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_mckenzie/Desktop/Phd/Phd thesis_jun22 /latest draft/appendicies/"/>
    </mc:Choice>
  </mc:AlternateContent>
  <xr:revisionPtr revIDLastSave="0" documentId="13_ncr:1_{AE7C37E9-C69B-0C4B-917D-2FBD0F3C3311}" xr6:coauthVersionLast="47" xr6:coauthVersionMax="47" xr10:uidLastSave="{00000000-0000-0000-0000-000000000000}"/>
  <bookViews>
    <workbookView xWindow="28800" yWindow="0" windowWidth="38400" windowHeight="21600" activeTab="4" xr2:uid="{958D0774-9ED6-934B-9A5D-C95975A65D26}"/>
  </bookViews>
  <sheets>
    <sheet name="Table H1" sheetId="1" r:id="rId1"/>
    <sheet name="Table H2" sheetId="2" r:id="rId2"/>
    <sheet name="Table H3" sheetId="3" r:id="rId3"/>
    <sheet name="Table H4" sheetId="4" r:id="rId4"/>
    <sheet name="Table H5" sheetId="5" r:id="rId5"/>
    <sheet name="Table H6" sheetId="7" r:id="rId6"/>
    <sheet name="Table H7" sheetId="6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9" i="5" l="1"/>
  <c r="AE10" i="5"/>
  <c r="AE11" i="5"/>
  <c r="AE12" i="5"/>
  <c r="AE8" i="5"/>
  <c r="AO15" i="5" l="1"/>
  <c r="AN15" i="5"/>
  <c r="AM15" i="5"/>
  <c r="AL15" i="5"/>
  <c r="AK15" i="5"/>
  <c r="AO9" i="5"/>
  <c r="AN9" i="5"/>
  <c r="AL9" i="5"/>
  <c r="AM7" i="5"/>
  <c r="AM9" i="5" s="1"/>
  <c r="AL7" i="5"/>
  <c r="AK7" i="5"/>
  <c r="AK9" i="5" s="1"/>
  <c r="AD7" i="6" l="1"/>
  <c r="AI7" i="6"/>
  <c r="AD8" i="6"/>
  <c r="AI8" i="6"/>
  <c r="AD664" i="6"/>
  <c r="AD663" i="6"/>
  <c r="AD662" i="6"/>
  <c r="AD661" i="6"/>
  <c r="AD660" i="6"/>
  <c r="AD659" i="6"/>
  <c r="AD658" i="6"/>
  <c r="AD657" i="6"/>
  <c r="AD656" i="6"/>
  <c r="AD655" i="6"/>
  <c r="AD654" i="6"/>
  <c r="AD653" i="6"/>
  <c r="AD652" i="6"/>
  <c r="AD651" i="6"/>
  <c r="AD650" i="6"/>
  <c r="AD649" i="6"/>
  <c r="AD648" i="6"/>
  <c r="AD647" i="6"/>
  <c r="AD646" i="6"/>
  <c r="AD645" i="6"/>
  <c r="AD644" i="6"/>
  <c r="AD643" i="6"/>
  <c r="AD642" i="6"/>
  <c r="AD641" i="6"/>
  <c r="AD640" i="6"/>
  <c r="AD639" i="6"/>
  <c r="AD638" i="6"/>
  <c r="AD637" i="6"/>
  <c r="AD636" i="6"/>
  <c r="AD635" i="6"/>
  <c r="AD634" i="6"/>
  <c r="AD633" i="6"/>
  <c r="AD632" i="6"/>
  <c r="AD631" i="6"/>
  <c r="AD630" i="6"/>
  <c r="AD629" i="6"/>
  <c r="AD628" i="6"/>
  <c r="AD627" i="6"/>
  <c r="AD626" i="6"/>
  <c r="AD625" i="6"/>
  <c r="AD624" i="6"/>
  <c r="AD623" i="6"/>
  <c r="AD622" i="6"/>
  <c r="AD621" i="6"/>
  <c r="AD620" i="6"/>
  <c r="AD619" i="6"/>
  <c r="AD618" i="6"/>
  <c r="AD617" i="6"/>
  <c r="AD616" i="6"/>
  <c r="AD615" i="6"/>
  <c r="AD614" i="6"/>
  <c r="AD613" i="6"/>
  <c r="AD612" i="6"/>
  <c r="AD611" i="6"/>
  <c r="AD610" i="6"/>
  <c r="AD609" i="6"/>
  <c r="AD608" i="6"/>
  <c r="AD607" i="6"/>
  <c r="AD606" i="6"/>
  <c r="AD605" i="6"/>
  <c r="AD604" i="6"/>
  <c r="AD603" i="6"/>
  <c r="AD602" i="6"/>
  <c r="AD601" i="6"/>
  <c r="AD600" i="6"/>
  <c r="AD599" i="6"/>
  <c r="AD598" i="6"/>
  <c r="AD597" i="6"/>
  <c r="AD596" i="6"/>
  <c r="AD595" i="6"/>
  <c r="AD594" i="6"/>
  <c r="AD593" i="6"/>
  <c r="AD592" i="6"/>
  <c r="AD591" i="6"/>
  <c r="AD590" i="6"/>
  <c r="AD589" i="6"/>
  <c r="AD588" i="6"/>
  <c r="AD587" i="6"/>
  <c r="AD586" i="6"/>
  <c r="AD585" i="6"/>
  <c r="AD584" i="6"/>
  <c r="AD583" i="6"/>
  <c r="AD582" i="6"/>
  <c r="AD581" i="6"/>
  <c r="AD580" i="6"/>
  <c r="AD579" i="6"/>
  <c r="AD578" i="6"/>
  <c r="AD577" i="6"/>
  <c r="AD576" i="6"/>
  <c r="AD575" i="6"/>
  <c r="AD574" i="6"/>
  <c r="AD573" i="6"/>
  <c r="AD572" i="6"/>
  <c r="AD571" i="6"/>
  <c r="AD570" i="6"/>
  <c r="AD569" i="6"/>
  <c r="AD568" i="6"/>
  <c r="AD567" i="6"/>
  <c r="AD566" i="6"/>
  <c r="AD565" i="6"/>
  <c r="AD564" i="6"/>
  <c r="AD563" i="6"/>
  <c r="AD562" i="6"/>
  <c r="AD561" i="6"/>
  <c r="AD560" i="6"/>
  <c r="AD559" i="6"/>
  <c r="AD558" i="6"/>
  <c r="AD557" i="6"/>
  <c r="AD556" i="6"/>
  <c r="AD555" i="6"/>
  <c r="AD554" i="6"/>
  <c r="AD553" i="6"/>
  <c r="AD552" i="6"/>
  <c r="AD551" i="6"/>
  <c r="AD550" i="6"/>
  <c r="AD549" i="6"/>
  <c r="AD548" i="6"/>
  <c r="AD547" i="6"/>
  <c r="AD546" i="6"/>
  <c r="AD545" i="6"/>
  <c r="AD544" i="6"/>
  <c r="AD543" i="6"/>
  <c r="AD542" i="6"/>
  <c r="AD541" i="6"/>
  <c r="AD540" i="6"/>
  <c r="AD539" i="6"/>
  <c r="AD538" i="6"/>
  <c r="AD537" i="6"/>
  <c r="AD536" i="6"/>
  <c r="AD535" i="6"/>
  <c r="AD534" i="6"/>
  <c r="AD533" i="6"/>
  <c r="AD532" i="6"/>
  <c r="AD531" i="6"/>
  <c r="AD530" i="6"/>
  <c r="AD529" i="6"/>
  <c r="AD528" i="6"/>
  <c r="AD527" i="6"/>
  <c r="AD526" i="6"/>
  <c r="AD525" i="6"/>
  <c r="AD524" i="6"/>
  <c r="AD523" i="6"/>
  <c r="AD522" i="6"/>
  <c r="AD521" i="6"/>
  <c r="AD520" i="6"/>
  <c r="AD519" i="6"/>
  <c r="AD518" i="6"/>
  <c r="AD517" i="6"/>
  <c r="AD516" i="6"/>
  <c r="AD515" i="6"/>
  <c r="AD514" i="6"/>
  <c r="AD513" i="6"/>
  <c r="AD512" i="6"/>
  <c r="AD511" i="6"/>
  <c r="AD510" i="6"/>
  <c r="AD509" i="6"/>
  <c r="AD508" i="6"/>
  <c r="AD507" i="6"/>
  <c r="AD506" i="6"/>
  <c r="AD505" i="6"/>
  <c r="AD504" i="6"/>
  <c r="AD503" i="6"/>
  <c r="AD502" i="6"/>
  <c r="AD501" i="6"/>
  <c r="AD500" i="6"/>
  <c r="AD499" i="6"/>
  <c r="AD498" i="6"/>
  <c r="AD497" i="6"/>
  <c r="AD496" i="6"/>
  <c r="AD495" i="6"/>
  <c r="AD494" i="6"/>
  <c r="AD493" i="6"/>
  <c r="AD492" i="6"/>
  <c r="AD491" i="6"/>
  <c r="AD490" i="6"/>
  <c r="AD489" i="6"/>
  <c r="AD488" i="6"/>
  <c r="AD487" i="6"/>
  <c r="AD486" i="6"/>
  <c r="AD485" i="6"/>
  <c r="AD484" i="6"/>
  <c r="AD483" i="6"/>
  <c r="AD482" i="6"/>
  <c r="AD481" i="6"/>
  <c r="AD480" i="6"/>
  <c r="AD479" i="6"/>
  <c r="AD478" i="6"/>
  <c r="AD477" i="6"/>
  <c r="AD476" i="6"/>
  <c r="AD475" i="6"/>
  <c r="AD474" i="6"/>
  <c r="AD473" i="6"/>
  <c r="AD472" i="6"/>
  <c r="AD471" i="6"/>
  <c r="AD470" i="6"/>
  <c r="AD469" i="6"/>
  <c r="AD468" i="6"/>
  <c r="AD467" i="6"/>
  <c r="AD466" i="6"/>
  <c r="AD465" i="6"/>
  <c r="AD464" i="6"/>
  <c r="AD463" i="6"/>
  <c r="AD462" i="6"/>
  <c r="AD461" i="6"/>
  <c r="AD460" i="6"/>
  <c r="AD459" i="6"/>
  <c r="AD458" i="6"/>
  <c r="AD457" i="6"/>
  <c r="AD456" i="6"/>
  <c r="AD455" i="6"/>
  <c r="AD454" i="6"/>
  <c r="AD453" i="6"/>
  <c r="AD452" i="6"/>
  <c r="AD451" i="6"/>
  <c r="AD450" i="6"/>
  <c r="AD449" i="6"/>
  <c r="AD448" i="6"/>
  <c r="AD447" i="6"/>
  <c r="AD446" i="6"/>
  <c r="AD445" i="6"/>
  <c r="AD444" i="6"/>
  <c r="AD443" i="6"/>
  <c r="AD442" i="6"/>
  <c r="AD441" i="6"/>
  <c r="AD440" i="6"/>
  <c r="AD439" i="6"/>
  <c r="AD438" i="6"/>
  <c r="AD437" i="6"/>
  <c r="AD436" i="6"/>
  <c r="AD435" i="6"/>
  <c r="AD434" i="6"/>
  <c r="AD433" i="6"/>
  <c r="AD432" i="6"/>
  <c r="AD431" i="6"/>
  <c r="AD430" i="6"/>
  <c r="AD429" i="6"/>
  <c r="AD428" i="6"/>
  <c r="AD427" i="6"/>
  <c r="AD426" i="6"/>
  <c r="AD425" i="6"/>
  <c r="AD424" i="6"/>
  <c r="AD423" i="6"/>
  <c r="AD422" i="6"/>
  <c r="AD421" i="6"/>
  <c r="AD420" i="6"/>
  <c r="AD419" i="6"/>
  <c r="AD418" i="6"/>
  <c r="AD417" i="6"/>
  <c r="AD416" i="6"/>
  <c r="AD415" i="6"/>
  <c r="AD414" i="6"/>
  <c r="AD413" i="6"/>
  <c r="AD412" i="6"/>
  <c r="AD411" i="6"/>
  <c r="AD410" i="6"/>
  <c r="AD409" i="6"/>
  <c r="AD408" i="6"/>
  <c r="AD407" i="6"/>
  <c r="AD406" i="6"/>
  <c r="AD405" i="6"/>
  <c r="AD404" i="6"/>
  <c r="AD403" i="6"/>
  <c r="AD402" i="6"/>
  <c r="AD401" i="6"/>
  <c r="AD400" i="6"/>
  <c r="AD399" i="6"/>
  <c r="AD398" i="6"/>
  <c r="AD397" i="6"/>
  <c r="AD396" i="6"/>
  <c r="AD395" i="6"/>
  <c r="AD394" i="6"/>
  <c r="AD393" i="6"/>
  <c r="AD392" i="6"/>
  <c r="AD391" i="6"/>
  <c r="AD390" i="6"/>
  <c r="AD389" i="6"/>
  <c r="AD388" i="6"/>
  <c r="AD387" i="6"/>
  <c r="AD386" i="6"/>
  <c r="AD385" i="6"/>
  <c r="AD384" i="6"/>
  <c r="AD383" i="6"/>
  <c r="AD382" i="6"/>
  <c r="AD381" i="6"/>
  <c r="AD380" i="6"/>
  <c r="AD379" i="6"/>
  <c r="AD378" i="6"/>
  <c r="AD377" i="6"/>
  <c r="AD376" i="6"/>
  <c r="AD375" i="6"/>
  <c r="AD374" i="6"/>
  <c r="AD373" i="6"/>
  <c r="AD372" i="6"/>
  <c r="AD371" i="6"/>
  <c r="AD370" i="6"/>
  <c r="AD369" i="6"/>
  <c r="AD368" i="6"/>
  <c r="AD367" i="6"/>
  <c r="AD366" i="6"/>
  <c r="AD365" i="6"/>
  <c r="AD364" i="6"/>
  <c r="AD363" i="6"/>
  <c r="AD362" i="6"/>
  <c r="AD361" i="6"/>
  <c r="AD360" i="6"/>
  <c r="AD359" i="6"/>
  <c r="AD358" i="6"/>
  <c r="AD357" i="6"/>
  <c r="AD356" i="6"/>
  <c r="AD355" i="6"/>
  <c r="AD354" i="6"/>
  <c r="AD353" i="6"/>
  <c r="AD352" i="6"/>
  <c r="AD351" i="6"/>
  <c r="AD350" i="6"/>
  <c r="AD349" i="6"/>
  <c r="AD348" i="6"/>
  <c r="AD347" i="6"/>
  <c r="AD346" i="6"/>
  <c r="AD345" i="6"/>
  <c r="AD344" i="6"/>
  <c r="AD343" i="6"/>
  <c r="AD342" i="6"/>
  <c r="AD341" i="6"/>
  <c r="AD340" i="6"/>
  <c r="AD339" i="6"/>
  <c r="AD338" i="6"/>
  <c r="AD337" i="6"/>
  <c r="AD336" i="6"/>
  <c r="AD335" i="6"/>
  <c r="AD334" i="6"/>
  <c r="AD333" i="6"/>
  <c r="AD332" i="6"/>
  <c r="AD331" i="6"/>
  <c r="AD330" i="6"/>
  <c r="AD329" i="6"/>
  <c r="AD328" i="6"/>
  <c r="AD327" i="6"/>
  <c r="AD326" i="6"/>
  <c r="AD325" i="6"/>
  <c r="AD324" i="6"/>
  <c r="AD323" i="6"/>
  <c r="AD322" i="6"/>
  <c r="AD321" i="6"/>
  <c r="AD320" i="6"/>
  <c r="AD319" i="6"/>
  <c r="AD318" i="6"/>
  <c r="AD317" i="6"/>
  <c r="AD316" i="6"/>
  <c r="AD315" i="6"/>
  <c r="AD314" i="6"/>
  <c r="AD313" i="6"/>
  <c r="AD312" i="6"/>
  <c r="AD311" i="6"/>
  <c r="AD310" i="6"/>
  <c r="AD309" i="6"/>
  <c r="AD308" i="6"/>
  <c r="AD307" i="6"/>
  <c r="AD306" i="6"/>
  <c r="AD305" i="6"/>
  <c r="AD304" i="6"/>
  <c r="AD303" i="6"/>
  <c r="AD302" i="6"/>
  <c r="AD301" i="6"/>
  <c r="AD300" i="6"/>
  <c r="AD299" i="6"/>
  <c r="AD298" i="6"/>
  <c r="AD297" i="6"/>
  <c r="AD296" i="6"/>
  <c r="AD295" i="6"/>
  <c r="AD294" i="6"/>
  <c r="AD293" i="6"/>
  <c r="AD292" i="6"/>
  <c r="AD291" i="6"/>
  <c r="AD290" i="6"/>
  <c r="AD289" i="6"/>
  <c r="AD288" i="6"/>
  <c r="AD287" i="6"/>
  <c r="AD286" i="6"/>
  <c r="AD285" i="6"/>
  <c r="AD284" i="6"/>
  <c r="AD283" i="6"/>
  <c r="AD282" i="6"/>
  <c r="AD281" i="6"/>
  <c r="AD280" i="6"/>
  <c r="AD279" i="6"/>
  <c r="AD278" i="6"/>
  <c r="AD277" i="6"/>
  <c r="AD276" i="6"/>
  <c r="AD275" i="6"/>
  <c r="AD274" i="6"/>
  <c r="AD273" i="6"/>
  <c r="AD272" i="6"/>
  <c r="AD271" i="6"/>
  <c r="AD270" i="6"/>
  <c r="AD269" i="6"/>
  <c r="AD268" i="6"/>
  <c r="AD267" i="6"/>
  <c r="AD266" i="6"/>
  <c r="AD265" i="6"/>
  <c r="AD264" i="6"/>
  <c r="AD263" i="6"/>
  <c r="AD262" i="6"/>
  <c r="AD261" i="6"/>
  <c r="AD260" i="6"/>
  <c r="AD259" i="6"/>
  <c r="AD258" i="6"/>
  <c r="AD257" i="6"/>
  <c r="AD256" i="6"/>
  <c r="AD255" i="6"/>
  <c r="AD254" i="6"/>
  <c r="AD253" i="6"/>
  <c r="AD252" i="6"/>
  <c r="AD251" i="6"/>
  <c r="AD250" i="6"/>
  <c r="AD249" i="6"/>
  <c r="AD248" i="6"/>
  <c r="AD247" i="6"/>
  <c r="AD246" i="6"/>
  <c r="AD245" i="6"/>
  <c r="AD244" i="6"/>
  <c r="AD243" i="6"/>
  <c r="AD242" i="6"/>
  <c r="AD241" i="6"/>
  <c r="AD240" i="6"/>
  <c r="AD239" i="6"/>
  <c r="AD238" i="6"/>
  <c r="AD237" i="6"/>
  <c r="AD236" i="6"/>
  <c r="AD235" i="6"/>
  <c r="AD234" i="6"/>
  <c r="AD233" i="6"/>
  <c r="AD232" i="6"/>
  <c r="AD231" i="6"/>
  <c r="AD230" i="6"/>
  <c r="AD229" i="6"/>
  <c r="AD228" i="6"/>
  <c r="AD227" i="6"/>
  <c r="AD226" i="6"/>
  <c r="AD225" i="6"/>
  <c r="AD224" i="6"/>
  <c r="AD223" i="6"/>
  <c r="AD222" i="6"/>
  <c r="AD221" i="6"/>
  <c r="AD220" i="6"/>
  <c r="AD219" i="6"/>
  <c r="AD218" i="6"/>
  <c r="AD217" i="6"/>
  <c r="AD216" i="6"/>
  <c r="AD215" i="6"/>
  <c r="AD214" i="6"/>
  <c r="AD213" i="6"/>
  <c r="AD212" i="6"/>
  <c r="AD211" i="6"/>
  <c r="AD210" i="6"/>
  <c r="AD209" i="6"/>
  <c r="AD208" i="6"/>
  <c r="AD207" i="6"/>
  <c r="AD206" i="6"/>
  <c r="AD205" i="6"/>
  <c r="AD204" i="6"/>
  <c r="AD203" i="6"/>
  <c r="AD202" i="6"/>
  <c r="AD201" i="6"/>
  <c r="AD200" i="6"/>
  <c r="AD199" i="6"/>
  <c r="AD198" i="6"/>
  <c r="AD197" i="6"/>
  <c r="AD196" i="6"/>
  <c r="AD195" i="6"/>
  <c r="AD194" i="6"/>
  <c r="AD193" i="6"/>
  <c r="AD192" i="6"/>
  <c r="AD191" i="6"/>
  <c r="AD190" i="6"/>
  <c r="AD189" i="6"/>
  <c r="AD188" i="6"/>
  <c r="AD187" i="6"/>
  <c r="AD186" i="6"/>
  <c r="AD185" i="6"/>
  <c r="AD184" i="6"/>
  <c r="AD183" i="6"/>
  <c r="AD182" i="6"/>
  <c r="AD181" i="6"/>
  <c r="AD180" i="6"/>
  <c r="AD179" i="6"/>
  <c r="AD178" i="6"/>
  <c r="AD177" i="6"/>
  <c r="AD176" i="6"/>
  <c r="AD175" i="6"/>
  <c r="AD174" i="6"/>
  <c r="AD173" i="6"/>
  <c r="AD172" i="6"/>
  <c r="AD171" i="6"/>
  <c r="AD170" i="6"/>
  <c r="AD169" i="6"/>
  <c r="AD168" i="6"/>
  <c r="AD167" i="6"/>
  <c r="AD166" i="6"/>
  <c r="AD165" i="6"/>
  <c r="AD164" i="6"/>
  <c r="AD163" i="6"/>
  <c r="AD162" i="6"/>
  <c r="AD161" i="6"/>
  <c r="AD160" i="6"/>
  <c r="AD159" i="6"/>
  <c r="AD158" i="6"/>
  <c r="AD157" i="6"/>
  <c r="AD156" i="6"/>
  <c r="AD155" i="6"/>
  <c r="AD154" i="6"/>
  <c r="AD153" i="6"/>
  <c r="AD152" i="6"/>
  <c r="AD151" i="6"/>
  <c r="AD150" i="6"/>
  <c r="AD149" i="6"/>
  <c r="AD148" i="6"/>
  <c r="AD147" i="6"/>
  <c r="AD146" i="6"/>
  <c r="AD145" i="6"/>
  <c r="AD144" i="6"/>
  <c r="AD143" i="6"/>
  <c r="AD142" i="6"/>
  <c r="AD141" i="6"/>
  <c r="AD140" i="6"/>
  <c r="AD139" i="6"/>
  <c r="AD138" i="6"/>
  <c r="AD137" i="6"/>
  <c r="AD136" i="6"/>
  <c r="AD135" i="6"/>
  <c r="AD134" i="6"/>
  <c r="AD133" i="6"/>
  <c r="AD132" i="6"/>
  <c r="AD131" i="6"/>
  <c r="AD130" i="6"/>
  <c r="AD129" i="6"/>
  <c r="AD128" i="6"/>
  <c r="AD127" i="6"/>
  <c r="AD126" i="6"/>
  <c r="AD125" i="6"/>
  <c r="AD124" i="6"/>
  <c r="AD123" i="6"/>
  <c r="AD122" i="6"/>
  <c r="AD121" i="6"/>
  <c r="AD120" i="6"/>
  <c r="AD119" i="6"/>
  <c r="AD118" i="6"/>
  <c r="AD117" i="6"/>
  <c r="AD116" i="6"/>
  <c r="AD115" i="6"/>
  <c r="AD114" i="6"/>
  <c r="AD113" i="6"/>
  <c r="AD112" i="6"/>
  <c r="AD111" i="6"/>
  <c r="AD110" i="6"/>
  <c r="AD109" i="6"/>
  <c r="AD108" i="6"/>
  <c r="AD107" i="6"/>
  <c r="AD106" i="6"/>
  <c r="AD105" i="6"/>
  <c r="AD104" i="6"/>
  <c r="AD103" i="6"/>
  <c r="AD102" i="6"/>
  <c r="AD101" i="6"/>
  <c r="AD100" i="6"/>
  <c r="AD99" i="6"/>
  <c r="AD98" i="6"/>
  <c r="AD97" i="6"/>
  <c r="AD96" i="6"/>
  <c r="AD95" i="6"/>
  <c r="AD94" i="6"/>
  <c r="AI93" i="6"/>
  <c r="AD93" i="6"/>
  <c r="AI92" i="6"/>
  <c r="AD92" i="6"/>
  <c r="AI91" i="6"/>
  <c r="AD91" i="6"/>
  <c r="AI90" i="6"/>
  <c r="AD90" i="6"/>
  <c r="AI89" i="6"/>
  <c r="AD89" i="6"/>
  <c r="AI88" i="6"/>
  <c r="AD88" i="6"/>
  <c r="AI87" i="6"/>
  <c r="AD87" i="6"/>
  <c r="AI86" i="6"/>
  <c r="AD86" i="6"/>
  <c r="AI85" i="6"/>
  <c r="AD85" i="6"/>
  <c r="AI84" i="6"/>
  <c r="AD84" i="6"/>
  <c r="AI83" i="6"/>
  <c r="AD83" i="6"/>
  <c r="AI82" i="6"/>
  <c r="AD82" i="6"/>
  <c r="AI81" i="6"/>
  <c r="AD81" i="6"/>
  <c r="AI80" i="6"/>
  <c r="AD80" i="6"/>
  <c r="AI79" i="6"/>
  <c r="AD79" i="6"/>
  <c r="AI78" i="6"/>
  <c r="AD78" i="6"/>
  <c r="AI77" i="6"/>
  <c r="AD77" i="6"/>
  <c r="AI76" i="6"/>
  <c r="AD76" i="6"/>
  <c r="AI75" i="6"/>
  <c r="AD75" i="6"/>
  <c r="AI74" i="6"/>
  <c r="AD74" i="6"/>
  <c r="AI73" i="6"/>
  <c r="AD73" i="6"/>
  <c r="AI72" i="6"/>
  <c r="AD72" i="6"/>
  <c r="AI71" i="6"/>
  <c r="AD71" i="6"/>
  <c r="AI70" i="6"/>
  <c r="AD70" i="6"/>
  <c r="AI69" i="6"/>
  <c r="AD69" i="6"/>
  <c r="AI68" i="6"/>
  <c r="AD68" i="6"/>
  <c r="AI67" i="6"/>
  <c r="AD67" i="6"/>
  <c r="AI66" i="6"/>
  <c r="AD66" i="6"/>
  <c r="AI65" i="6"/>
  <c r="AD65" i="6"/>
  <c r="AI64" i="6"/>
  <c r="AD64" i="6"/>
  <c r="AI63" i="6"/>
  <c r="AD63" i="6"/>
  <c r="AI62" i="6"/>
  <c r="AD62" i="6"/>
  <c r="AI61" i="6"/>
  <c r="AD61" i="6"/>
  <c r="AI60" i="6"/>
  <c r="AD60" i="6"/>
  <c r="AI59" i="6"/>
  <c r="AD59" i="6"/>
  <c r="AI58" i="6"/>
  <c r="AD58" i="6"/>
  <c r="AI57" i="6"/>
  <c r="AD57" i="6"/>
  <c r="AI56" i="6"/>
  <c r="AD56" i="6"/>
  <c r="AI55" i="6"/>
  <c r="AD55" i="6"/>
  <c r="AI54" i="6"/>
  <c r="AD54" i="6"/>
  <c r="AI53" i="6"/>
  <c r="AD53" i="6"/>
  <c r="AI52" i="6"/>
  <c r="AD52" i="6"/>
  <c r="AI51" i="6"/>
  <c r="AD51" i="6"/>
  <c r="AI50" i="6"/>
  <c r="AD50" i="6"/>
  <c r="AI49" i="6"/>
  <c r="AD49" i="6"/>
  <c r="AI48" i="6"/>
  <c r="AD48" i="6"/>
  <c r="AI47" i="6"/>
  <c r="AD47" i="6"/>
  <c r="AI46" i="6"/>
  <c r="AD46" i="6"/>
  <c r="AI45" i="6"/>
  <c r="AD45" i="6"/>
  <c r="AI44" i="6"/>
  <c r="AD44" i="6"/>
  <c r="AI43" i="6"/>
  <c r="AD43" i="6"/>
  <c r="AI42" i="6"/>
  <c r="AD42" i="6"/>
  <c r="AI41" i="6"/>
  <c r="AD41" i="6"/>
  <c r="AI40" i="6"/>
  <c r="AD40" i="6"/>
  <c r="AI39" i="6"/>
  <c r="AD39" i="6"/>
  <c r="AI38" i="6"/>
  <c r="AD38" i="6"/>
  <c r="AI37" i="6"/>
  <c r="AD37" i="6"/>
  <c r="AI36" i="6"/>
  <c r="AD36" i="6"/>
  <c r="AI35" i="6"/>
  <c r="AD35" i="6"/>
  <c r="AI34" i="6"/>
  <c r="AD34" i="6"/>
  <c r="AI33" i="6"/>
  <c r="AD33" i="6"/>
  <c r="AI32" i="6"/>
  <c r="AD32" i="6"/>
  <c r="AI31" i="6"/>
  <c r="AD31" i="6"/>
  <c r="AI30" i="6"/>
  <c r="AD30" i="6"/>
  <c r="AI29" i="6"/>
  <c r="AD29" i="6"/>
  <c r="AI28" i="6"/>
  <c r="AD28" i="6"/>
  <c r="AI27" i="6"/>
  <c r="AD27" i="6"/>
  <c r="AI26" i="6"/>
  <c r="AD26" i="6"/>
  <c r="AI25" i="6"/>
  <c r="AD25" i="6"/>
  <c r="AI24" i="6"/>
  <c r="AD24" i="6"/>
  <c r="AI23" i="6"/>
  <c r="AD23" i="6"/>
  <c r="AI22" i="6"/>
  <c r="AD22" i="6"/>
  <c r="AI21" i="6"/>
  <c r="AD21" i="6"/>
  <c r="AI20" i="6"/>
  <c r="AD20" i="6"/>
  <c r="AI19" i="6"/>
  <c r="AD19" i="6"/>
  <c r="AI18" i="6"/>
  <c r="AD18" i="6"/>
  <c r="AI17" i="6"/>
  <c r="AD17" i="6"/>
  <c r="AI16" i="6"/>
  <c r="AD16" i="6"/>
  <c r="AI15" i="6"/>
  <c r="AD15" i="6"/>
  <c r="AI14" i="6"/>
  <c r="AD14" i="6"/>
  <c r="AI13" i="6"/>
  <c r="AD13" i="6"/>
  <c r="AI12" i="6"/>
  <c r="AD12" i="6"/>
  <c r="AI11" i="6"/>
  <c r="AD11" i="6"/>
  <c r="AI10" i="6"/>
  <c r="AD10" i="6"/>
  <c r="AI9" i="6"/>
  <c r="AD9" i="6"/>
</calcChain>
</file>

<file path=xl/sharedStrings.xml><?xml version="1.0" encoding="utf-8"?>
<sst xmlns="http://schemas.openxmlformats.org/spreadsheetml/2006/main" count="5437" uniqueCount="1634">
  <si>
    <t>U/Th</t>
  </si>
  <si>
    <t>206Pb/238U</t>
  </si>
  <si>
    <t>13 April 2022, UQAM Geotop U-Pb lab</t>
  </si>
  <si>
    <t>Data for Tera-Wasserburg plot</t>
  </si>
  <si>
    <t>Data for Wetherill plot</t>
  </si>
  <si>
    <t>Dates</t>
  </si>
  <si>
    <t>Identifier</t>
  </si>
  <si>
    <t>Comments</t>
  </si>
  <si>
    <t>f206c</t>
  </si>
  <si>
    <t>206Pb</t>
  </si>
  <si>
    <t>Uppm</t>
  </si>
  <si>
    <t>Th/U</t>
  </si>
  <si>
    <t>206Pb/204Pb</t>
  </si>
  <si>
    <t>1s%</t>
  </si>
  <si>
    <t>238U/206Pb</t>
  </si>
  <si>
    <t>207Pb/206Pb</t>
  </si>
  <si>
    <t>208Pb/206Pb</t>
  </si>
  <si>
    <t>207Pb/235U</t>
  </si>
  <si>
    <t>Rho</t>
  </si>
  <si>
    <t>208Pb/232Th</t>
  </si>
  <si>
    <t>2s (abs)</t>
  </si>
  <si>
    <t>2ssys (abs)</t>
  </si>
  <si>
    <t>% conc</t>
  </si>
  <si>
    <t>Plesovice_1</t>
  </si>
  <si>
    <t>Z_Plesovice</t>
  </si>
  <si>
    <t>Plesovice_2</t>
  </si>
  <si>
    <t>Plesovice_4</t>
  </si>
  <si>
    <t>Plesovice_5</t>
  </si>
  <si>
    <t>Plesovice_3</t>
  </si>
  <si>
    <t>Plesovice_6</t>
  </si>
  <si>
    <t>Plesovice_7</t>
  </si>
  <si>
    <t>Plesovice_8</t>
  </si>
  <si>
    <t>Plesovice_9</t>
  </si>
  <si>
    <t>Plesovice_10</t>
  </si>
  <si>
    <t>Plesovice_11</t>
  </si>
  <si>
    <t>Plesovice_12</t>
  </si>
  <si>
    <t>Plesovice_13</t>
  </si>
  <si>
    <t>Plesovice_16</t>
  </si>
  <si>
    <t>Plesovice_17</t>
  </si>
  <si>
    <t>Plesovice_18</t>
  </si>
  <si>
    <t>Plesovice_19</t>
  </si>
  <si>
    <t>Plesovice_20</t>
  </si>
  <si>
    <t>6/8 Age</t>
  </si>
  <si>
    <t>Concordia</t>
  </si>
  <si>
    <t>R33_7</t>
  </si>
  <si>
    <t>R33_4</t>
  </si>
  <si>
    <t>R33_8</t>
  </si>
  <si>
    <t>R33_12</t>
  </si>
  <si>
    <t>R33_16</t>
  </si>
  <si>
    <t>R33_19</t>
  </si>
  <si>
    <t>R33_21</t>
  </si>
  <si>
    <t>OG1_4</t>
  </si>
  <si>
    <t>OG1_5</t>
  </si>
  <si>
    <t>OG1_6</t>
  </si>
  <si>
    <t>OG1_8</t>
  </si>
  <si>
    <t>OG1_12</t>
  </si>
  <si>
    <t>OG1_16</t>
  </si>
  <si>
    <t>OG1_18</t>
  </si>
  <si>
    <t>OG1_19</t>
  </si>
  <si>
    <t>7/6 Age</t>
  </si>
  <si>
    <t>MDA calculations:</t>
  </si>
  <si>
    <t>method</t>
  </si>
  <si>
    <t>err</t>
  </si>
  <si>
    <t>basin location</t>
  </si>
  <si>
    <t>age</t>
  </si>
  <si>
    <t>mesozoic</t>
  </si>
  <si>
    <t xml:space="preserve">paleozoic </t>
  </si>
  <si>
    <t xml:space="preserve">precamb. </t>
  </si>
  <si>
    <t>age &lt; mnz or RRB</t>
  </si>
  <si>
    <t>20wm40</t>
  </si>
  <si>
    <t>-</t>
  </si>
  <si>
    <t xml:space="preserve">Recrystallised grain </t>
  </si>
  <si>
    <t>20wm25b</t>
  </si>
  <si>
    <t>Used for KDE plot/MDA calc</t>
  </si>
  <si>
    <t>19wm229</t>
  </si>
  <si>
    <t>20WM40</t>
  </si>
  <si>
    <t>single grain concordia age</t>
  </si>
  <si>
    <t>20WM25b</t>
  </si>
  <si>
    <t>19wm230d</t>
  </si>
  <si>
    <t>20wm26</t>
  </si>
  <si>
    <t>20WM40_284</t>
  </si>
  <si>
    <t>20WM25b_142</t>
  </si>
  <si>
    <t>19WM229_33</t>
  </si>
  <si>
    <t>19wm230d_21</t>
  </si>
  <si>
    <t>20wm26_211</t>
  </si>
  <si>
    <t>20WM40_192</t>
  </si>
  <si>
    <t>20WM25b_39</t>
  </si>
  <si>
    <t>19WM229_39</t>
  </si>
  <si>
    <t>19wm230d_44</t>
  </si>
  <si>
    <t>20wm26_42</t>
  </si>
  <si>
    <t>20WM40_41</t>
  </si>
  <si>
    <t>20WM25b_17</t>
  </si>
  <si>
    <t>19WM229_117</t>
  </si>
  <si>
    <t>19wm230d_109</t>
  </si>
  <si>
    <t>20wm26_202</t>
  </si>
  <si>
    <t>20WM40_52</t>
  </si>
  <si>
    <t>20WM25b_107</t>
  </si>
  <si>
    <t>19WM229_100</t>
  </si>
  <si>
    <t>19wm230d_64</t>
  </si>
  <si>
    <t>20wm26_90</t>
  </si>
  <si>
    <t>20WM40_17</t>
  </si>
  <si>
    <t>20WM25b_36</t>
  </si>
  <si>
    <t>19WM229_19</t>
  </si>
  <si>
    <t>19wm230d_51</t>
  </si>
  <si>
    <t>20wm26_24</t>
  </si>
  <si>
    <t>20WM40_211</t>
  </si>
  <si>
    <t>20WM25b_34</t>
  </si>
  <si>
    <t>19WM229_18</t>
  </si>
  <si>
    <t>19wm230d_18</t>
  </si>
  <si>
    <t>20wm26_30</t>
  </si>
  <si>
    <t>20WM40_72</t>
  </si>
  <si>
    <t>20WM25b_35</t>
  </si>
  <si>
    <t>19WM229_35</t>
  </si>
  <si>
    <t>19wm230d_110</t>
  </si>
  <si>
    <t>20wm26_61</t>
  </si>
  <si>
    <t>20WM40_175</t>
  </si>
  <si>
    <t>20WM25b_11</t>
  </si>
  <si>
    <t>19WM229_34</t>
  </si>
  <si>
    <t>19wm230d_105</t>
  </si>
  <si>
    <t>20wm26_208</t>
  </si>
  <si>
    <t>20WM40_229</t>
  </si>
  <si>
    <t>20WM25b_40</t>
  </si>
  <si>
    <t>19WM229_107</t>
  </si>
  <si>
    <t>20wm26_26</t>
  </si>
  <si>
    <t>20WM40_149</t>
  </si>
  <si>
    <t>20WM25b_33</t>
  </si>
  <si>
    <t>19WM229_54</t>
  </si>
  <si>
    <t>19wm230d_119</t>
  </si>
  <si>
    <t>20wm26_160</t>
  </si>
  <si>
    <t>20WM40_34</t>
  </si>
  <si>
    <t>20WM25b_223</t>
  </si>
  <si>
    <t>19WM229_59</t>
  </si>
  <si>
    <t>19wm230d_115</t>
  </si>
  <si>
    <t>20wm26_2</t>
  </si>
  <si>
    <t>20WM40_183</t>
  </si>
  <si>
    <t>20WM25b_196</t>
  </si>
  <si>
    <t>19WM229_14</t>
  </si>
  <si>
    <t>19wm230d_88</t>
  </si>
  <si>
    <t>20wm26_89</t>
  </si>
  <si>
    <t>20WM40_227</t>
  </si>
  <si>
    <t>20WM25b_102</t>
  </si>
  <si>
    <t>19WM229_90</t>
  </si>
  <si>
    <t>19wm230d_54</t>
  </si>
  <si>
    <t>20wm26_107</t>
  </si>
  <si>
    <t>20WM40_254</t>
  </si>
  <si>
    <t>20WM25b_121</t>
  </si>
  <si>
    <t>19WM229_111</t>
  </si>
  <si>
    <t>19wm230d_62</t>
  </si>
  <si>
    <t>20wm26_31</t>
  </si>
  <si>
    <t>20WM40_54</t>
  </si>
  <si>
    <t>20WM25b_12</t>
  </si>
  <si>
    <t>19WM229_55</t>
  </si>
  <si>
    <t>19wm230d_30</t>
  </si>
  <si>
    <t>20wm26_191</t>
  </si>
  <si>
    <t>20WM40_248</t>
  </si>
  <si>
    <t>20WM25b_38</t>
  </si>
  <si>
    <t>19WM229_4</t>
  </si>
  <si>
    <t>19wm230d_121</t>
  </si>
  <si>
    <t>20wm26_207</t>
  </si>
  <si>
    <t>20WM40_264</t>
  </si>
  <si>
    <t>20WM25b_98</t>
  </si>
  <si>
    <t>19WM229_74</t>
  </si>
  <si>
    <t>19wm230d_49</t>
  </si>
  <si>
    <t>20wm26_87</t>
  </si>
  <si>
    <t>20WM40_145</t>
  </si>
  <si>
    <t>20WM25b_171</t>
  </si>
  <si>
    <t>19WM229_89</t>
  </si>
  <si>
    <t>20wm26_182</t>
  </si>
  <si>
    <t>20WM40_249</t>
  </si>
  <si>
    <t>20WM25b_25</t>
  </si>
  <si>
    <t>19WM229_10</t>
  </si>
  <si>
    <t>19wm230d_20</t>
  </si>
  <si>
    <t>20wm26_120</t>
  </si>
  <si>
    <t>20WM40_201</t>
  </si>
  <si>
    <t>20WM25b_167</t>
  </si>
  <si>
    <t>19WM229_86</t>
  </si>
  <si>
    <t>19wm230d_31</t>
  </si>
  <si>
    <t>20wm26_203</t>
  </si>
  <si>
    <t>20WM40_44</t>
  </si>
  <si>
    <t>20WM25b_60</t>
  </si>
  <si>
    <t>19WM229_38</t>
  </si>
  <si>
    <t>19wm230d_43</t>
  </si>
  <si>
    <t>20wm26_169</t>
  </si>
  <si>
    <t>20WM40_53</t>
  </si>
  <si>
    <t>20WM25b_181</t>
  </si>
  <si>
    <t>19WM229_60</t>
  </si>
  <si>
    <t>19wm230d_107</t>
  </si>
  <si>
    <t>20wm26_162</t>
  </si>
  <si>
    <t>20WM40_228</t>
  </si>
  <si>
    <t>20WM25b_90</t>
  </si>
  <si>
    <t>19WM229_92</t>
  </si>
  <si>
    <t>19wm230d_98</t>
  </si>
  <si>
    <t>20wm26_78</t>
  </si>
  <si>
    <t>20WM40_74</t>
  </si>
  <si>
    <t>20WM25b_158</t>
  </si>
  <si>
    <t>19WM229_69</t>
  </si>
  <si>
    <t>19wm230d_36</t>
  </si>
  <si>
    <t>20wm26_189</t>
  </si>
  <si>
    <t>20WM40_250</t>
  </si>
  <si>
    <t>20WM25b_116</t>
  </si>
  <si>
    <t>19WM229_49</t>
  </si>
  <si>
    <t>19wm230d_17</t>
  </si>
  <si>
    <t>20wm26_72</t>
  </si>
  <si>
    <t>20WM40_279</t>
  </si>
  <si>
    <t>20WM25b_54</t>
  </si>
  <si>
    <t>19WM229_47</t>
  </si>
  <si>
    <t>19wm230d_85</t>
  </si>
  <si>
    <t>20wm26_152</t>
  </si>
  <si>
    <t>20WM40_15</t>
  </si>
  <si>
    <t>20WM25b_186</t>
  </si>
  <si>
    <t>19WM229_70</t>
  </si>
  <si>
    <t>19wm230d_1</t>
  </si>
  <si>
    <t>20wm26_210</t>
  </si>
  <si>
    <t>20WM40_9</t>
  </si>
  <si>
    <t>20WM25b_178</t>
  </si>
  <si>
    <t>19WM229_64</t>
  </si>
  <si>
    <t>19wm230d_35</t>
  </si>
  <si>
    <t>20wm26_86</t>
  </si>
  <si>
    <t>20WM40_203</t>
  </si>
  <si>
    <t>20WM25b_209</t>
  </si>
  <si>
    <t>19WM229_66</t>
  </si>
  <si>
    <t>19wm230d_71</t>
  </si>
  <si>
    <t>20wm26_141</t>
  </si>
  <si>
    <t>20WM40_55</t>
  </si>
  <si>
    <t>20WM25b_6</t>
  </si>
  <si>
    <t>19WM229_65</t>
  </si>
  <si>
    <t>20wm26_195</t>
  </si>
  <si>
    <t>20WM40_154</t>
  </si>
  <si>
    <t>20WM25b_109</t>
  </si>
  <si>
    <t>19WM229_129</t>
  </si>
  <si>
    <t>19wm230d_42</t>
  </si>
  <si>
    <t>20wm26_204</t>
  </si>
  <si>
    <t>20WM40_150</t>
  </si>
  <si>
    <t>20WM25b_143</t>
  </si>
  <si>
    <t>19WM229_84</t>
  </si>
  <si>
    <t>19wm230d_114</t>
  </si>
  <si>
    <t>20wm26_93</t>
  </si>
  <si>
    <t>20WM40_77</t>
  </si>
  <si>
    <t>20WM25b_76</t>
  </si>
  <si>
    <t>19WM229_120</t>
  </si>
  <si>
    <t>19wm230d_70</t>
  </si>
  <si>
    <t>20wm26_173</t>
  </si>
  <si>
    <t>20WM40_39</t>
  </si>
  <si>
    <t>20WM25b_64</t>
  </si>
  <si>
    <t>19WM229_7</t>
  </si>
  <si>
    <t>20wm26_206</t>
  </si>
  <si>
    <t>20WM40_251</t>
  </si>
  <si>
    <t>20WM25b_110</t>
  </si>
  <si>
    <t>19WM229_73</t>
  </si>
  <si>
    <t>20wm26_62</t>
  </si>
  <si>
    <t>20WM40_2</t>
  </si>
  <si>
    <t>20WM25b_93</t>
  </si>
  <si>
    <t>19WM229_96</t>
  </si>
  <si>
    <t>20wm26_170</t>
  </si>
  <si>
    <t>20WM40_259</t>
  </si>
  <si>
    <t>20WM25b_222</t>
  </si>
  <si>
    <t>19WM229_80</t>
  </si>
  <si>
    <t>20wm26_5</t>
  </si>
  <si>
    <t>20WM40_225</t>
  </si>
  <si>
    <t>20WM25b_3</t>
  </si>
  <si>
    <t>19WM229_122</t>
  </si>
  <si>
    <t>19wm230d_123</t>
  </si>
  <si>
    <t>20wm26_65</t>
  </si>
  <si>
    <t>20WM40_194</t>
  </si>
  <si>
    <t>20WM25b_208</t>
  </si>
  <si>
    <t>19WM229_112</t>
  </si>
  <si>
    <t>19wm230d_112</t>
  </si>
  <si>
    <t>20wm26_73</t>
  </si>
  <si>
    <t>230d</t>
  </si>
  <si>
    <t>20/40</t>
  </si>
  <si>
    <t>20/26</t>
  </si>
  <si>
    <t>20/25b</t>
  </si>
  <si>
    <t>20WM40_242</t>
  </si>
  <si>
    <t>20WM25b_43</t>
  </si>
  <si>
    <t>19WM229_110</t>
  </si>
  <si>
    <t>19wm230d_82</t>
  </si>
  <si>
    <t>20wm26_132</t>
  </si>
  <si>
    <t>20WM40_155</t>
  </si>
  <si>
    <t>20WM25b_106</t>
  </si>
  <si>
    <t>19WM229_75</t>
  </si>
  <si>
    <t>19wm230d_25</t>
  </si>
  <si>
    <t>20wm26_11</t>
  </si>
  <si>
    <t>n</t>
  </si>
  <si>
    <t>20WM40_144</t>
  </si>
  <si>
    <t>20WM25b_151</t>
  </si>
  <si>
    <t>19WM229_40</t>
  </si>
  <si>
    <t>19wm230d_94</t>
  </si>
  <si>
    <t>20wm26_205</t>
  </si>
  <si>
    <t>% ryx</t>
  </si>
  <si>
    <t>20WM40_271</t>
  </si>
  <si>
    <t>20WM25b_173</t>
  </si>
  <si>
    <t>19WM229_82</t>
  </si>
  <si>
    <t>19wm230d_5</t>
  </si>
  <si>
    <t>20wm26_66</t>
  </si>
  <si>
    <t>20WM40_178</t>
  </si>
  <si>
    <t>20WM25b_15</t>
  </si>
  <si>
    <t>19WM229_76</t>
  </si>
  <si>
    <t>19wm230d_83</t>
  </si>
  <si>
    <t>20wm26_130</t>
  </si>
  <si>
    <t>20WM40_222</t>
  </si>
  <si>
    <t>20WM25b_201</t>
  </si>
  <si>
    <t>19WM229_118</t>
  </si>
  <si>
    <t>19wm230d_102</t>
  </si>
  <si>
    <t>20wm26_74</t>
  </si>
  <si>
    <t>&lt;70 Ma ryx</t>
  </si>
  <si>
    <t>20WM40_6</t>
  </si>
  <si>
    <t>20WM25b_62</t>
  </si>
  <si>
    <t>19WM229_56</t>
  </si>
  <si>
    <t>19wm230d_6</t>
  </si>
  <si>
    <t>20wm26_108</t>
  </si>
  <si>
    <t>20WM40_230</t>
  </si>
  <si>
    <t>20WM25b_210</t>
  </si>
  <si>
    <t>19WM229_62</t>
  </si>
  <si>
    <t>19wm230d_104</t>
  </si>
  <si>
    <t>20wm26_96</t>
  </si>
  <si>
    <t>20WM40_182</t>
  </si>
  <si>
    <t>20WM25b_61</t>
  </si>
  <si>
    <t>19WM229_121</t>
  </si>
  <si>
    <t>19wm230d_10</t>
  </si>
  <si>
    <t>20wm26_209</t>
  </si>
  <si>
    <t>20WM40_196</t>
  </si>
  <si>
    <t>20WM25b_91</t>
  </si>
  <si>
    <t>19WM229_57</t>
  </si>
  <si>
    <t>19wm230d_80</t>
  </si>
  <si>
    <t>20wm26_168</t>
  </si>
  <si>
    <t>20WM40_185</t>
  </si>
  <si>
    <t>20WM25b_14</t>
  </si>
  <si>
    <t>19WM229_78</t>
  </si>
  <si>
    <t>19wm230d_72</t>
  </si>
  <si>
    <t>20wm26_55</t>
  </si>
  <si>
    <t>20WM40_180</t>
  </si>
  <si>
    <t>20WM25b_179</t>
  </si>
  <si>
    <t>19WM229_119</t>
  </si>
  <si>
    <t>19wm230d_16</t>
  </si>
  <si>
    <t>20wm26_92</t>
  </si>
  <si>
    <t>20WM40_25</t>
  </si>
  <si>
    <t>20WM25b_99</t>
  </si>
  <si>
    <t>19WM229_1</t>
  </si>
  <si>
    <t>19wm230d_57</t>
  </si>
  <si>
    <t>20wm26_197</t>
  </si>
  <si>
    <t>20WM40_61</t>
  </si>
  <si>
    <t>20WM25b_92</t>
  </si>
  <si>
    <t>19WM229_45</t>
  </si>
  <si>
    <t>19wm230d_65</t>
  </si>
  <si>
    <t>20wm26_106</t>
  </si>
  <si>
    <t>20WM40_36</t>
  </si>
  <si>
    <t>20WM25b_141</t>
  </si>
  <si>
    <t>19WM229_77</t>
  </si>
  <si>
    <t>19wm230d_15</t>
  </si>
  <si>
    <t>20wm26_190</t>
  </si>
  <si>
    <t>20WM40_19</t>
  </si>
  <si>
    <t>20WM25b_200</t>
  </si>
  <si>
    <t>19WM229_68</t>
  </si>
  <si>
    <t>19wm230d_11</t>
  </si>
  <si>
    <t>20wm26_221</t>
  </si>
  <si>
    <t>20WM40_273</t>
  </si>
  <si>
    <t>20WM25b_53</t>
  </si>
  <si>
    <t>19WM229_53</t>
  </si>
  <si>
    <t>19wm230d_96</t>
  </si>
  <si>
    <t>20wm26_198</t>
  </si>
  <si>
    <t>20WM40_188</t>
  </si>
  <si>
    <t>20WM25b_149</t>
  </si>
  <si>
    <t>19WM229_101</t>
  </si>
  <si>
    <t>19wm230d_40</t>
  </si>
  <si>
    <t>20wm26_199</t>
  </si>
  <si>
    <t>20WM40_32</t>
  </si>
  <si>
    <t>20WM25b_96</t>
  </si>
  <si>
    <t>19WM229_36</t>
  </si>
  <si>
    <t>19wm230d_33</t>
  </si>
  <si>
    <t>20wm26_48</t>
  </si>
  <si>
    <t>20WM40_29</t>
  </si>
  <si>
    <t>20WM25b_56</t>
  </si>
  <si>
    <t>19WM229_43</t>
  </si>
  <si>
    <t>19wm230d_99</t>
  </si>
  <si>
    <t>20wm26_111</t>
  </si>
  <si>
    <t>20WM40_20</t>
  </si>
  <si>
    <t>20WM25b_42</t>
  </si>
  <si>
    <t>19WM229_123</t>
  </si>
  <si>
    <t>19wm230d_8</t>
  </si>
  <si>
    <t>20wm26_10</t>
  </si>
  <si>
    <t>20WM40_263</t>
  </si>
  <si>
    <t>20WM25b_21</t>
  </si>
  <si>
    <t>19WM229_15</t>
  </si>
  <si>
    <t>20wm26_97</t>
  </si>
  <si>
    <t>20WM40_269</t>
  </si>
  <si>
    <t>20WM25b_199</t>
  </si>
  <si>
    <t>19WM229_20</t>
  </si>
  <si>
    <t>19wm230d_103</t>
  </si>
  <si>
    <t>20wm26_157</t>
  </si>
  <si>
    <t>20WM40_295</t>
  </si>
  <si>
    <t>20WM25b_58</t>
  </si>
  <si>
    <t>19WM229_102</t>
  </si>
  <si>
    <t>19wm230d_126</t>
  </si>
  <si>
    <t>20wm26_148</t>
  </si>
  <si>
    <t>20WM40_280</t>
  </si>
  <si>
    <t>20WM25b_37</t>
  </si>
  <si>
    <t>19WM229_106</t>
  </si>
  <si>
    <t>19wm230d_74</t>
  </si>
  <si>
    <t>20wm26_113</t>
  </si>
  <si>
    <t>20WM40_147</t>
  </si>
  <si>
    <t>20WM25b_18</t>
  </si>
  <si>
    <t>19WM229_81</t>
  </si>
  <si>
    <t>19wm230d_91</t>
  </si>
  <si>
    <t>20wm26_135</t>
  </si>
  <si>
    <t>20WM40_161</t>
  </si>
  <si>
    <t>20WM25b_28</t>
  </si>
  <si>
    <t>19WM229_127</t>
  </si>
  <si>
    <t>19wm230d_12</t>
  </si>
  <si>
    <t>20wm26_3</t>
  </si>
  <si>
    <t>20WM40_253</t>
  </si>
  <si>
    <t>20WM25b_73</t>
  </si>
  <si>
    <t>19WM229_44</t>
  </si>
  <si>
    <t>19wm230d_46</t>
  </si>
  <si>
    <t>20wm26_220</t>
  </si>
  <si>
    <t>20WM40_292</t>
  </si>
  <si>
    <t>20WM25b_108</t>
  </si>
  <si>
    <t>19WM229_13</t>
  </si>
  <si>
    <t>19wm230d_22</t>
  </si>
  <si>
    <t>20wm26_180</t>
  </si>
  <si>
    <t>20WM40_5</t>
  </si>
  <si>
    <t>20WM25b_213</t>
  </si>
  <si>
    <t>19WM229_87</t>
  </si>
  <si>
    <t>19wm230d_29</t>
  </si>
  <si>
    <t>20wm26_136</t>
  </si>
  <si>
    <t>20WM40_208</t>
  </si>
  <si>
    <t>20WM25b_133</t>
  </si>
  <si>
    <t>19WM229_63</t>
  </si>
  <si>
    <t>19wm230d_24</t>
  </si>
  <si>
    <t>20wm26_19</t>
  </si>
  <si>
    <t>20WM40_252</t>
  </si>
  <si>
    <t>20WM25b_216</t>
  </si>
  <si>
    <t>19WM229_12</t>
  </si>
  <si>
    <t>19wm230d_4</t>
  </si>
  <si>
    <t>20wm26_196</t>
  </si>
  <si>
    <t>20WM40_281</t>
  </si>
  <si>
    <t>20WM25b_156</t>
  </si>
  <si>
    <t>19WM229_103</t>
  </si>
  <si>
    <t>19wm230d_47</t>
  </si>
  <si>
    <t>20wm26_94</t>
  </si>
  <si>
    <t>20WM40_143</t>
  </si>
  <si>
    <t>20WM25b_123</t>
  </si>
  <si>
    <t>19WM229_126</t>
  </si>
  <si>
    <t>19wm230d_28</t>
  </si>
  <si>
    <t>20wm26_187</t>
  </si>
  <si>
    <t>20WM40_243</t>
  </si>
  <si>
    <t>20WM25b_63</t>
  </si>
  <si>
    <t>19WM229_91</t>
  </si>
  <si>
    <t>19wm230d_75</t>
  </si>
  <si>
    <t>20wm26_159</t>
  </si>
  <si>
    <t>20WM40_30</t>
  </si>
  <si>
    <t>20WM25b_131</t>
  </si>
  <si>
    <t>19WM229_23</t>
  </si>
  <si>
    <t>19wm230d_58</t>
  </si>
  <si>
    <t>20wm26_56</t>
  </si>
  <si>
    <t>20WM40_296</t>
  </si>
  <si>
    <t>20WM25b_205</t>
  </si>
  <si>
    <t>19WM229_124</t>
  </si>
  <si>
    <t>19wm230d_84</t>
  </si>
  <si>
    <t>20wm26_54</t>
  </si>
  <si>
    <t>20WM40_241</t>
  </si>
  <si>
    <t>20WM25b_154</t>
  </si>
  <si>
    <t>19WM229_88</t>
  </si>
  <si>
    <t>19wm230d_89</t>
  </si>
  <si>
    <t>20wm26_126</t>
  </si>
  <si>
    <t>20WM40_65</t>
  </si>
  <si>
    <t>20WM25b_153</t>
  </si>
  <si>
    <t>19WM229_9</t>
  </si>
  <si>
    <t>19wm230d_37</t>
  </si>
  <si>
    <t>20wm26_34</t>
  </si>
  <si>
    <t>20WM40_191</t>
  </si>
  <si>
    <t>20WM25b_164</t>
  </si>
  <si>
    <t>19WM229_46</t>
  </si>
  <si>
    <t>20wm26_194</t>
  </si>
  <si>
    <t>20WM40_189</t>
  </si>
  <si>
    <t>20WM25b_192</t>
  </si>
  <si>
    <t>19WM229_42</t>
  </si>
  <si>
    <t>19wm230d_122</t>
  </si>
  <si>
    <t>20wm26_47</t>
  </si>
  <si>
    <t>20WM40_193</t>
  </si>
  <si>
    <t>20WM25b_188</t>
  </si>
  <si>
    <t>19WM229_32</t>
  </si>
  <si>
    <t>19wm230d_81</t>
  </si>
  <si>
    <t>20wm26_7</t>
  </si>
  <si>
    <t>20WM40_234</t>
  </si>
  <si>
    <t>20WM25b_168</t>
  </si>
  <si>
    <t>19WM229_52</t>
  </si>
  <si>
    <t>19wm230d_86</t>
  </si>
  <si>
    <t>20wm26_9</t>
  </si>
  <si>
    <t>20WM40_261</t>
  </si>
  <si>
    <t>20WM25b_125</t>
  </si>
  <si>
    <t>19WM229_41</t>
  </si>
  <si>
    <t>19wm230d_87</t>
  </si>
  <si>
    <t>20wm26_38</t>
  </si>
  <si>
    <t>20WM40_274</t>
  </si>
  <si>
    <t>20WM25b_169</t>
  </si>
  <si>
    <t>19WM229_21</t>
  </si>
  <si>
    <t>19wm230d_55</t>
  </si>
  <si>
    <t>20wm26_213</t>
  </si>
  <si>
    <t>20WM40_76</t>
  </si>
  <si>
    <t>20WM25b_71</t>
  </si>
  <si>
    <t>19WM229_105</t>
  </si>
  <si>
    <t>19wm230d_125</t>
  </si>
  <si>
    <t>20wm26_188</t>
  </si>
  <si>
    <t>20WM40_75</t>
  </si>
  <si>
    <t>20WM25b_120</t>
  </si>
  <si>
    <t>19WM229_48</t>
  </si>
  <si>
    <t>19wm230d_59</t>
  </si>
  <si>
    <t>20wm26_192</t>
  </si>
  <si>
    <t>20WM40_223</t>
  </si>
  <si>
    <t>20WM25b_195</t>
  </si>
  <si>
    <t>19WM229_72</t>
  </si>
  <si>
    <t>19wm230d_67</t>
  </si>
  <si>
    <t>20wm26_41</t>
  </si>
  <si>
    <t>20WM40_181</t>
  </si>
  <si>
    <t>20WM25b_147</t>
  </si>
  <si>
    <t>19WM229_125</t>
  </si>
  <si>
    <t>19wm230d_41</t>
  </si>
  <si>
    <t>20wm26_16</t>
  </si>
  <si>
    <t>20WM40_152</t>
  </si>
  <si>
    <t>20WM25b_29</t>
  </si>
  <si>
    <t>19WM229_93</t>
  </si>
  <si>
    <t>19wm230d_95</t>
  </si>
  <si>
    <t>20wm26_149</t>
  </si>
  <si>
    <t>20WM40_216</t>
  </si>
  <si>
    <t>20WM25b_159</t>
  </si>
  <si>
    <t>19wm230d_34</t>
  </si>
  <si>
    <t>20wm26_181</t>
  </si>
  <si>
    <t>20WM40_148</t>
  </si>
  <si>
    <t>20WM25b_206</t>
  </si>
  <si>
    <t>19wm230d_93</t>
  </si>
  <si>
    <t>20wm26_40</t>
  </si>
  <si>
    <t>20WM40_49</t>
  </si>
  <si>
    <t>20WM25b_122</t>
  </si>
  <si>
    <t>19wm230d_116</t>
  </si>
  <si>
    <t>20wm26_25</t>
  </si>
  <si>
    <t>20WM40_205</t>
  </si>
  <si>
    <t>20WM25b_135</t>
  </si>
  <si>
    <t>19wm230d_23</t>
  </si>
  <si>
    <t>20wm26_147</t>
  </si>
  <si>
    <t>20WM40_43</t>
  </si>
  <si>
    <t>20WM25b_66</t>
  </si>
  <si>
    <t>19wm230d_56</t>
  </si>
  <si>
    <t>20wm26_163</t>
  </si>
  <si>
    <t>20WM40_209</t>
  </si>
  <si>
    <t>20WM25b_183</t>
  </si>
  <si>
    <t>19wm230d_78</t>
  </si>
  <si>
    <t>20wm26_218</t>
  </si>
  <si>
    <t>20WM40_244</t>
  </si>
  <si>
    <t>20WM25b_51</t>
  </si>
  <si>
    <t>19wm230d_48</t>
  </si>
  <si>
    <t>20wm26_158</t>
  </si>
  <si>
    <t>20WM40_158</t>
  </si>
  <si>
    <t>20WM25b_48</t>
  </si>
  <si>
    <t>19wm230d_52</t>
  </si>
  <si>
    <t>20wm26_144</t>
  </si>
  <si>
    <t>20WM40_38</t>
  </si>
  <si>
    <t>20WM25b_31</t>
  </si>
  <si>
    <t>20wm26_133</t>
  </si>
  <si>
    <t>20WM40_219</t>
  </si>
  <si>
    <t>20WM25b_124</t>
  </si>
  <si>
    <t>19wm230d_66</t>
  </si>
  <si>
    <t>20wm26_69</t>
  </si>
  <si>
    <t>20WM40_238</t>
  </si>
  <si>
    <t>20WM25b_146</t>
  </si>
  <si>
    <t>19wm230d_2</t>
  </si>
  <si>
    <t>20wm26_6</t>
  </si>
  <si>
    <t>20WM40_283</t>
  </si>
  <si>
    <t>20WM25b_111</t>
  </si>
  <si>
    <t>19wm230d_63</t>
  </si>
  <si>
    <t>20wm26_63</t>
  </si>
  <si>
    <t>20WM40_276</t>
  </si>
  <si>
    <t>20WM25b_30</t>
  </si>
  <si>
    <t>19wm230d_3</t>
  </si>
  <si>
    <t>20wm26_167</t>
  </si>
  <si>
    <t>20WM40_7</t>
  </si>
  <si>
    <t>20WM25b_83</t>
  </si>
  <si>
    <t>19wm230d_68</t>
  </si>
  <si>
    <t>20wm26_215</t>
  </si>
  <si>
    <t>20WM40_217</t>
  </si>
  <si>
    <t>20WM25b_161</t>
  </si>
  <si>
    <t>19wm230d_32</t>
  </si>
  <si>
    <t>20wm26_183</t>
  </si>
  <si>
    <t>20WM40_50</t>
  </si>
  <si>
    <t>20WM25b_23</t>
  </si>
  <si>
    <t>19wm230d_97</t>
  </si>
  <si>
    <t>20wm26_8</t>
  </si>
  <si>
    <t>20WM40_270</t>
  </si>
  <si>
    <t>20WM25b_126</t>
  </si>
  <si>
    <t>19wm230d_7</t>
  </si>
  <si>
    <t>20wm26_99</t>
  </si>
  <si>
    <t>20WM40_221</t>
  </si>
  <si>
    <t>20WM25b_9</t>
  </si>
  <si>
    <t>19wm230d_79</t>
  </si>
  <si>
    <t>20wm26_58</t>
  </si>
  <si>
    <t>20WM40_62</t>
  </si>
  <si>
    <t>20WM25b_220</t>
  </si>
  <si>
    <t>19wm230d_90</t>
  </si>
  <si>
    <t>20wm26_143</t>
  </si>
  <si>
    <t>20WM40_258</t>
  </si>
  <si>
    <t>20WM25b_170</t>
  </si>
  <si>
    <t>19wm230d_61</t>
  </si>
  <si>
    <t>20wm26_53</t>
  </si>
  <si>
    <t>20WM40_262</t>
  </si>
  <si>
    <t>20WM25b_185</t>
  </si>
  <si>
    <t>19wm230d_118</t>
  </si>
  <si>
    <t>20wm26_104</t>
  </si>
  <si>
    <t>20WM40_67</t>
  </si>
  <si>
    <t>20WM25b_114</t>
  </si>
  <si>
    <t>19wm230d_26</t>
  </si>
  <si>
    <t>20wm26_17</t>
  </si>
  <si>
    <t>20WM40_170</t>
  </si>
  <si>
    <t>20WM25b_113</t>
  </si>
  <si>
    <t>20wm26_115</t>
  </si>
  <si>
    <t>20WM40_232</t>
  </si>
  <si>
    <t>20WM25b_86</t>
  </si>
  <si>
    <t>20wm26_114</t>
  </si>
  <si>
    <t>20WM40_51</t>
  </si>
  <si>
    <t>20WM25b_45</t>
  </si>
  <si>
    <t>20wm26_23</t>
  </si>
  <si>
    <t>20WM40_184</t>
  </si>
  <si>
    <t>20WM25b_47</t>
  </si>
  <si>
    <t>20wm26_161</t>
  </si>
  <si>
    <t>20WM40_63</t>
  </si>
  <si>
    <t>20WM25b_82</t>
  </si>
  <si>
    <t>20wm26_171</t>
  </si>
  <si>
    <t>20WM40_260</t>
  </si>
  <si>
    <t>20WM25b_175</t>
  </si>
  <si>
    <t>20wm26_43</t>
  </si>
  <si>
    <t>20WM40_165</t>
  </si>
  <si>
    <t>20WM25b_144</t>
  </si>
  <si>
    <t>20wm26_151</t>
  </si>
  <si>
    <t>20WM40_267</t>
  </si>
  <si>
    <t>20WM25b_150</t>
  </si>
  <si>
    <t>20wm26_71</t>
  </si>
  <si>
    <t>20WM40_14</t>
  </si>
  <si>
    <t>20WM25b_84</t>
  </si>
  <si>
    <t>20wm26_193</t>
  </si>
  <si>
    <t>20WM40_164</t>
  </si>
  <si>
    <t>20WM25b_95</t>
  </si>
  <si>
    <t>20wm26_186</t>
  </si>
  <si>
    <t>20WM40_166</t>
  </si>
  <si>
    <t>20WM25b_193</t>
  </si>
  <si>
    <t>20wm26_57</t>
  </si>
  <si>
    <t>20WM40_210</t>
  </si>
  <si>
    <t>20WM25b_55</t>
  </si>
  <si>
    <t>20wm26_128</t>
  </si>
  <si>
    <t>20WM40_45</t>
  </si>
  <si>
    <t>20WM25b_182</t>
  </si>
  <si>
    <t>20wm26_50</t>
  </si>
  <si>
    <t>20WM40_146</t>
  </si>
  <si>
    <t>20WM25b_44</t>
  </si>
  <si>
    <t>20wm26_119</t>
  </si>
  <si>
    <t>20WM40_289</t>
  </si>
  <si>
    <t>20WM25b_57</t>
  </si>
  <si>
    <t>20wm26_45</t>
  </si>
  <si>
    <t>20WM40_70</t>
  </si>
  <si>
    <t>20WM25b_127</t>
  </si>
  <si>
    <t>20wm26_124</t>
  </si>
  <si>
    <t>20WM40_160</t>
  </si>
  <si>
    <t>20WM25b_177</t>
  </si>
  <si>
    <t>20wm26_44</t>
  </si>
  <si>
    <t>20WM40_265</t>
  </si>
  <si>
    <t>20WM25b_59</t>
  </si>
  <si>
    <t>20wm26_91</t>
  </si>
  <si>
    <t>20WM40_300</t>
  </si>
  <si>
    <t>20WM25b_212</t>
  </si>
  <si>
    <t>20wm26_88</t>
  </si>
  <si>
    <t>20WM40_173</t>
  </si>
  <si>
    <t>20WM25b_104</t>
  </si>
  <si>
    <t>20wm26_70</t>
  </si>
  <si>
    <t>20WM40_37</t>
  </si>
  <si>
    <t>20WM25b_155</t>
  </si>
  <si>
    <t>20wm26_79</t>
  </si>
  <si>
    <t>20WM40_47</t>
  </si>
  <si>
    <t>20WM25b_46</t>
  </si>
  <si>
    <t>20wm26_174</t>
  </si>
  <si>
    <t>20WM40_142</t>
  </si>
  <si>
    <t>20WM25b_68</t>
  </si>
  <si>
    <t>20wm26_184</t>
  </si>
  <si>
    <t>20WM40_73</t>
  </si>
  <si>
    <t>20WM25b_69</t>
  </si>
  <si>
    <t>20wm26_117</t>
  </si>
  <si>
    <t>20WM40_239</t>
  </si>
  <si>
    <t>20WM25b_214</t>
  </si>
  <si>
    <t>20wm26_172</t>
  </si>
  <si>
    <t>20WM40_163</t>
  </si>
  <si>
    <t>20WM25b_65</t>
  </si>
  <si>
    <t>20wm26_60</t>
  </si>
  <si>
    <t>20WM40_28</t>
  </si>
  <si>
    <t>20WM25b_13</t>
  </si>
  <si>
    <t>20wm26_127</t>
  </si>
  <si>
    <t>20WM40_293</t>
  </si>
  <si>
    <t>20WM25b_137</t>
  </si>
  <si>
    <t>20wm26_35</t>
  </si>
  <si>
    <t>20WM40_202</t>
  </si>
  <si>
    <t>20WM25b_139</t>
  </si>
  <si>
    <t>20wm26_179</t>
  </si>
  <si>
    <t>20WM40_288</t>
  </si>
  <si>
    <t>20WM25b_94</t>
  </si>
  <si>
    <t>20wm26_176</t>
  </si>
  <si>
    <t>20WM40_10</t>
  </si>
  <si>
    <t>20WM25b_4</t>
  </si>
  <si>
    <t>20wm26_150</t>
  </si>
  <si>
    <t>20WM40_64</t>
  </si>
  <si>
    <t>20WM25b_203</t>
  </si>
  <si>
    <t>20wm26_116</t>
  </si>
  <si>
    <t>20WM40_24</t>
  </si>
  <si>
    <t>20WM25b_172</t>
  </si>
  <si>
    <t>20wm26_178</t>
  </si>
  <si>
    <t>20WM40_159</t>
  </si>
  <si>
    <t>20WM25b_79</t>
  </si>
  <si>
    <t>20wm26_165</t>
  </si>
  <si>
    <t>20WM40_46</t>
  </si>
  <si>
    <t>20WM25b_165</t>
  </si>
  <si>
    <t>20wm26_216</t>
  </si>
  <si>
    <t>20WM40_153</t>
  </si>
  <si>
    <t>20WM25b_197</t>
  </si>
  <si>
    <t>20wm26_36</t>
  </si>
  <si>
    <t>20WM40_177</t>
  </si>
  <si>
    <t>20WM25b_132</t>
  </si>
  <si>
    <t>20wm26_201</t>
  </si>
  <si>
    <t>20WM40_35</t>
  </si>
  <si>
    <t>20WM25b_129</t>
  </si>
  <si>
    <t>20wm26_185</t>
  </si>
  <si>
    <t>20WM40_31</t>
  </si>
  <si>
    <t>20WM25b_24</t>
  </si>
  <si>
    <t>20wm26_68</t>
  </si>
  <si>
    <t>20WM40_266</t>
  </si>
  <si>
    <t>20WM25b_112</t>
  </si>
  <si>
    <t>20wm26_46</t>
  </si>
  <si>
    <t>20WM40_286</t>
  </si>
  <si>
    <t>20WM25b_162</t>
  </si>
  <si>
    <t>20wm26_32</t>
  </si>
  <si>
    <t>20WM40_272</t>
  </si>
  <si>
    <t>20WM25b_145</t>
  </si>
  <si>
    <t>20wm26_59</t>
  </si>
  <si>
    <t>20WM40_11</t>
  </si>
  <si>
    <t>20WM25b_10</t>
  </si>
  <si>
    <t>20wm26_166</t>
  </si>
  <si>
    <t>20WM40_16</t>
  </si>
  <si>
    <t>20WM25b_130</t>
  </si>
  <si>
    <t>20wm26_37</t>
  </si>
  <si>
    <t>20WM40_4</t>
  </si>
  <si>
    <t>20WM25b_100</t>
  </si>
  <si>
    <t>20wm26_121</t>
  </si>
  <si>
    <t>20WM40_235</t>
  </si>
  <si>
    <t>20WM25b_211</t>
  </si>
  <si>
    <t>20wm26_15</t>
  </si>
  <si>
    <t>20WM40_215</t>
  </si>
  <si>
    <t>20WM25b_166</t>
  </si>
  <si>
    <t>20wm26_81</t>
  </si>
  <si>
    <t>20WM40_220</t>
  </si>
  <si>
    <t>20WM25b_16</t>
  </si>
  <si>
    <t>20wm26_112</t>
  </si>
  <si>
    <t>20WM40_18</t>
  </si>
  <si>
    <t>20WM25b_2</t>
  </si>
  <si>
    <t>20wm26_145</t>
  </si>
  <si>
    <t>20WM40_23</t>
  </si>
  <si>
    <t>20WM25b_97</t>
  </si>
  <si>
    <t>20wm26_22</t>
  </si>
  <si>
    <t>20WM40_26</t>
  </si>
  <si>
    <t>20WM25b_176</t>
  </si>
  <si>
    <t>20wm26_49</t>
  </si>
  <si>
    <t>20WM40_297</t>
  </si>
  <si>
    <t>20WM25b_103</t>
  </si>
  <si>
    <t>20wm26_39</t>
  </si>
  <si>
    <t>20WM40_42</t>
  </si>
  <si>
    <t>20WM25b_138</t>
  </si>
  <si>
    <t>20wm26_125</t>
  </si>
  <si>
    <t>20WM40_257</t>
  </si>
  <si>
    <t>20WM25b_134</t>
  </si>
  <si>
    <t>20wm26_1</t>
  </si>
  <si>
    <t>20WM40_200</t>
  </si>
  <si>
    <t>20WM25b_180</t>
  </si>
  <si>
    <t>20wm26_110</t>
  </si>
  <si>
    <t>20WM40_186</t>
  </si>
  <si>
    <t>20WM25b_157</t>
  </si>
  <si>
    <t>20wm26_146</t>
  </si>
  <si>
    <t>20WM40_231</t>
  </si>
  <si>
    <t>20WM25b_198</t>
  </si>
  <si>
    <t>20wm26_214</t>
  </si>
  <si>
    <t>20WM40_58</t>
  </si>
  <si>
    <t>20WM25b_202</t>
  </si>
  <si>
    <t>20wm26_103</t>
  </si>
  <si>
    <t>20WM40_282</t>
  </si>
  <si>
    <t>20WM25b_217</t>
  </si>
  <si>
    <t>20wm26_101</t>
  </si>
  <si>
    <t>20WM40_294</t>
  </si>
  <si>
    <t>20WM25b_119</t>
  </si>
  <si>
    <t>20WM40_179</t>
  </si>
  <si>
    <t>20WM25b_77</t>
  </si>
  <si>
    <t>20WM40_156</t>
  </si>
  <si>
    <t>20WM25b_20</t>
  </si>
  <si>
    <t>20WM40_298</t>
  </si>
  <si>
    <t>20WM25b_140</t>
  </si>
  <si>
    <t>20WM40_198</t>
  </si>
  <si>
    <t>20WM25b_5</t>
  </si>
  <si>
    <t>20WM40_71</t>
  </si>
  <si>
    <t>20WM25b_187</t>
  </si>
  <si>
    <t>20WM40_187</t>
  </si>
  <si>
    <t>20WM25b_50</t>
  </si>
  <si>
    <t>20WM40_207</t>
  </si>
  <si>
    <t>20WM25b_215</t>
  </si>
  <si>
    <t>20WM40_275</t>
  </si>
  <si>
    <t>20WM40_255</t>
  </si>
  <si>
    <t>20WM40_212</t>
  </si>
  <si>
    <t>20WM40_285</t>
  </si>
  <si>
    <t>20WM40_78</t>
  </si>
  <si>
    <t>20WM40_195</t>
  </si>
  <si>
    <t>20WM40_171</t>
  </si>
  <si>
    <t>20WM40_236</t>
  </si>
  <si>
    <t>20WM40_168</t>
  </si>
  <si>
    <t>20WM40_169</t>
  </si>
  <si>
    <t>20WM40_56</t>
  </si>
  <si>
    <t>20WM40_33</t>
  </si>
  <si>
    <t>20WM40_176</t>
  </si>
  <si>
    <t>20WM40_237</t>
  </si>
  <si>
    <t>20WM40_57</t>
  </si>
  <si>
    <t>20WM40_204</t>
  </si>
  <si>
    <t>20WM40_167</t>
  </si>
  <si>
    <t>20WM40_256</t>
  </si>
  <si>
    <t>20WM40_48</t>
  </si>
  <si>
    <t>20WM40_245</t>
  </si>
  <si>
    <t>20WM40_12</t>
  </si>
  <si>
    <t>20WM40_22</t>
  </si>
  <si>
    <t>20WM40_233</t>
  </si>
  <si>
    <t>20WM40_224</t>
  </si>
  <si>
    <t>20WM40_287</t>
  </si>
  <si>
    <t>20WM40_13</t>
  </si>
  <si>
    <t>20WM40_226</t>
  </si>
  <si>
    <t>20WM40_268</t>
  </si>
  <si>
    <t>20WM40_157</t>
  </si>
  <si>
    <t xml:space="preserve">age </t>
  </si>
  <si>
    <t>X</t>
  </si>
  <si>
    <t>Ples_59</t>
  </si>
  <si>
    <t>Ples_60</t>
  </si>
  <si>
    <t>Ples_57</t>
  </si>
  <si>
    <t>Ples_58</t>
  </si>
  <si>
    <t>Ples_55</t>
  </si>
  <si>
    <t>Ples_56</t>
  </si>
  <si>
    <t>Ples_33</t>
  </si>
  <si>
    <t>Ples_29</t>
  </si>
  <si>
    <t>Ples_16</t>
  </si>
  <si>
    <t>Ples_36</t>
  </si>
  <si>
    <t>Ples_35</t>
  </si>
  <si>
    <t>Ples_20</t>
  </si>
  <si>
    <t>Ples_43</t>
  </si>
  <si>
    <t>Ples_40</t>
  </si>
  <si>
    <t>Ples_38</t>
  </si>
  <si>
    <t>Ples_41</t>
  </si>
  <si>
    <t>Ples_42</t>
  </si>
  <si>
    <t>Ples_45</t>
  </si>
  <si>
    <t>Ples_39</t>
  </si>
  <si>
    <t>Ples_18</t>
  </si>
  <si>
    <t>Ples_37</t>
  </si>
  <si>
    <t>Ples_44</t>
  </si>
  <si>
    <t>Ples_47</t>
  </si>
  <si>
    <t>Ples_15</t>
  </si>
  <si>
    <t>Ples_49</t>
  </si>
  <si>
    <t>Ples_14</t>
  </si>
  <si>
    <t>Ples_48</t>
  </si>
  <si>
    <t>Ples_50</t>
  </si>
  <si>
    <t>Ples_12</t>
  </si>
  <si>
    <t>Ples_13</t>
  </si>
  <si>
    <t>Ples_46</t>
  </si>
  <si>
    <t>Ples_9</t>
  </si>
  <si>
    <t>Ples_8</t>
  </si>
  <si>
    <t>Ples_10</t>
  </si>
  <si>
    <t>Ples_11</t>
  </si>
  <si>
    <t>Ples_6</t>
  </si>
  <si>
    <t>Ples_7</t>
  </si>
  <si>
    <t>Ples_51</t>
  </si>
  <si>
    <t>Ples_3</t>
  </si>
  <si>
    <t>Ples_2</t>
  </si>
  <si>
    <t>Ples_4</t>
  </si>
  <si>
    <t>Pleso_1</t>
  </si>
  <si>
    <t>Pleso_2</t>
  </si>
  <si>
    <t>Pleso_3</t>
  </si>
  <si>
    <t>Pleso_4</t>
  </si>
  <si>
    <t>Pleso_5</t>
  </si>
  <si>
    <t>Pleso_6</t>
  </si>
  <si>
    <t>Pleso_7</t>
  </si>
  <si>
    <t>Pleso_8</t>
  </si>
  <si>
    <t>Pleso_9</t>
  </si>
  <si>
    <t>Pleso_10</t>
  </si>
  <si>
    <t>Pleso_11</t>
  </si>
  <si>
    <t>Pleso_12</t>
  </si>
  <si>
    <t>Pleso_13</t>
  </si>
  <si>
    <t>Pleso_14</t>
  </si>
  <si>
    <t>Pleso_15</t>
  </si>
  <si>
    <t>Pleso_16</t>
  </si>
  <si>
    <t>Pleso_17</t>
  </si>
  <si>
    <t>Z_GJ1</t>
  </si>
  <si>
    <t>GJ1_48</t>
  </si>
  <si>
    <t>GJ1_49</t>
  </si>
  <si>
    <t>GJ1_1</t>
  </si>
  <si>
    <t>GJ1_2</t>
  </si>
  <si>
    <t>GJ1_3</t>
  </si>
  <si>
    <t>GJ1_4</t>
  </si>
  <si>
    <t>GJ1_42</t>
  </si>
  <si>
    <t>GJ1_14</t>
  </si>
  <si>
    <t>GJ1_41</t>
  </si>
  <si>
    <t>GJ1_15</t>
  </si>
  <si>
    <t>GJ1_40</t>
  </si>
  <si>
    <t>GJ1_16</t>
  </si>
  <si>
    <t>GJ1_39</t>
  </si>
  <si>
    <t>GJ1_17</t>
  </si>
  <si>
    <t>GJ1_38</t>
  </si>
  <si>
    <t>GJ1_18</t>
  </si>
  <si>
    <t>GJ1_37</t>
  </si>
  <si>
    <t>GJ1_19</t>
  </si>
  <si>
    <t>GJ1_36</t>
  </si>
  <si>
    <t>GJ1_20</t>
  </si>
  <si>
    <t>GJ1_35</t>
  </si>
  <si>
    <t>GJ1_21</t>
  </si>
  <si>
    <t>GJ1_22</t>
  </si>
  <si>
    <t>GJ1_23</t>
  </si>
  <si>
    <t>GJ1_24</t>
  </si>
  <si>
    <t>GJ1_25</t>
  </si>
  <si>
    <t>GJ1_26</t>
  </si>
  <si>
    <t>GJ1_27</t>
  </si>
  <si>
    <t>GJ1_29</t>
  </si>
  <si>
    <t>GJ1_30</t>
  </si>
  <si>
    <t>GJ1_31</t>
  </si>
  <si>
    <t>Ples_54</t>
  </si>
  <si>
    <t>Ples_53</t>
  </si>
  <si>
    <t>Ples_1</t>
  </si>
  <si>
    <t>Ples_34</t>
  </si>
  <si>
    <t>Ples_26</t>
  </si>
  <si>
    <t>Ples_31</t>
  </si>
  <si>
    <t>Ples_27</t>
  </si>
  <si>
    <t>Ples_24</t>
  </si>
  <si>
    <t>Ples_23</t>
  </si>
  <si>
    <t>Ples_22</t>
  </si>
  <si>
    <t>Ples_28</t>
  </si>
  <si>
    <t>Ples_19</t>
  </si>
  <si>
    <t>Ples_21</t>
  </si>
  <si>
    <t>Ples_25</t>
  </si>
  <si>
    <t>Ples_30</t>
  </si>
  <si>
    <t>Ples_17</t>
  </si>
  <si>
    <t>GJ1_5</t>
  </si>
  <si>
    <t>GJ1_33</t>
  </si>
  <si>
    <t>GJ1_6</t>
  </si>
  <si>
    <t>GJ1_7</t>
  </si>
  <si>
    <t>GJ1_34</t>
  </si>
  <si>
    <t>GJ1_8</t>
  </si>
  <si>
    <t>GJ1_47</t>
  </si>
  <si>
    <t>GJ1_9</t>
  </si>
  <si>
    <t>GJ1_46</t>
  </si>
  <si>
    <t>GJ1_10</t>
  </si>
  <si>
    <t>GJ1_45</t>
  </si>
  <si>
    <t>GJ1_11</t>
  </si>
  <si>
    <t>GJ1_44</t>
  </si>
  <si>
    <t>GJ1_12</t>
  </si>
  <si>
    <t>GJ1_43</t>
  </si>
  <si>
    <t>Ples_32</t>
  </si>
  <si>
    <t>Ples_89</t>
  </si>
  <si>
    <t>Ples_91</t>
  </si>
  <si>
    <t>Ples_90</t>
  </si>
  <si>
    <t>Z_91500</t>
  </si>
  <si>
    <t>91500_2</t>
  </si>
  <si>
    <t>91500_3</t>
  </si>
  <si>
    <t>91500_4</t>
  </si>
  <si>
    <t>91500_5</t>
  </si>
  <si>
    <t>91500_6</t>
  </si>
  <si>
    <t>91500_7</t>
  </si>
  <si>
    <t>91500_8</t>
  </si>
  <si>
    <t>91500_9</t>
  </si>
  <si>
    <t>91500_10</t>
  </si>
  <si>
    <t>91500_11</t>
  </si>
  <si>
    <t>91500_13</t>
  </si>
  <si>
    <t>91500_12</t>
  </si>
  <si>
    <t>91500_14</t>
  </si>
  <si>
    <t>91500_120</t>
  </si>
  <si>
    <t>91500_121</t>
  </si>
  <si>
    <t>91500_27</t>
  </si>
  <si>
    <t>91500_28</t>
  </si>
  <si>
    <t>91500_41</t>
  </si>
  <si>
    <t>91500_42</t>
  </si>
  <si>
    <t>91500_51</t>
  </si>
  <si>
    <t>91500_52</t>
  </si>
  <si>
    <t>91500_48</t>
  </si>
  <si>
    <t>91500_49</t>
  </si>
  <si>
    <t>91500_44</t>
  </si>
  <si>
    <t>91500_45</t>
  </si>
  <si>
    <t>91500_53</t>
  </si>
  <si>
    <t>91500_54</t>
  </si>
  <si>
    <t>91500_36</t>
  </si>
  <si>
    <t>91500_37</t>
  </si>
  <si>
    <t>91500_43</t>
  </si>
  <si>
    <t>91500_46</t>
  </si>
  <si>
    <t>91500_50</t>
  </si>
  <si>
    <t>91500_55</t>
  </si>
  <si>
    <t>91500_38</t>
  </si>
  <si>
    <t>91500_39</t>
  </si>
  <si>
    <t>91500_56</t>
  </si>
  <si>
    <t>91500_57</t>
  </si>
  <si>
    <t>91500_35</t>
  </si>
  <si>
    <t>91500_40</t>
  </si>
  <si>
    <t>91500_15</t>
  </si>
  <si>
    <t>91500_16</t>
  </si>
  <si>
    <t>91500_72</t>
  </si>
  <si>
    <t>91500_73</t>
  </si>
  <si>
    <t>UQAM Geotop U-Pb lab</t>
  </si>
  <si>
    <t>rho 207Pb/206Pb v 238U/206Pb</t>
  </si>
  <si>
    <t>date</t>
  </si>
  <si>
    <t/>
  </si>
  <si>
    <t>Duration (s)</t>
  </si>
  <si>
    <t>rho 206Pb/238U v 207Pb/235U</t>
  </si>
  <si>
    <t>204Pb</t>
  </si>
  <si>
    <t>208Pb</t>
  </si>
  <si>
    <t>Pb207/Pb206</t>
  </si>
  <si>
    <t xml:space="preserve">Pb207/U235 </t>
  </si>
  <si>
    <t>det grains only</t>
  </si>
  <si>
    <t>ryx grains only</t>
  </si>
  <si>
    <t>mesozoic (%)</t>
  </si>
  <si>
    <t>paleozoic (%)</t>
  </si>
  <si>
    <t xml:space="preserve">precamb. (%) </t>
  </si>
  <si>
    <t xml:space="preserve">detrital </t>
  </si>
  <si>
    <t>20WM40_151</t>
  </si>
  <si>
    <t>20WM40_162</t>
  </si>
  <si>
    <t>20WM40_172</t>
  </si>
  <si>
    <t>20WM40_174</t>
  </si>
  <si>
    <t>20WM40_190</t>
  </si>
  <si>
    <t>20WM40_197</t>
  </si>
  <si>
    <t>20WM40_199</t>
  </si>
  <si>
    <t>20WM40_206</t>
  </si>
  <si>
    <t>20WM40_213</t>
  </si>
  <si>
    <t>20WM40_214</t>
  </si>
  <si>
    <t>20WM40_240</t>
  </si>
  <si>
    <t>20WM40_246</t>
  </si>
  <si>
    <t>20WM40_247</t>
  </si>
  <si>
    <t>20WM40_277</t>
  </si>
  <si>
    <t>20WM40_278</t>
  </si>
  <si>
    <t>20WM40_290</t>
  </si>
  <si>
    <t>20WM40_291</t>
  </si>
  <si>
    <t>20WM40_299</t>
  </si>
  <si>
    <t>GC-LMX-01_1</t>
  </si>
  <si>
    <t>GC-LMX-01</t>
  </si>
  <si>
    <t>GC-LMX-01_2</t>
  </si>
  <si>
    <t>GC-LMX-01_3</t>
  </si>
  <si>
    <t>GC-LMX-01_4</t>
  </si>
  <si>
    <t>GC-LMX-01_5</t>
  </si>
  <si>
    <t>GC-LMX-01_6</t>
  </si>
  <si>
    <t>GC-LMX-01_7</t>
  </si>
  <si>
    <t>GC-LMX-01_8</t>
  </si>
  <si>
    <t>GC-LMX-01_9</t>
  </si>
  <si>
    <t>GC-LMX-01_10</t>
  </si>
  <si>
    <t>GC-LMX-01_11</t>
  </si>
  <si>
    <t>GC-LMX-01_12</t>
  </si>
  <si>
    <t>GC-LMX-01_13</t>
  </si>
  <si>
    <t>GC-LMX-01_14</t>
  </si>
  <si>
    <t>GC-LMX-01_15</t>
  </si>
  <si>
    <t>GC-LMX-01_16</t>
  </si>
  <si>
    <t>GC-LMX-01_17</t>
  </si>
  <si>
    <t>GC-LMX-01_18</t>
  </si>
  <si>
    <t>GC-LMX-01_19</t>
  </si>
  <si>
    <t>GC-LMX-01_20</t>
  </si>
  <si>
    <t>GC-LMX-01_21</t>
  </si>
  <si>
    <t>GC-LMX-01_22</t>
  </si>
  <si>
    <t>GC-LMX-01_23</t>
  </si>
  <si>
    <t>GC-LMX-01_24</t>
  </si>
  <si>
    <t>GC-LMX-01_25</t>
  </si>
  <si>
    <t>GC-LOR-02_1</t>
  </si>
  <si>
    <t>GC-LOR-02</t>
  </si>
  <si>
    <t>GC-LOR-02_2</t>
  </si>
  <si>
    <t>GC-LOR-02_3</t>
  </si>
  <si>
    <t>GC-LOR-02_4</t>
  </si>
  <si>
    <t>GC-LOR-02_5</t>
  </si>
  <si>
    <t>GC-LOR-02_6</t>
  </si>
  <si>
    <t>GC-LOR-02_7</t>
  </si>
  <si>
    <t>GC-LOR-02_8</t>
  </si>
  <si>
    <t>GC-LOR-02_9</t>
  </si>
  <si>
    <t>GC-LOR-02_10</t>
  </si>
  <si>
    <t>GC-LOR-02_11</t>
  </si>
  <si>
    <t>GC-LOR-02_12</t>
  </si>
  <si>
    <t>GC-LOR-02_13</t>
  </si>
  <si>
    <t>GC-LOR-02_14</t>
  </si>
  <si>
    <t>GC-LOR-02_15</t>
  </si>
  <si>
    <t>GC-LOR-02_16</t>
  </si>
  <si>
    <t>GC-LOR-02_17</t>
  </si>
  <si>
    <t>GC-LOR-02_18</t>
  </si>
  <si>
    <t>GC-LOR-02_19</t>
  </si>
  <si>
    <t>GC-LOR-02_20</t>
  </si>
  <si>
    <t>GC-LOR-02_21</t>
  </si>
  <si>
    <t>GC-LAB-01_1</t>
  </si>
  <si>
    <t>LAB</t>
  </si>
  <si>
    <t>GC-LAB-01_2</t>
  </si>
  <si>
    <t>GC-LAB-01_3</t>
  </si>
  <si>
    <t>GC-LAB-01_4</t>
  </si>
  <si>
    <t>GC-LAB-01_5</t>
  </si>
  <si>
    <t>GC-LOR-01_1</t>
  </si>
  <si>
    <t>LOR-01</t>
  </si>
  <si>
    <t>GC-LOR-01_2</t>
  </si>
  <si>
    <t>GC-LOR-01_3</t>
  </si>
  <si>
    <t>GC-LOR-01_4</t>
  </si>
  <si>
    <t>GC-LOR-01_5</t>
  </si>
  <si>
    <t>GC-LOR-01_6</t>
  </si>
  <si>
    <t>GC-LOR-01_7</t>
  </si>
  <si>
    <t>GC-LOR-01_8</t>
  </si>
  <si>
    <t>GC-LOR-01_9</t>
  </si>
  <si>
    <t>GC-LOR-01_10</t>
  </si>
  <si>
    <t>GC-LOR-01_11</t>
  </si>
  <si>
    <t>GC-LOR-01_12</t>
  </si>
  <si>
    <t>GC-LOR-01_13</t>
  </si>
  <si>
    <t>GC-LOR-01_14</t>
  </si>
  <si>
    <t>GC-LOR-01_15</t>
  </si>
  <si>
    <t>GC-LOR-01_16</t>
  </si>
  <si>
    <t>GC-LOR-01_17</t>
  </si>
  <si>
    <t>GC-LOR-01_18</t>
  </si>
  <si>
    <t>GC-LOR-01_19</t>
  </si>
  <si>
    <t>GC-LOR-01_20</t>
  </si>
  <si>
    <t>GC-LPR-01_1</t>
  </si>
  <si>
    <t>LPR</t>
  </si>
  <si>
    <t>GC-LPR-01_2</t>
  </si>
  <si>
    <t>GC-LPR-01_3</t>
  </si>
  <si>
    <t>GC-LPR-01_4</t>
  </si>
  <si>
    <t>GC-LPR-01_5</t>
  </si>
  <si>
    <t>GC-LPR-01_6</t>
  </si>
  <si>
    <t>GC-LPR-01_7</t>
  </si>
  <si>
    <t>GC-LPR-01_8</t>
  </si>
  <si>
    <t>GC-LPR-01_9</t>
  </si>
  <si>
    <t>GC-LPR-01_10</t>
  </si>
  <si>
    <t>GC-LPR-01_11</t>
  </si>
  <si>
    <t>GC-LPR-01_12</t>
  </si>
  <si>
    <t>GC-LPR-01_13</t>
  </si>
  <si>
    <t>GC-LPR-01_14</t>
  </si>
  <si>
    <t>GC-LPR-01_15</t>
  </si>
  <si>
    <t>GC-LPR-01_16</t>
  </si>
  <si>
    <t>GC-LPR-01_17</t>
  </si>
  <si>
    <t>GC-LPR-01_18</t>
  </si>
  <si>
    <t>GC-LPR-01_19</t>
  </si>
  <si>
    <t>GC-LPR-01_20</t>
  </si>
  <si>
    <t>GC-LPR-01_21</t>
  </si>
  <si>
    <t>GC-LPR-01_22</t>
  </si>
  <si>
    <t>GC-LPR-01_23</t>
  </si>
  <si>
    <t>GC-LPR-01_24</t>
  </si>
  <si>
    <t>GC-LPR-01_25</t>
  </si>
  <si>
    <t>238U/235U</t>
  </si>
  <si>
    <t>BeamSecondsMaximum</t>
  </si>
  <si>
    <t>BeamSecondsMethod</t>
  </si>
  <si>
    <t>Laser log</t>
  </si>
  <si>
    <t>BeamSecondsSensitivity</t>
  </si>
  <si>
    <t>DefaultFitType</t>
  </si>
  <si>
    <t>Exponential</t>
  </si>
  <si>
    <t>FitEndCrop</t>
  </si>
  <si>
    <t>FitStartCrop</t>
  </si>
  <si>
    <t>IndexChannel</t>
  </si>
  <si>
    <t>U238</t>
  </si>
  <si>
    <t>MaskChannel</t>
  </si>
  <si>
    <t>MaskMethod</t>
  </si>
  <si>
    <t>MaskResults</t>
  </si>
  <si>
    <t>MaskThreshold</t>
  </si>
  <si>
    <t>MaskTrim</t>
  </si>
  <si>
    <t>ReferenceMaterial</t>
  </si>
  <si>
    <t>UIsotopeCutoff</t>
  </si>
  <si>
    <t>UIsotopeMode</t>
  </si>
  <si>
    <t>l232</t>
  </si>
  <si>
    <t>l235</t>
  </si>
  <si>
    <t>l238</t>
  </si>
  <si>
    <t>19WM230d_1</t>
  </si>
  <si>
    <t>19WM230d_2</t>
  </si>
  <si>
    <t>19WM230d_3</t>
  </si>
  <si>
    <t>19WM230d_4</t>
  </si>
  <si>
    <t>19WM230d_5</t>
  </si>
  <si>
    <t>19WM230d_6</t>
  </si>
  <si>
    <t>19WM230d_7</t>
  </si>
  <si>
    <t>19WM230d_8</t>
  </si>
  <si>
    <t>19WM230d_9</t>
  </si>
  <si>
    <t>19WM230d_10</t>
  </si>
  <si>
    <t>19WM230d_11</t>
  </si>
  <si>
    <t>19WM230d_12</t>
  </si>
  <si>
    <t>19WM230d_13</t>
  </si>
  <si>
    <t>19WM230d_14</t>
  </si>
  <si>
    <t>19WM230d_15</t>
  </si>
  <si>
    <t>19WM230d_16</t>
  </si>
  <si>
    <t>19WM230d_17</t>
  </si>
  <si>
    <t>19WM230d_18</t>
  </si>
  <si>
    <t>19WM230d_19</t>
  </si>
  <si>
    <t>19WM230d_20</t>
  </si>
  <si>
    <t>19WM230d_21</t>
  </si>
  <si>
    <t>19WM230d_22</t>
  </si>
  <si>
    <t>19WM230d_23</t>
  </si>
  <si>
    <t>19WM230d_24</t>
  </si>
  <si>
    <t>19WM230d_25</t>
  </si>
  <si>
    <t>19WM230d_26</t>
  </si>
  <si>
    <t>19WM230d_27</t>
  </si>
  <si>
    <t>19WM230d_28</t>
  </si>
  <si>
    <t>19WM230d_29</t>
  </si>
  <si>
    <t>19WM230d_30</t>
  </si>
  <si>
    <t>19WM230d_31</t>
  </si>
  <si>
    <t>19WM230d_32</t>
  </si>
  <si>
    <t>19WM230d_33</t>
  </si>
  <si>
    <t>19WM230d_34</t>
  </si>
  <si>
    <t>19WM230d_35</t>
  </si>
  <si>
    <t>19WM230d_36</t>
  </si>
  <si>
    <t>19WM230d_37</t>
  </si>
  <si>
    <t>19WM230d_38</t>
  </si>
  <si>
    <t>19WM230d_39</t>
  </si>
  <si>
    <t>19WM230d_40</t>
  </si>
  <si>
    <t>19WM230d_41</t>
  </si>
  <si>
    <t>19WM230d_42</t>
  </si>
  <si>
    <t>19WM230d_43</t>
  </si>
  <si>
    <t>19WM230d_44</t>
  </si>
  <si>
    <t>19WM230d_45</t>
  </si>
  <si>
    <t>19WM230d_46</t>
  </si>
  <si>
    <t>19WM230d_47</t>
  </si>
  <si>
    <t>19WM230d_48</t>
  </si>
  <si>
    <t>19WM230d_49</t>
  </si>
  <si>
    <t>19WM230d_50</t>
  </si>
  <si>
    <t>19WM230d_51</t>
  </si>
  <si>
    <t>19WM230d_52</t>
  </si>
  <si>
    <t>19WM230d_53</t>
  </si>
  <si>
    <t>19WM230d_54</t>
  </si>
  <si>
    <t>19WM230d_55</t>
  </si>
  <si>
    <t>19WM230d_56</t>
  </si>
  <si>
    <t>19WM230d_57</t>
  </si>
  <si>
    <t>19WM230d_58</t>
  </si>
  <si>
    <t>19WM230d_59</t>
  </si>
  <si>
    <t>19WM230d_60</t>
  </si>
  <si>
    <t>19WM230d_61</t>
  </si>
  <si>
    <t>19WM230d_62</t>
  </si>
  <si>
    <t>19WM230d_63</t>
  </si>
  <si>
    <t>19WM230d_64</t>
  </si>
  <si>
    <t>19WM230d_65</t>
  </si>
  <si>
    <t>19WM230d_66</t>
  </si>
  <si>
    <t>19WM230d_68</t>
  </si>
  <si>
    <t>19WM230d_72</t>
  </si>
  <si>
    <t>19WM230d_83</t>
  </si>
  <si>
    <t>19WM230d_84</t>
  </si>
  <si>
    <t>19WM230d_85</t>
  </si>
  <si>
    <t>19WM230d_86</t>
  </si>
  <si>
    <t>19WM230d_87</t>
  </si>
  <si>
    <t>19WM230d_88</t>
  </si>
  <si>
    <t>19WM230d_89</t>
  </si>
  <si>
    <t>19WM230d_90</t>
  </si>
  <si>
    <t>19WM230d_91</t>
  </si>
  <si>
    <t>19WM230d_92</t>
  </si>
  <si>
    <t>19WM230d_93</t>
  </si>
  <si>
    <t>19WM230d_94</t>
  </si>
  <si>
    <t>19WM230d_95</t>
  </si>
  <si>
    <t>19WM230d_96</t>
  </si>
  <si>
    <t>19WM230d_97</t>
  </si>
  <si>
    <t>19WM230d_98</t>
  </si>
  <si>
    <t>19WM230d_99</t>
  </si>
  <si>
    <t>19WM230d_100</t>
  </si>
  <si>
    <t>19WM230d_101</t>
  </si>
  <si>
    <t>19WM230d_102</t>
  </si>
  <si>
    <t>19WM230d_103</t>
  </si>
  <si>
    <t>19WM230d_104</t>
  </si>
  <si>
    <t>19WM230d_105</t>
  </si>
  <si>
    <t>19WM230d_106</t>
  </si>
  <si>
    <t>19WM230d_107</t>
  </si>
  <si>
    <t>19WM230d_108</t>
  </si>
  <si>
    <t>19WM230d_109</t>
  </si>
  <si>
    <t>19WM230d_110</t>
  </si>
  <si>
    <t>19WM230d_111</t>
  </si>
  <si>
    <t>19WM230d_112</t>
  </si>
  <si>
    <t>19WM230d_113</t>
  </si>
  <si>
    <t>19WM230d_114</t>
  </si>
  <si>
    <t>19WM230d_115</t>
  </si>
  <si>
    <t>19WM230d_116</t>
  </si>
  <si>
    <t>19WM230d_117</t>
  </si>
  <si>
    <t>19WM230d_118</t>
  </si>
  <si>
    <t>19WM230d_119</t>
  </si>
  <si>
    <t>19WM230d_120</t>
  </si>
  <si>
    <t>19WM230d_121</t>
  </si>
  <si>
    <t>19WM230d_122</t>
  </si>
  <si>
    <t>19WM230d_123</t>
  </si>
  <si>
    <t>19WM230d_124</t>
  </si>
  <si>
    <t>19WM230d_125</t>
  </si>
  <si>
    <t>19WM230d_126</t>
  </si>
  <si>
    <t>19WM230d_127</t>
  </si>
  <si>
    <t>19WM230d_128</t>
  </si>
  <si>
    <t>19WM230d_129</t>
  </si>
  <si>
    <t>19WM230d_130</t>
  </si>
  <si>
    <t>19WM230d_131</t>
  </si>
  <si>
    <t>19WM230d_132</t>
  </si>
  <si>
    <t>19WM230d_133</t>
  </si>
  <si>
    <t>19WM230d_134</t>
  </si>
  <si>
    <t>19WM230d_135</t>
  </si>
  <si>
    <t>19WM230d_136</t>
  </si>
  <si>
    <t>19WM230d_137</t>
  </si>
  <si>
    <t>19WM230d_138</t>
  </si>
  <si>
    <t>19WM230d_139</t>
  </si>
  <si>
    <t>19WM230d_140</t>
  </si>
  <si>
    <t>19WM230d_141</t>
  </si>
  <si>
    <t>19WM230d_142</t>
  </si>
  <si>
    <t>19WM230d_143</t>
  </si>
  <si>
    <t>19WM230d_144</t>
  </si>
  <si>
    <t>19WM230d_145</t>
  </si>
  <si>
    <t>19WM230d_146</t>
  </si>
  <si>
    <t>19WM230d_147</t>
  </si>
  <si>
    <t>19WM230d_148</t>
  </si>
  <si>
    <t>19WM230d_149</t>
  </si>
  <si>
    <t>18th May 2021</t>
  </si>
  <si>
    <t>concordia age</t>
  </si>
  <si>
    <t>19WM229_2</t>
  </si>
  <si>
    <t>19WM229_3</t>
  </si>
  <si>
    <t>19WM229_5</t>
  </si>
  <si>
    <t>19WM229_6</t>
  </si>
  <si>
    <t>19WM229_8</t>
  </si>
  <si>
    <t>19WM229_11</t>
  </si>
  <si>
    <t>19WM229_16</t>
  </si>
  <si>
    <t>19WM229_17</t>
  </si>
  <si>
    <t>19WM229_22</t>
  </si>
  <si>
    <t>19WM229_24</t>
  </si>
  <si>
    <t>19WM229_37</t>
  </si>
  <si>
    <t>19WM229_50</t>
  </si>
  <si>
    <t>19WM229_51</t>
  </si>
  <si>
    <t>19WM229_58</t>
  </si>
  <si>
    <t>19WM229_61</t>
  </si>
  <si>
    <t>19WM229_67</t>
  </si>
  <si>
    <t>19WM229_71</t>
  </si>
  <si>
    <t>19WM229_79</t>
  </si>
  <si>
    <t>19WM229_83</t>
  </si>
  <si>
    <t>19WM229_85</t>
  </si>
  <si>
    <t>19WM229_94</t>
  </si>
  <si>
    <t>19WM229_95</t>
  </si>
  <si>
    <t>19WM229_97</t>
  </si>
  <si>
    <t>19WM229_98</t>
  </si>
  <si>
    <t>19WM229_99</t>
  </si>
  <si>
    <t>19WM229_104</t>
  </si>
  <si>
    <t>19WM229_108</t>
  </si>
  <si>
    <t>19WM229_109</t>
  </si>
  <si>
    <t>19WM229_113</t>
  </si>
  <si>
    <t>19WM229_114</t>
  </si>
  <si>
    <t>19WM229_115</t>
  </si>
  <si>
    <t>19WM229_116</t>
  </si>
  <si>
    <t>19WM229_128</t>
  </si>
  <si>
    <t>20WM26_1</t>
  </si>
  <si>
    <t>20WM26_2</t>
  </si>
  <si>
    <t>20WM26_3</t>
  </si>
  <si>
    <t>20WM26_4</t>
  </si>
  <si>
    <t>20WM26_5</t>
  </si>
  <si>
    <t>20WM26_6</t>
  </si>
  <si>
    <t>20WM26_7</t>
  </si>
  <si>
    <t>20WM26_8</t>
  </si>
  <si>
    <t>20WM26_9</t>
  </si>
  <si>
    <t>20WM26_10</t>
  </si>
  <si>
    <t>20WM26_11</t>
  </si>
  <si>
    <t>20WM26_12</t>
  </si>
  <si>
    <t>20WM26_13</t>
  </si>
  <si>
    <t>20WM26_14</t>
  </si>
  <si>
    <t>20WM26_15</t>
  </si>
  <si>
    <t>20WM26_16</t>
  </si>
  <si>
    <t>20WM26_17</t>
  </si>
  <si>
    <t>20WM26_18</t>
  </si>
  <si>
    <t>20WM26_19</t>
  </si>
  <si>
    <t>20WM26_20</t>
  </si>
  <si>
    <t>20WM26_21</t>
  </si>
  <si>
    <t>20WM26_22</t>
  </si>
  <si>
    <t>20WM26_23</t>
  </si>
  <si>
    <t>20WM26_24</t>
  </si>
  <si>
    <t>20WM26_25</t>
  </si>
  <si>
    <t>20WM26_26</t>
  </si>
  <si>
    <t>20WM26_27</t>
  </si>
  <si>
    <t>20WM26_28</t>
  </si>
  <si>
    <t>20WM26_29</t>
  </si>
  <si>
    <t>20WM26_30</t>
  </si>
  <si>
    <t>20WM26_31</t>
  </si>
  <si>
    <t>20WM26_32</t>
  </si>
  <si>
    <t>20WM26_33</t>
  </si>
  <si>
    <t>20WM26_34</t>
  </si>
  <si>
    <t>20WM26_35</t>
  </si>
  <si>
    <t>20WM26_36</t>
  </si>
  <si>
    <t>20WM26_37</t>
  </si>
  <si>
    <t>20WM26_38</t>
  </si>
  <si>
    <t>20WM26_39</t>
  </si>
  <si>
    <t>20WM26_40</t>
  </si>
  <si>
    <t>20WM26_41</t>
  </si>
  <si>
    <t>20WM26_42</t>
  </si>
  <si>
    <t>20WM26_43</t>
  </si>
  <si>
    <t>20WM26_44</t>
  </si>
  <si>
    <t>20WM26_45</t>
  </si>
  <si>
    <t>20WM26_46</t>
  </si>
  <si>
    <t>20WM26_47</t>
  </si>
  <si>
    <t>20WM26_48</t>
  </si>
  <si>
    <t>20WM26_49</t>
  </si>
  <si>
    <t>20WM26_50</t>
  </si>
  <si>
    <t>20WM26_51</t>
  </si>
  <si>
    <t>20WM26_52</t>
  </si>
  <si>
    <t>20WM26_53</t>
  </si>
  <si>
    <t>20WM26_54</t>
  </si>
  <si>
    <t>20WM26_55</t>
  </si>
  <si>
    <t>20WM26_56</t>
  </si>
  <si>
    <t>20WM26_57</t>
  </si>
  <si>
    <t>20WM26_58</t>
  </si>
  <si>
    <t>20WM26_59</t>
  </si>
  <si>
    <t>20WM26_60</t>
  </si>
  <si>
    <t>20WM26_61</t>
  </si>
  <si>
    <t>20WM26_62</t>
  </si>
  <si>
    <t>20WM26_63</t>
  </si>
  <si>
    <t>20WM26_64</t>
  </si>
  <si>
    <t>20WM26_65</t>
  </si>
  <si>
    <t>20WM26_66</t>
  </si>
  <si>
    <t>20WM26_67</t>
  </si>
  <si>
    <t>20WM26_68</t>
  </si>
  <si>
    <t>20WM26_69</t>
  </si>
  <si>
    <t>20WM26_70</t>
  </si>
  <si>
    <t>20WM26_71</t>
  </si>
  <si>
    <t>20WM26_72</t>
  </si>
  <si>
    <t>20WM26_73</t>
  </si>
  <si>
    <t>20WM26_74</t>
  </si>
  <si>
    <t>20WM26_75</t>
  </si>
  <si>
    <t>20WM26_76</t>
  </si>
  <si>
    <t>20WM26_77</t>
  </si>
  <si>
    <t>20WM26_78</t>
  </si>
  <si>
    <t>20WM26_79</t>
  </si>
  <si>
    <t>20WM26_80</t>
  </si>
  <si>
    <t>20WM26_81</t>
  </si>
  <si>
    <t>20WM26_82</t>
  </si>
  <si>
    <t>20WM26_83</t>
  </si>
  <si>
    <t>20WM26_84</t>
  </si>
  <si>
    <t>20WM26_85</t>
  </si>
  <si>
    <t>20WM26_86</t>
  </si>
  <si>
    <t>20WM26_87</t>
  </si>
  <si>
    <t>20WM26_88</t>
  </si>
  <si>
    <t>20WM26_89</t>
  </si>
  <si>
    <t>20WM26_90</t>
  </si>
  <si>
    <t>20WM26_91</t>
  </si>
  <si>
    <t>20WM26_92</t>
  </si>
  <si>
    <t>20WM26_93</t>
  </si>
  <si>
    <t>20WM26_94</t>
  </si>
  <si>
    <t>20WM26_95</t>
  </si>
  <si>
    <t>20WM26_96</t>
  </si>
  <si>
    <t>20WM26_97</t>
  </si>
  <si>
    <t>20WM26_98</t>
  </si>
  <si>
    <t>20WM26_99</t>
  </si>
  <si>
    <t>20WM26_100</t>
  </si>
  <si>
    <t>20WM26_101</t>
  </si>
  <si>
    <t>20WM26_102</t>
  </si>
  <si>
    <t>20WM26_103</t>
  </si>
  <si>
    <t>20WM26_104</t>
  </si>
  <si>
    <t>20WM26_105</t>
  </si>
  <si>
    <t>20WM26_106</t>
  </si>
  <si>
    <t>20WM26_107</t>
  </si>
  <si>
    <t>20WM26_108</t>
  </si>
  <si>
    <t>20WM26_109</t>
  </si>
  <si>
    <t>20WM26_110</t>
  </si>
  <si>
    <t>20WM26_111</t>
  </si>
  <si>
    <t>20WM26_112</t>
  </si>
  <si>
    <t>20WM26_113</t>
  </si>
  <si>
    <t>20WM26_114</t>
  </si>
  <si>
    <t>20WM26_115</t>
  </si>
  <si>
    <t>20WM26_116</t>
  </si>
  <si>
    <t>20WM26_117</t>
  </si>
  <si>
    <t>20WM26_118</t>
  </si>
  <si>
    <t>20WM26_119</t>
  </si>
  <si>
    <t>20WM26_120</t>
  </si>
  <si>
    <t>20WM26_121</t>
  </si>
  <si>
    <t>20WM26_122</t>
  </si>
  <si>
    <t>20WM26_123</t>
  </si>
  <si>
    <t>20WM26_124</t>
  </si>
  <si>
    <t>20WM26_125</t>
  </si>
  <si>
    <t>20WM26_126</t>
  </si>
  <si>
    <t>20WM26_127</t>
  </si>
  <si>
    <t>20WM26_128</t>
  </si>
  <si>
    <t>20WM26_129</t>
  </si>
  <si>
    <t>20WM26_130</t>
  </si>
  <si>
    <t>20WM26_131</t>
  </si>
  <si>
    <t>20WM26_132</t>
  </si>
  <si>
    <t>20WM26_133</t>
  </si>
  <si>
    <t>20WM26_134</t>
  </si>
  <si>
    <t>20WM26_135</t>
  </si>
  <si>
    <t>20WM26_136</t>
  </si>
  <si>
    <t>20WM26_137</t>
  </si>
  <si>
    <t>20WM26_138</t>
  </si>
  <si>
    <t>20WM26_139</t>
  </si>
  <si>
    <t>20WM26_140</t>
  </si>
  <si>
    <t>20WM26_141</t>
  </si>
  <si>
    <t>20WM26_142</t>
  </si>
  <si>
    <t>20WM26_143</t>
  </si>
  <si>
    <t>20WM26_144</t>
  </si>
  <si>
    <t>20WM26_145</t>
  </si>
  <si>
    <t>20WM26_146</t>
  </si>
  <si>
    <t>20WM26_147</t>
  </si>
  <si>
    <t>20WM26_148</t>
  </si>
  <si>
    <t>20WM26_149</t>
  </si>
  <si>
    <t>20WM26_150</t>
  </si>
  <si>
    <t>20WM26_151</t>
  </si>
  <si>
    <t>20WM26_152</t>
  </si>
  <si>
    <t>20WM26_153</t>
  </si>
  <si>
    <t>20WM26_154</t>
  </si>
  <si>
    <t>20WM26_155</t>
  </si>
  <si>
    <t>20WM26_156</t>
  </si>
  <si>
    <t>20WM26_157</t>
  </si>
  <si>
    <t>20WM26_158</t>
  </si>
  <si>
    <t>20WM26_159</t>
  </si>
  <si>
    <t>20WM26_160</t>
  </si>
  <si>
    <t>20WM26_161</t>
  </si>
  <si>
    <t>20WM26_162</t>
  </si>
  <si>
    <t>20WM26_163</t>
  </si>
  <si>
    <t>20WM26_164</t>
  </si>
  <si>
    <t>20WM26_165</t>
  </si>
  <si>
    <t>20WM26_166</t>
  </si>
  <si>
    <t>20WM26_167</t>
  </si>
  <si>
    <t>20WM26_168</t>
  </si>
  <si>
    <t>20WM26_169</t>
  </si>
  <si>
    <t>20WM26_170</t>
  </si>
  <si>
    <t>20WM26_171</t>
  </si>
  <si>
    <t>20WM26_172</t>
  </si>
  <si>
    <t>20WM26_173</t>
  </si>
  <si>
    <t>20WM26_174</t>
  </si>
  <si>
    <t>20WM26_175</t>
  </si>
  <si>
    <t>20WM26_176</t>
  </si>
  <si>
    <t>20WM26_177</t>
  </si>
  <si>
    <t>20WM26_178</t>
  </si>
  <si>
    <t>20WM26_179</t>
  </si>
  <si>
    <t>20WM26_180</t>
  </si>
  <si>
    <t>20WM26_181</t>
  </si>
  <si>
    <t>20WM26_182</t>
  </si>
  <si>
    <t>20WM26_183</t>
  </si>
  <si>
    <t>20WM26_184</t>
  </si>
  <si>
    <t>20WM26_185</t>
  </si>
  <si>
    <t>20WM26_186</t>
  </si>
  <si>
    <t>20WM26_187</t>
  </si>
  <si>
    <t>20WM26_188</t>
  </si>
  <si>
    <t>20WM26_189</t>
  </si>
  <si>
    <t>20WM26_190</t>
  </si>
  <si>
    <t>20WM26_191</t>
  </si>
  <si>
    <t>20WM26_192</t>
  </si>
  <si>
    <t>20WM26_193</t>
  </si>
  <si>
    <t>20WM26_194</t>
  </si>
  <si>
    <t>20WM26_195</t>
  </si>
  <si>
    <t>20WM26_196</t>
  </si>
  <si>
    <t>20WM26_197</t>
  </si>
  <si>
    <t>20WM26_198</t>
  </si>
  <si>
    <t>20WM26_199</t>
  </si>
  <si>
    <t>20WM26_200</t>
  </si>
  <si>
    <t>20WM26_201</t>
  </si>
  <si>
    <t>20WM26_202</t>
  </si>
  <si>
    <t>20WM26_203</t>
  </si>
  <si>
    <t>20WM26_204</t>
  </si>
  <si>
    <t>20WM26_205</t>
  </si>
  <si>
    <t>20WM26_206</t>
  </si>
  <si>
    <t>20WM26_207</t>
  </si>
  <si>
    <t>20WM26_208</t>
  </si>
  <si>
    <t>20WM26_209</t>
  </si>
  <si>
    <t>20WM26_210</t>
  </si>
  <si>
    <t>20WM26_211</t>
  </si>
  <si>
    <t>20WM26_212</t>
  </si>
  <si>
    <t>20WM26_213</t>
  </si>
  <si>
    <t>20WM26_214</t>
  </si>
  <si>
    <t>20WM26_215</t>
  </si>
  <si>
    <t>20WM26_216</t>
  </si>
  <si>
    <t>20WM26_217</t>
  </si>
  <si>
    <t>20WM26_218</t>
  </si>
  <si>
    <t>20WM26_219</t>
  </si>
  <si>
    <t>20WM26_220</t>
  </si>
  <si>
    <t>20WM26_221</t>
  </si>
  <si>
    <t>30th June 2021</t>
  </si>
  <si>
    <t>20WM25b_49</t>
  </si>
  <si>
    <t>20WM25b_52</t>
  </si>
  <si>
    <t>20WM25b_67</t>
  </si>
  <si>
    <t>20WM25b_70</t>
  </si>
  <si>
    <t>20WM25b_72</t>
  </si>
  <si>
    <t>20WM25b_74</t>
  </si>
  <si>
    <t>20WM25b_75</t>
  </si>
  <si>
    <t>20WM25b_78</t>
  </si>
  <si>
    <t>20WM25b_80</t>
  </si>
  <si>
    <t>20WM25b_81</t>
  </si>
  <si>
    <t>20WM25b_85</t>
  </si>
  <si>
    <t>20WM25b_87</t>
  </si>
  <si>
    <t>20WM25b_88</t>
  </si>
  <si>
    <t>20WM25b_89</t>
  </si>
  <si>
    <t>20WM25b_101</t>
  </si>
  <si>
    <t>20WM25b_105</t>
  </si>
  <si>
    <t>20WM25b_115</t>
  </si>
  <si>
    <t>20WM25b_117</t>
  </si>
  <si>
    <t>20WM25b_118</t>
  </si>
  <si>
    <t>20WM25b_128</t>
  </si>
  <si>
    <t>20WM25b_136</t>
  </si>
  <si>
    <t>20WM25b_148</t>
  </si>
  <si>
    <t>20WM25b_152</t>
  </si>
  <si>
    <t>20WM25b_160</t>
  </si>
  <si>
    <t>20WM25b_163</t>
  </si>
  <si>
    <t>20WM25b_174</t>
  </si>
  <si>
    <t>20WM25b_184</t>
  </si>
  <si>
    <t>20WM25b_189</t>
  </si>
  <si>
    <t>20WM25b_190</t>
  </si>
  <si>
    <t>20WM25b_191</t>
  </si>
  <si>
    <t>20WM25b_194</t>
  </si>
  <si>
    <t>20WM25b_204</t>
  </si>
  <si>
    <t>20WM25b_207</t>
  </si>
  <si>
    <t>20WM25b_218</t>
  </si>
  <si>
    <t>20WM25b_219</t>
  </si>
  <si>
    <t>20WM25b_221</t>
  </si>
  <si>
    <t>23rd June 2021</t>
  </si>
  <si>
    <t>20WM25b_7</t>
  </si>
  <si>
    <t>20WM25b_8</t>
  </si>
  <si>
    <t>20WM25b_19</t>
  </si>
  <si>
    <t>20WM25b_22</t>
  </si>
  <si>
    <t>20WM25b_26</t>
  </si>
  <si>
    <t>20WM25b_27</t>
  </si>
  <si>
    <t>20WM25b_32</t>
  </si>
  <si>
    <t>20WM40_3</t>
  </si>
  <si>
    <t>20WM40_8</t>
  </si>
  <si>
    <t>20WM40_27</t>
  </si>
  <si>
    <t>20WM40_40</t>
  </si>
  <si>
    <t>20WM40_59</t>
  </si>
  <si>
    <t>20WM40_60</t>
  </si>
  <si>
    <t>20WM40_66</t>
  </si>
  <si>
    <t>20WM40_68</t>
  </si>
  <si>
    <t>20WM40_69</t>
  </si>
  <si>
    <t>20WM40_79</t>
  </si>
  <si>
    <t>17th May 2021</t>
  </si>
  <si>
    <t xml:space="preserve">Isoplot </t>
  </si>
  <si>
    <t>19WM230d_67</t>
  </si>
  <si>
    <t>19WM230d_70</t>
  </si>
  <si>
    <t>19WM230d_71</t>
  </si>
  <si>
    <t>discord/exlude?</t>
  </si>
  <si>
    <t>discord/exclude</t>
  </si>
  <si>
    <t>All ages = The single-grain concordia age from IsoplotR. Discordant analyses are not presented.</t>
  </si>
  <si>
    <t>19WM230d</t>
  </si>
  <si>
    <t>19WM229</t>
  </si>
  <si>
    <t>20WM26</t>
  </si>
  <si>
    <t xml:space="preserve">Specific LA-ICP-MS parameters </t>
  </si>
  <si>
    <t>All ages = The single-grain concordia age from IsoplotR. Discordant analyses &amp; recrystallised grain dates are not presented.</t>
  </si>
  <si>
    <t>MLA (Ma)</t>
  </si>
  <si>
    <t>YPP (Ma)</t>
  </si>
  <si>
    <t>difference (Ma)</t>
  </si>
  <si>
    <t>% all rc grains:</t>
  </si>
  <si>
    <t>%rc</t>
  </si>
  <si>
    <t xml:space="preserve">Table H7: U/Th datasets for Kluane Schist </t>
  </si>
  <si>
    <t>Table H6: Single age KDE distribution (all samples_detrital only)</t>
  </si>
  <si>
    <t xml:space="preserve">Table H5: Single age KDE and MDA datasets for Kluane Schist </t>
  </si>
  <si>
    <t>Table H4: Reference material values  (2022 U-Pb zircon analyses).</t>
  </si>
  <si>
    <t>Table H3: Detrital zircon geochronological data &amp; specific LA-ICP-MS parameters (all 2022 analyses).
Concordia and ages calculated using IsoplotR (Vermeesch, 2018)</t>
  </si>
  <si>
    <t>Table H2: Reference material values  (2021 U-Pb zircon analyses).</t>
  </si>
  <si>
    <t>Table H1: Detrital zircon geochronological data &amp; specific LA-ICP-MS parameters  (all 2021  analyses).
Concordia and ages calculated using IsoplotR (Vermeesch, 2018)</t>
  </si>
  <si>
    <t>YSP</t>
  </si>
  <si>
    <t>YGC1s</t>
  </si>
  <si>
    <t>YGC2s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</si>
</sst>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"/>
    <numFmt numFmtId="166" formatCode="0.0000"/>
  </numFmts>
  <fonts count="5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Verdana"/>
      <family val="2"/>
    </font>
    <font>
      <sz val="10"/>
      <name val="Arial"/>
      <family val="2"/>
    </font>
    <font>
      <b/>
      <sz val="14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color theme="9"/>
      <name val="Arial"/>
      <family val="2"/>
    </font>
    <font>
      <sz val="12"/>
      <color rgb="FF000000"/>
      <name val="Arial"/>
      <family val="2"/>
    </font>
    <font>
      <sz val="12"/>
      <color theme="5"/>
      <name val="Arial"/>
      <family val="2"/>
    </font>
    <font>
      <sz val="11"/>
      <color theme="9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theme="5"/>
      <name val="Arial"/>
      <family val="2"/>
    </font>
    <font>
      <sz val="11"/>
      <color rgb="FF00B050"/>
      <name val="Arial"/>
      <family val="2"/>
    </font>
    <font>
      <sz val="12"/>
      <color rgb="FF00B050"/>
      <name val="Arial"/>
      <family val="2"/>
    </font>
    <font>
      <sz val="11"/>
      <name val="Arial"/>
      <family val="2"/>
    </font>
    <font>
      <b/>
      <sz val="12"/>
      <color theme="5"/>
      <name val="Arial"/>
      <family val="2"/>
    </font>
    <font>
      <sz val="11"/>
      <color theme="7"/>
      <name val="Arial"/>
      <family val="2"/>
    </font>
    <font>
      <sz val="12"/>
      <color theme="7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12"/>
      <color theme="9"/>
      <name val="Calibri"/>
      <family val="2"/>
      <scheme val="minor"/>
    </font>
    <font>
      <sz val="12"/>
      <color theme="1"/>
      <name val="Calibri (Body)"/>
    </font>
    <font>
      <sz val="11"/>
      <color theme="1"/>
      <name val="Calibri (Body)"/>
    </font>
    <font>
      <b/>
      <sz val="11"/>
      <color theme="1"/>
      <name val="Calibri (Body)"/>
    </font>
    <font>
      <sz val="12"/>
      <color rgb="FFFFC000"/>
      <name val="Arial"/>
      <family val="2"/>
    </font>
    <font>
      <b/>
      <sz val="20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8"/>
      <name val="Calibri"/>
      <family val="2"/>
      <scheme val="minor"/>
    </font>
    <font>
      <sz val="12"/>
      <color rgb="FFFF0000"/>
      <name val="Calibri (Body)"/>
    </font>
    <font>
      <sz val="12"/>
      <color rgb="FF000000"/>
      <name val="Calibri"/>
      <family val="2"/>
      <scheme val="minor"/>
    </font>
    <font>
      <sz val="12"/>
      <color theme="9"/>
      <name val="Calibri (Body)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sz val="11"/>
      <color rgb="FFFF0000"/>
      <name val="Calibri"/>
      <family val="2"/>
    </font>
    <font>
      <sz val="12"/>
      <color theme="5"/>
      <name val="Calibri"/>
      <family val="2"/>
      <scheme val="minor"/>
    </font>
    <font>
      <b/>
      <sz val="12"/>
      <color theme="1"/>
      <name val="Calibri (Body)"/>
    </font>
    <font>
      <b/>
      <sz val="1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</borders>
  <cellStyleXfs count="2">
    <xf numFmtId="0" fontId="0" fillId="0" borderId="0"/>
    <xf numFmtId="0" fontId="3" fillId="0" borderId="0"/>
  </cellStyleXfs>
  <cellXfs count="147">
    <xf numFmtId="0" fontId="0" fillId="0" borderId="0" xfId="0"/>
    <xf numFmtId="0" fontId="4" fillId="0" borderId="0" xfId="0" applyFont="1"/>
    <xf numFmtId="0" fontId="2" fillId="0" borderId="0" xfId="1" applyFont="1" applyAlignment="1">
      <alignment horizontal="center"/>
    </xf>
    <xf numFmtId="1" fontId="2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0" fillId="0" borderId="0" xfId="0" applyNumberFormat="1"/>
    <xf numFmtId="165" fontId="0" fillId="0" borderId="0" xfId="0" applyNumberFormat="1"/>
    <xf numFmtId="0" fontId="0" fillId="0" borderId="5" xfId="0" applyBorder="1"/>
    <xf numFmtId="2" fontId="0" fillId="0" borderId="0" xfId="0" applyNumberFormat="1"/>
    <xf numFmtId="164" fontId="0" fillId="0" borderId="0" xfId="0" applyNumberFormat="1"/>
    <xf numFmtId="2" fontId="0" fillId="0" borderId="5" xfId="0" applyNumberFormat="1" applyBorder="1"/>
    <xf numFmtId="166" fontId="0" fillId="0" borderId="0" xfId="0" applyNumberFormat="1"/>
    <xf numFmtId="1" fontId="0" fillId="0" borderId="5" xfId="0" applyNumberFormat="1" applyBorder="1"/>
    <xf numFmtId="165" fontId="0" fillId="0" borderId="5" xfId="0" applyNumberFormat="1" applyBorder="1"/>
    <xf numFmtId="16" fontId="0" fillId="0" borderId="0" xfId="0" applyNumberFormat="1"/>
    <xf numFmtId="0" fontId="1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7" fillId="0" borderId="0" xfId="0" applyFont="1" applyAlignment="1">
      <alignment wrapText="1"/>
    </xf>
    <xf numFmtId="165" fontId="7" fillId="0" borderId="0" xfId="0" applyNumberFormat="1" applyFont="1"/>
    <xf numFmtId="0" fontId="22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13" xfId="0" applyBorder="1"/>
    <xf numFmtId="0" fontId="0" fillId="0" borderId="12" xfId="0" applyBorder="1"/>
    <xf numFmtId="15" fontId="1" fillId="0" borderId="6" xfId="0" applyNumberFormat="1" applyFont="1" applyBorder="1"/>
    <xf numFmtId="15" fontId="1" fillId="0" borderId="12" xfId="0" applyNumberFormat="1" applyFont="1" applyBorder="1"/>
    <xf numFmtId="0" fontId="1" fillId="0" borderId="12" xfId="0" applyFont="1" applyBorder="1"/>
    <xf numFmtId="16" fontId="1" fillId="0" borderId="12" xfId="0" applyNumberFormat="1" applyFont="1" applyBorder="1"/>
    <xf numFmtId="0" fontId="28" fillId="0" borderId="7" xfId="0" applyFont="1" applyBorder="1"/>
    <xf numFmtId="0" fontId="30" fillId="0" borderId="9" xfId="0" applyFont="1" applyBorder="1"/>
    <xf numFmtId="0" fontId="30" fillId="0" borderId="10" xfId="0" applyFont="1" applyBorder="1"/>
    <xf numFmtId="0" fontId="31" fillId="0" borderId="10" xfId="0" applyFont="1" applyBorder="1"/>
    <xf numFmtId="0" fontId="30" fillId="0" borderId="11" xfId="0" applyFont="1" applyBorder="1"/>
    <xf numFmtId="0" fontId="31" fillId="0" borderId="9" xfId="0" applyFont="1" applyBorder="1"/>
    <xf numFmtId="0" fontId="31" fillId="0" borderId="11" xfId="0" applyFont="1" applyBorder="1"/>
    <xf numFmtId="0" fontId="32" fillId="0" borderId="0" xfId="0" applyFont="1"/>
    <xf numFmtId="0" fontId="30" fillId="0" borderId="0" xfId="0" applyFont="1"/>
    <xf numFmtId="0" fontId="6" fillId="0" borderId="10" xfId="0" applyFont="1" applyBorder="1"/>
    <xf numFmtId="0" fontId="7" fillId="0" borderId="10" xfId="0" applyFont="1" applyBorder="1"/>
    <xf numFmtId="0" fontId="33" fillId="0" borderId="0" xfId="0" applyFont="1"/>
    <xf numFmtId="0" fontId="34" fillId="0" borderId="0" xfId="0" applyFont="1"/>
    <xf numFmtId="0" fontId="7" fillId="0" borderId="7" xfId="0" applyFont="1" applyBorder="1"/>
    <xf numFmtId="0" fontId="7" fillId="0" borderId="8" xfId="0" applyFont="1" applyBorder="1"/>
    <xf numFmtId="0" fontId="7" fillId="0" borderId="12" xfId="0" applyFont="1" applyBorder="1"/>
    <xf numFmtId="0" fontId="7" fillId="0" borderId="13" xfId="0" applyFont="1" applyBorder="1"/>
    <xf numFmtId="0" fontId="10" fillId="0" borderId="12" xfId="0" applyFont="1" applyBorder="1"/>
    <xf numFmtId="0" fontId="10" fillId="0" borderId="9" xfId="0" applyFont="1" applyBorder="1"/>
    <xf numFmtId="0" fontId="13" fillId="0" borderId="10" xfId="0" applyFont="1" applyBorder="1"/>
    <xf numFmtId="0" fontId="7" fillId="0" borderId="11" xfId="0" applyFont="1" applyBorder="1"/>
    <xf numFmtId="0" fontId="6" fillId="0" borderId="0" xfId="0" applyFont="1"/>
    <xf numFmtId="0" fontId="6" fillId="0" borderId="6" xfId="0" applyFont="1" applyBorder="1"/>
    <xf numFmtId="0" fontId="13" fillId="0" borderId="7" xfId="0" applyFont="1" applyBorder="1"/>
    <xf numFmtId="0" fontId="13" fillId="0" borderId="13" xfId="0" applyFont="1" applyBorder="1"/>
    <xf numFmtId="0" fontId="7" fillId="0" borderId="9" xfId="0" applyFont="1" applyBorder="1"/>
    <xf numFmtId="0" fontId="13" fillId="0" borderId="11" xfId="0" applyFont="1" applyBorder="1"/>
    <xf numFmtId="0" fontId="35" fillId="0" borderId="0" xfId="0" applyFont="1"/>
    <xf numFmtId="1" fontId="0" fillId="0" borderId="3" xfId="0" applyNumberFormat="1" applyBorder="1"/>
    <xf numFmtId="165" fontId="0" fillId="0" borderId="3" xfId="0" applyNumberFormat="1" applyBorder="1"/>
    <xf numFmtId="2" fontId="0" fillId="0" borderId="3" xfId="0" applyNumberFormat="1" applyBorder="1"/>
    <xf numFmtId="164" fontId="0" fillId="0" borderId="3" xfId="0" applyNumberFormat="1" applyBorder="1"/>
    <xf numFmtId="2" fontId="0" fillId="0" borderId="4" xfId="0" applyNumberFormat="1" applyBorder="1"/>
    <xf numFmtId="166" fontId="0" fillId="0" borderId="3" xfId="0" applyNumberFormat="1" applyBorder="1"/>
    <xf numFmtId="0" fontId="36" fillId="0" borderId="0" xfId="0" applyFont="1" applyAlignment="1">
      <alignment vertical="center"/>
    </xf>
    <xf numFmtId="0" fontId="27" fillId="0" borderId="0" xfId="0" applyFont="1"/>
    <xf numFmtId="0" fontId="28" fillId="0" borderId="6" xfId="0" applyFont="1" applyBorder="1"/>
    <xf numFmtId="0" fontId="38" fillId="0" borderId="0" xfId="0" applyFont="1"/>
    <xf numFmtId="0" fontId="38" fillId="0" borderId="12" xfId="0" applyFont="1" applyBorder="1"/>
    <xf numFmtId="0" fontId="38" fillId="0" borderId="13" xfId="0" applyFont="1" applyBorder="1"/>
    <xf numFmtId="0" fontId="39" fillId="0" borderId="0" xfId="0" applyFont="1"/>
    <xf numFmtId="1" fontId="42" fillId="0" borderId="0" xfId="1" applyNumberFormat="1" applyFont="1" applyAlignment="1">
      <alignment horizontal="center"/>
    </xf>
    <xf numFmtId="0" fontId="42" fillId="0" borderId="0" xfId="1" applyFont="1" applyAlignment="1">
      <alignment horizontal="center"/>
    </xf>
    <xf numFmtId="164" fontId="42" fillId="0" borderId="0" xfId="1" applyNumberFormat="1" applyFont="1" applyAlignment="1">
      <alignment horizontal="center"/>
    </xf>
    <xf numFmtId="2" fontId="42" fillId="0" borderId="0" xfId="1" applyNumberFormat="1" applyFont="1" applyAlignment="1">
      <alignment horizontal="center"/>
    </xf>
    <xf numFmtId="1" fontId="43" fillId="0" borderId="0" xfId="0" applyNumberFormat="1" applyFont="1" applyAlignment="1">
      <alignment horizontal="center"/>
    </xf>
    <xf numFmtId="0" fontId="43" fillId="0" borderId="0" xfId="0" applyFont="1"/>
    <xf numFmtId="0" fontId="44" fillId="0" borderId="6" xfId="0" applyFont="1" applyBorder="1"/>
    <xf numFmtId="0" fontId="26" fillId="0" borderId="7" xfId="0" applyFont="1" applyBorder="1"/>
    <xf numFmtId="0" fontId="45" fillId="0" borderId="6" xfId="0" applyFont="1" applyBorder="1"/>
    <xf numFmtId="0" fontId="44" fillId="0" borderId="7" xfId="0" applyFont="1" applyBorder="1"/>
    <xf numFmtId="0" fontId="26" fillId="0" borderId="6" xfId="0" applyFont="1" applyBorder="1"/>
    <xf numFmtId="0" fontId="26" fillId="0" borderId="8" xfId="0" applyFont="1" applyBorder="1"/>
    <xf numFmtId="0" fontId="26" fillId="0" borderId="0" xfId="0" applyFont="1"/>
    <xf numFmtId="0" fontId="31" fillId="0" borderId="0" xfId="0" applyFont="1"/>
    <xf numFmtId="0" fontId="30" fillId="0" borderId="12" xfId="0" applyFont="1" applyBorder="1"/>
    <xf numFmtId="0" fontId="30" fillId="0" borderId="13" xfId="0" applyFont="1" applyBorder="1"/>
    <xf numFmtId="0" fontId="26" fillId="0" borderId="12" xfId="0" applyFont="1" applyBorder="1"/>
    <xf numFmtId="0" fontId="26" fillId="0" borderId="13" xfId="0" applyFont="1" applyBorder="1"/>
    <xf numFmtId="0" fontId="0" fillId="0" borderId="14" xfId="0" applyBorder="1"/>
    <xf numFmtId="0" fontId="30" fillId="0" borderId="15" xfId="0" applyFont="1" applyBorder="1"/>
    <xf numFmtId="0" fontId="0" fillId="0" borderId="16" xfId="0" applyBorder="1"/>
    <xf numFmtId="0" fontId="23" fillId="0" borderId="16" xfId="0" applyFont="1" applyBorder="1"/>
    <xf numFmtId="0" fontId="39" fillId="0" borderId="16" xfId="0" applyFont="1" applyBorder="1"/>
    <xf numFmtId="0" fontId="0" fillId="0" borderId="17" xfId="0" applyBorder="1"/>
    <xf numFmtId="165" fontId="0" fillId="0" borderId="16" xfId="0" applyNumberFormat="1" applyBorder="1"/>
    <xf numFmtId="165" fontId="0" fillId="0" borderId="15" xfId="0" applyNumberFormat="1" applyBorder="1"/>
    <xf numFmtId="0" fontId="24" fillId="0" borderId="0" xfId="0" applyFont="1"/>
    <xf numFmtId="0" fontId="47" fillId="0" borderId="0" xfId="0" applyFont="1"/>
    <xf numFmtId="0" fontId="29" fillId="0" borderId="0" xfId="0" applyFont="1"/>
    <xf numFmtId="0" fontId="40" fillId="0" borderId="0" xfId="0" applyFont="1"/>
    <xf numFmtId="0" fontId="35" fillId="0" borderId="0" xfId="0" applyFont="1" applyAlignment="1">
      <alignment vertical="center"/>
    </xf>
    <xf numFmtId="0" fontId="48" fillId="0" borderId="0" xfId="0" applyFont="1"/>
    <xf numFmtId="0" fontId="49" fillId="0" borderId="0" xfId="0" applyFont="1"/>
    <xf numFmtId="0" fontId="24" fillId="0" borderId="12" xfId="0" applyFont="1" applyBorder="1"/>
    <xf numFmtId="0" fontId="24" fillId="0" borderId="13" xfId="0" applyFont="1" applyBorder="1"/>
    <xf numFmtId="0" fontId="46" fillId="0" borderId="16" xfId="0" applyFont="1" applyBorder="1"/>
    <xf numFmtId="0" fontId="24" fillId="0" borderId="16" xfId="0" applyFont="1" applyBorder="1"/>
    <xf numFmtId="0" fontId="25" fillId="0" borderId="0" xfId="0" applyFont="1"/>
    <xf numFmtId="0" fontId="0" fillId="0" borderId="18" xfId="0" applyBorder="1"/>
    <xf numFmtId="0" fontId="0" fillId="0" borderId="19" xfId="0" applyBorder="1"/>
    <xf numFmtId="0" fontId="39" fillId="0" borderId="12" xfId="0" applyFont="1" applyBorder="1"/>
    <xf numFmtId="0" fontId="39" fillId="0" borderId="13" xfId="0" applyFont="1" applyBorder="1"/>
    <xf numFmtId="0" fontId="39" fillId="0" borderId="9" xfId="0" applyFont="1" applyBorder="1"/>
    <xf numFmtId="0" fontId="39" fillId="0" borderId="11" xfId="0" applyFont="1" applyBorder="1"/>
    <xf numFmtId="1" fontId="24" fillId="0" borderId="0" xfId="0" applyNumberFormat="1" applyFont="1"/>
    <xf numFmtId="165" fontId="24" fillId="0" borderId="0" xfId="0" applyNumberFormat="1" applyFont="1"/>
    <xf numFmtId="0" fontId="24" fillId="0" borderId="5" xfId="0" applyFont="1" applyBorder="1"/>
    <xf numFmtId="2" fontId="24" fillId="0" borderId="0" xfId="0" applyNumberFormat="1" applyFont="1"/>
    <xf numFmtId="164" fontId="24" fillId="0" borderId="0" xfId="0" applyNumberFormat="1" applyFont="1"/>
    <xf numFmtId="2" fontId="24" fillId="0" borderId="5" xfId="0" applyNumberFormat="1" applyFont="1" applyBorder="1"/>
    <xf numFmtId="166" fontId="24" fillId="0" borderId="0" xfId="0" applyNumberFormat="1" applyFont="1"/>
    <xf numFmtId="0" fontId="41" fillId="0" borderId="10" xfId="0" applyFont="1" applyBorder="1" applyAlignment="1">
      <alignment horizontal="left" vertical="center" wrapText="1"/>
    </xf>
    <xf numFmtId="0" fontId="7" fillId="0" borderId="0" xfId="0" applyFont="1" applyBorder="1"/>
  </cellXfs>
  <cellStyles count="2">
    <cellStyle name="Normal" xfId="0" builtinId="0"/>
    <cellStyle name="Normal_Sheet1" xfId="1" xr:uid="{2EF23445-B3B8-AB4E-A47D-6CF6553F2A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MDAS</a:t>
            </a:r>
            <a:r>
              <a:rPr lang="en-US" sz="2000" baseline="0"/>
              <a:t> across the Klaune Basin </a:t>
            </a:r>
            <a:endParaRPr lang="en-US" sz="2000"/>
          </a:p>
        </c:rich>
      </c:tx>
      <c:layout>
        <c:manualLayout>
          <c:xMode val="edge"/>
          <c:yMode val="edge"/>
          <c:x val="0.29459696699393678"/>
          <c:y val="3.5038392022895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599880490196447E-2"/>
          <c:y val="0.11070304351525048"/>
          <c:w val="0.92870260535382154"/>
          <c:h val="0.856465102112472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'[1]KDE &amp; MDA calculations'!$R$2</c:f>
              <c:strCache>
                <c:ptCount val="1"/>
                <c:pt idx="0">
                  <c:v>MLA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H5'!$T$8:$T$12</c:f>
                <c:numCache>
                  <c:formatCode>General</c:formatCode>
                  <c:ptCount val="5"/>
                  <c:pt idx="0">
                    <c:v>1.2</c:v>
                  </c:pt>
                  <c:pt idx="1">
                    <c:v>2.7</c:v>
                  </c:pt>
                  <c:pt idx="2">
                    <c:v>0.9</c:v>
                  </c:pt>
                  <c:pt idx="3">
                    <c:v>1.7</c:v>
                  </c:pt>
                  <c:pt idx="4">
                    <c:v>2.1</c:v>
                  </c:pt>
                </c:numCache>
              </c:numRef>
            </c:plus>
            <c:minus>
              <c:numRef>
                <c:f>'Table H5'!$T$8:$T$12</c:f>
                <c:numCache>
                  <c:formatCode>General</c:formatCode>
                  <c:ptCount val="5"/>
                  <c:pt idx="0">
                    <c:v>1.2</c:v>
                  </c:pt>
                  <c:pt idx="1">
                    <c:v>2.7</c:v>
                  </c:pt>
                  <c:pt idx="2">
                    <c:v>0.9</c:v>
                  </c:pt>
                  <c:pt idx="3">
                    <c:v>1.7</c:v>
                  </c:pt>
                  <c:pt idx="4">
                    <c:v>2.1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H5'!$S$8:$S$12</c:f>
              <c:numCache>
                <c:formatCode>General</c:formatCode>
                <c:ptCount val="5"/>
                <c:pt idx="0">
                  <c:v>74.3</c:v>
                </c:pt>
                <c:pt idx="1">
                  <c:v>76.5</c:v>
                </c:pt>
                <c:pt idx="2">
                  <c:v>75.8</c:v>
                </c:pt>
                <c:pt idx="3">
                  <c:v>74.8</c:v>
                </c:pt>
                <c:pt idx="4">
                  <c:v>79.099999999999994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4B-F14E-B022-4CA2689662E4}"/>
            </c:ext>
          </c:extLst>
        </c:ser>
        <c:ser>
          <c:idx val="2"/>
          <c:order val="1"/>
          <c:tx>
            <c:strRef>
              <c:f>'[1]KDE &amp; MDA calculations'!$T$2</c:f>
              <c:strCache>
                <c:ptCount val="1"/>
                <c:pt idx="0">
                  <c:v>YPP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H5'!$V$8:$V$12</c:f>
                <c:numCache>
                  <c:formatCode>General</c:formatCode>
                  <c:ptCount val="5"/>
                  <c:pt idx="0">
                    <c:v>9</c:v>
                  </c:pt>
                  <c:pt idx="1">
                    <c:v>8.5</c:v>
                  </c:pt>
                  <c:pt idx="2">
                    <c:v>8</c:v>
                  </c:pt>
                  <c:pt idx="3">
                    <c:v>11</c:v>
                  </c:pt>
                  <c:pt idx="4">
                    <c:v>10</c:v>
                  </c:pt>
                </c:numCache>
              </c:numRef>
            </c:plus>
            <c:minus>
              <c:numRef>
                <c:f>'Table H5'!$V$8:$V$12</c:f>
                <c:numCache>
                  <c:formatCode>General</c:formatCode>
                  <c:ptCount val="5"/>
                  <c:pt idx="0">
                    <c:v>9</c:v>
                  </c:pt>
                  <c:pt idx="1">
                    <c:v>8.5</c:v>
                  </c:pt>
                  <c:pt idx="2">
                    <c:v>8</c:v>
                  </c:pt>
                  <c:pt idx="3">
                    <c:v>11</c:v>
                  </c:pt>
                  <c:pt idx="4">
                    <c:v>10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H5'!$U$8:$U$12</c:f>
              <c:numCache>
                <c:formatCode>General</c:formatCode>
                <c:ptCount val="5"/>
                <c:pt idx="0">
                  <c:v>79</c:v>
                </c:pt>
                <c:pt idx="1">
                  <c:v>90</c:v>
                </c:pt>
                <c:pt idx="2">
                  <c:v>79</c:v>
                </c:pt>
                <c:pt idx="3">
                  <c:v>83</c:v>
                </c:pt>
                <c:pt idx="4">
                  <c:v>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4B-F14E-B022-4CA2689662E4}"/>
            </c:ext>
          </c:extLst>
        </c:ser>
        <c:ser>
          <c:idx val="1"/>
          <c:order val="2"/>
          <c:tx>
            <c:strRef>
              <c:f>'Table H5'!$W$7</c:f>
              <c:strCache>
                <c:ptCount val="1"/>
                <c:pt idx="0">
                  <c:v>YSP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H5'!$X$8:$X$12</c:f>
                <c:numCache>
                  <c:formatCode>General</c:formatCode>
                  <c:ptCount val="5"/>
                  <c:pt idx="0">
                    <c:v>1.3</c:v>
                  </c:pt>
                  <c:pt idx="1">
                    <c:v>2.5</c:v>
                  </c:pt>
                  <c:pt idx="2">
                    <c:v>1</c:v>
                  </c:pt>
                  <c:pt idx="3">
                    <c:v>1.9</c:v>
                  </c:pt>
                  <c:pt idx="4">
                    <c:v>1.2</c:v>
                  </c:pt>
                </c:numCache>
              </c:numRef>
            </c:plus>
            <c:minus>
              <c:numRef>
                <c:f>'Table H5'!$X$8:$X$12</c:f>
                <c:numCache>
                  <c:formatCode>General</c:formatCode>
                  <c:ptCount val="5"/>
                  <c:pt idx="0">
                    <c:v>1.3</c:v>
                  </c:pt>
                  <c:pt idx="1">
                    <c:v>2.5</c:v>
                  </c:pt>
                  <c:pt idx="2">
                    <c:v>1</c:v>
                  </c:pt>
                  <c:pt idx="3">
                    <c:v>1.9</c:v>
                  </c:pt>
                  <c:pt idx="4">
                    <c:v>1.2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H5'!$W$8:$W$12</c:f>
              <c:numCache>
                <c:formatCode>General</c:formatCode>
                <c:ptCount val="5"/>
                <c:pt idx="0">
                  <c:v>75.8</c:v>
                </c:pt>
                <c:pt idx="1">
                  <c:v>81</c:v>
                </c:pt>
                <c:pt idx="2">
                  <c:v>77.099999999999994</c:v>
                </c:pt>
                <c:pt idx="3">
                  <c:v>77.400000000000006</c:v>
                </c:pt>
                <c:pt idx="4">
                  <c:v>82.7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AC-C742-B41E-504506F5967D}"/>
            </c:ext>
          </c:extLst>
        </c:ser>
        <c:ser>
          <c:idx val="3"/>
          <c:order val="3"/>
          <c:tx>
            <c:strRef>
              <c:f>'Table H5'!$Y$7</c:f>
              <c:strCache>
                <c:ptCount val="1"/>
                <c:pt idx="0">
                  <c:v>YGC1s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H5'!$AB$8:$AB$12</c:f>
                <c:numCache>
                  <c:formatCode>General</c:formatCode>
                  <c:ptCount val="5"/>
                  <c:pt idx="0">
                    <c:v>3.6</c:v>
                  </c:pt>
                  <c:pt idx="1">
                    <c:v>3.9</c:v>
                  </c:pt>
                  <c:pt idx="2">
                    <c:v>3.1</c:v>
                  </c:pt>
                  <c:pt idx="3">
                    <c:v>3.4</c:v>
                  </c:pt>
                  <c:pt idx="4">
                    <c:v>3.2</c:v>
                  </c:pt>
                </c:numCache>
              </c:numRef>
            </c:plus>
            <c:minus>
              <c:numRef>
                <c:f>'Table H5'!$AB$8:$AB$12</c:f>
                <c:numCache>
                  <c:formatCode>General</c:formatCode>
                  <c:ptCount val="5"/>
                  <c:pt idx="0">
                    <c:v>3.6</c:v>
                  </c:pt>
                  <c:pt idx="1">
                    <c:v>3.9</c:v>
                  </c:pt>
                  <c:pt idx="2">
                    <c:v>3.1</c:v>
                  </c:pt>
                  <c:pt idx="3">
                    <c:v>3.4</c:v>
                  </c:pt>
                  <c:pt idx="4">
                    <c:v>3.2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H5'!$Y$8:$Y$12</c:f>
              <c:numCache>
                <c:formatCode>General</c:formatCode>
                <c:ptCount val="5"/>
                <c:pt idx="0">
                  <c:v>72.099999999999994</c:v>
                </c:pt>
                <c:pt idx="1">
                  <c:v>74.900000000000006</c:v>
                </c:pt>
                <c:pt idx="2">
                  <c:v>72.5</c:v>
                </c:pt>
                <c:pt idx="3">
                  <c:v>74</c:v>
                </c:pt>
                <c:pt idx="4">
                  <c:v>76.2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AC-C742-B41E-504506F5967D}"/>
            </c:ext>
          </c:extLst>
        </c:ser>
        <c:ser>
          <c:idx val="4"/>
          <c:order val="4"/>
          <c:tx>
            <c:strRef>
              <c:f>'Table H5'!$AA$7</c:f>
              <c:strCache>
                <c:ptCount val="1"/>
                <c:pt idx="0">
                  <c:v>YGC2s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H5'!$Z$8:$Z$12</c:f>
                <c:numCache>
                  <c:formatCode>General</c:formatCode>
                  <c:ptCount val="5"/>
                  <c:pt idx="0">
                    <c:v>4.5</c:v>
                  </c:pt>
                  <c:pt idx="1">
                    <c:v>6.5</c:v>
                  </c:pt>
                  <c:pt idx="2">
                    <c:v>4</c:v>
                  </c:pt>
                  <c:pt idx="3">
                    <c:v>4.9000000000000004</c:v>
                  </c:pt>
                  <c:pt idx="4">
                    <c:v>4.8</c:v>
                  </c:pt>
                </c:numCache>
              </c:numRef>
            </c:plus>
            <c:minus>
              <c:numRef>
                <c:f>'Table H5'!$Z$8:$Z$12</c:f>
                <c:numCache>
                  <c:formatCode>General</c:formatCode>
                  <c:ptCount val="5"/>
                  <c:pt idx="0">
                    <c:v>4.5</c:v>
                  </c:pt>
                  <c:pt idx="1">
                    <c:v>6.5</c:v>
                  </c:pt>
                  <c:pt idx="2">
                    <c:v>4</c:v>
                  </c:pt>
                  <c:pt idx="3">
                    <c:v>4.9000000000000004</c:v>
                  </c:pt>
                  <c:pt idx="4">
                    <c:v>4.8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H5'!$AA$8:$AA$12</c:f>
              <c:numCache>
                <c:formatCode>General</c:formatCode>
                <c:ptCount val="5"/>
                <c:pt idx="0">
                  <c:v>72.3</c:v>
                </c:pt>
                <c:pt idx="1">
                  <c:v>76.7</c:v>
                </c:pt>
                <c:pt idx="2">
                  <c:v>73.2</c:v>
                </c:pt>
                <c:pt idx="3">
                  <c:v>74.2</c:v>
                </c:pt>
                <c:pt idx="4">
                  <c:v>77.599999999999994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AC-C742-B41E-504506F59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779264"/>
        <c:axId val="353732384"/>
      </c:scatterChart>
      <c:valAx>
        <c:axId val="2121779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353732384"/>
        <c:crosses val="autoZero"/>
        <c:crossBetween val="midCat"/>
      </c:valAx>
      <c:valAx>
        <c:axId val="353732384"/>
        <c:scaling>
          <c:orientation val="minMax"/>
          <c:max val="100"/>
          <c:min val="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77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5090197329872137E-2"/>
          <c:y val="0.12447373178344211"/>
          <c:w val="7.5436885140082219E-2"/>
          <c:h val="0.2941708914928292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Difference in MDA</a:t>
            </a:r>
            <a:r>
              <a:rPr lang="en-US" baseline="0"/>
              <a:t> estimate vs. abundance of recrystallised grains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H5'!$AE$8:$AE$12</c:f>
              <c:numCache>
                <c:formatCode>General</c:formatCode>
                <c:ptCount val="5"/>
                <c:pt idx="0">
                  <c:v>4.7000000000000028</c:v>
                </c:pt>
                <c:pt idx="1">
                  <c:v>13.5</c:v>
                </c:pt>
                <c:pt idx="2">
                  <c:v>3.2000000000000028</c:v>
                </c:pt>
                <c:pt idx="3">
                  <c:v>8.2000000000000028</c:v>
                </c:pt>
                <c:pt idx="4">
                  <c:v>5.9000000000000057</c:v>
                </c:pt>
              </c:numCache>
            </c:numRef>
          </c:xVal>
          <c:yVal>
            <c:numRef>
              <c:f>'Table H5'!$AF$8:$AF$12</c:f>
              <c:numCache>
                <c:formatCode>General</c:formatCode>
                <c:ptCount val="5"/>
                <c:pt idx="0">
                  <c:v>21.3</c:v>
                </c:pt>
                <c:pt idx="1">
                  <c:v>7.9</c:v>
                </c:pt>
                <c:pt idx="2">
                  <c:v>11.2</c:v>
                </c:pt>
                <c:pt idx="3">
                  <c:v>17.100000000000001</c:v>
                </c:pt>
                <c:pt idx="4">
                  <c:v>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1C-CC42-B42E-6914DF4DA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277200"/>
        <c:axId val="157465040"/>
      </c:scatterChart>
      <c:valAx>
        <c:axId val="24127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Difference</a:t>
                </a:r>
                <a:r>
                  <a:rPr lang="en-US" sz="1200" baseline="0"/>
                  <a:t> in MDA estimate (Ma)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39310667953704265"/>
              <c:y val="0.936903515833508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65040"/>
        <c:crosses val="autoZero"/>
        <c:crossBetween val="midCat"/>
      </c:valAx>
      <c:valAx>
        <c:axId val="15746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Abundance</a:t>
                </a:r>
                <a:r>
                  <a:rPr lang="en-US" sz="1200" baseline="0"/>
                  <a:t> of </a:t>
                </a: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recrystallised </a:t>
                </a:r>
                <a:r>
                  <a:rPr lang="en-US" sz="1200" baseline="0"/>
                  <a:t>grains (%)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1.1352669584399837E-2"/>
              <c:y val="0.25365850938409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277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MDAS</a:t>
            </a:r>
            <a:r>
              <a:rPr lang="en-US" sz="2000" baseline="0"/>
              <a:t> across the Klaune Basin </a:t>
            </a:r>
            <a:endParaRPr lang="en-US" sz="2000"/>
          </a:p>
        </c:rich>
      </c:tx>
      <c:layout>
        <c:manualLayout>
          <c:xMode val="edge"/>
          <c:yMode val="edge"/>
          <c:x val="0.29459696699393678"/>
          <c:y val="3.5038392022895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599880490196447E-2"/>
          <c:y val="0.11070304351525048"/>
          <c:w val="0.92870260535382154"/>
          <c:h val="0.856465102112472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'[1]KDE &amp; MDA calculations'!$R$2</c:f>
              <c:strCache>
                <c:ptCount val="1"/>
                <c:pt idx="0">
                  <c:v>MLA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H5'!$T$8:$T$12</c:f>
                <c:numCache>
                  <c:formatCode>General</c:formatCode>
                  <c:ptCount val="5"/>
                  <c:pt idx="0">
                    <c:v>1.2</c:v>
                  </c:pt>
                  <c:pt idx="1">
                    <c:v>2.7</c:v>
                  </c:pt>
                  <c:pt idx="2">
                    <c:v>0.9</c:v>
                  </c:pt>
                  <c:pt idx="3">
                    <c:v>1.7</c:v>
                  </c:pt>
                  <c:pt idx="4">
                    <c:v>2.1</c:v>
                  </c:pt>
                </c:numCache>
              </c:numRef>
            </c:plus>
            <c:minus>
              <c:numRef>
                <c:f>'Table H5'!$T$8:$T$12</c:f>
                <c:numCache>
                  <c:formatCode>General</c:formatCode>
                  <c:ptCount val="5"/>
                  <c:pt idx="0">
                    <c:v>1.2</c:v>
                  </c:pt>
                  <c:pt idx="1">
                    <c:v>2.7</c:v>
                  </c:pt>
                  <c:pt idx="2">
                    <c:v>0.9</c:v>
                  </c:pt>
                  <c:pt idx="3">
                    <c:v>1.7</c:v>
                  </c:pt>
                  <c:pt idx="4">
                    <c:v>2.1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H5'!$S$8:$S$12</c:f>
              <c:numCache>
                <c:formatCode>General</c:formatCode>
                <c:ptCount val="5"/>
                <c:pt idx="0">
                  <c:v>74.3</c:v>
                </c:pt>
                <c:pt idx="1">
                  <c:v>76.5</c:v>
                </c:pt>
                <c:pt idx="2">
                  <c:v>75.8</c:v>
                </c:pt>
                <c:pt idx="3">
                  <c:v>74.8</c:v>
                </c:pt>
                <c:pt idx="4">
                  <c:v>79.099999999999994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5C-D34A-A201-1544498F0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779264"/>
        <c:axId val="353732384"/>
      </c:scatterChart>
      <c:valAx>
        <c:axId val="2121779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353732384"/>
        <c:crosses val="autoZero"/>
        <c:crossBetween val="midCat"/>
      </c:valAx>
      <c:valAx>
        <c:axId val="353732384"/>
        <c:scaling>
          <c:orientation val="minMax"/>
          <c:max val="100"/>
          <c:min val="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77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5090197329872137E-2"/>
          <c:y val="0.12447373178344211"/>
          <c:w val="7.5554063964588025E-2"/>
          <c:h val="0.29517193076086723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MDAS</a:t>
            </a:r>
            <a:r>
              <a:rPr lang="en-US" sz="2000" baseline="0"/>
              <a:t> across the Klaune Basin </a:t>
            </a:r>
            <a:endParaRPr lang="en-US" sz="2000"/>
          </a:p>
        </c:rich>
      </c:tx>
      <c:layout>
        <c:manualLayout>
          <c:xMode val="edge"/>
          <c:yMode val="edge"/>
          <c:x val="0.29459696699393678"/>
          <c:y val="3.5038392022895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599880490196447E-2"/>
          <c:y val="0.11070304351525048"/>
          <c:w val="0.92870260535382154"/>
          <c:h val="0.85646510211247251"/>
        </c:manualLayout>
      </c:layout>
      <c:scatterChart>
        <c:scatterStyle val="lineMarker"/>
        <c:varyColors val="0"/>
        <c:ser>
          <c:idx val="4"/>
          <c:order val="0"/>
          <c:tx>
            <c:strRef>
              <c:f>'Table H5'!$AA$7</c:f>
              <c:strCache>
                <c:ptCount val="1"/>
                <c:pt idx="0">
                  <c:v>YGC2s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H5'!$AB$8:$AB$12</c:f>
                <c:numCache>
                  <c:formatCode>General</c:formatCode>
                  <c:ptCount val="5"/>
                  <c:pt idx="0">
                    <c:v>3.6</c:v>
                  </c:pt>
                  <c:pt idx="1">
                    <c:v>3.9</c:v>
                  </c:pt>
                  <c:pt idx="2">
                    <c:v>3.1</c:v>
                  </c:pt>
                  <c:pt idx="3">
                    <c:v>3.4</c:v>
                  </c:pt>
                  <c:pt idx="4">
                    <c:v>3.2</c:v>
                  </c:pt>
                </c:numCache>
              </c:numRef>
            </c:plus>
            <c:minus>
              <c:numRef>
                <c:f>'Table H5'!$AB$8:$AB$12</c:f>
                <c:numCache>
                  <c:formatCode>General</c:formatCode>
                  <c:ptCount val="5"/>
                  <c:pt idx="0">
                    <c:v>3.6</c:v>
                  </c:pt>
                  <c:pt idx="1">
                    <c:v>3.9</c:v>
                  </c:pt>
                  <c:pt idx="2">
                    <c:v>3.1</c:v>
                  </c:pt>
                  <c:pt idx="3">
                    <c:v>3.4</c:v>
                  </c:pt>
                  <c:pt idx="4">
                    <c:v>3.2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H5'!$AA$8:$AA$12</c:f>
              <c:numCache>
                <c:formatCode>General</c:formatCode>
                <c:ptCount val="5"/>
                <c:pt idx="0">
                  <c:v>72.3</c:v>
                </c:pt>
                <c:pt idx="1">
                  <c:v>76.7</c:v>
                </c:pt>
                <c:pt idx="2">
                  <c:v>73.2</c:v>
                </c:pt>
                <c:pt idx="3">
                  <c:v>74.2</c:v>
                </c:pt>
                <c:pt idx="4">
                  <c:v>77.599999999999994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A5-D148-98AC-6F083996D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779264"/>
        <c:axId val="353732384"/>
      </c:scatterChart>
      <c:valAx>
        <c:axId val="2121779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353732384"/>
        <c:crosses val="autoZero"/>
        <c:crossBetween val="midCat"/>
      </c:valAx>
      <c:valAx>
        <c:axId val="353732384"/>
        <c:scaling>
          <c:orientation val="minMax"/>
          <c:max val="100"/>
          <c:min val="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77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5090197329872137E-2"/>
          <c:y val="0.12447373178344211"/>
          <c:w val="7.5554063964588025E-2"/>
          <c:h val="0.29517193076086723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MDAS</a:t>
            </a:r>
            <a:r>
              <a:rPr lang="en-US" sz="2000" baseline="0"/>
              <a:t> across the Klaune Basin </a:t>
            </a:r>
            <a:endParaRPr lang="en-US" sz="2000"/>
          </a:p>
        </c:rich>
      </c:tx>
      <c:layout>
        <c:manualLayout>
          <c:xMode val="edge"/>
          <c:yMode val="edge"/>
          <c:x val="0.29459696699393678"/>
          <c:y val="3.5038392022895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599880490196447E-2"/>
          <c:y val="0.11070304351525048"/>
          <c:w val="0.92870260535382154"/>
          <c:h val="0.85646510211247251"/>
        </c:manualLayout>
      </c:layout>
      <c:scatterChart>
        <c:scatterStyle val="lineMarker"/>
        <c:varyColors val="0"/>
        <c:ser>
          <c:idx val="3"/>
          <c:order val="0"/>
          <c:tx>
            <c:strRef>
              <c:f>'Table H5'!$Y$7</c:f>
              <c:strCache>
                <c:ptCount val="1"/>
                <c:pt idx="0">
                  <c:v>YGC1s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H5'!$Z$8:$Z$12</c:f>
                <c:numCache>
                  <c:formatCode>General</c:formatCode>
                  <c:ptCount val="5"/>
                  <c:pt idx="0">
                    <c:v>4.5</c:v>
                  </c:pt>
                  <c:pt idx="1">
                    <c:v>6.5</c:v>
                  </c:pt>
                  <c:pt idx="2">
                    <c:v>4</c:v>
                  </c:pt>
                  <c:pt idx="3">
                    <c:v>4.9000000000000004</c:v>
                  </c:pt>
                  <c:pt idx="4">
                    <c:v>4.8</c:v>
                  </c:pt>
                </c:numCache>
              </c:numRef>
            </c:plus>
            <c:minus>
              <c:numRef>
                <c:f>'Table H5'!$Z$8:$Z$12</c:f>
                <c:numCache>
                  <c:formatCode>General</c:formatCode>
                  <c:ptCount val="5"/>
                  <c:pt idx="0">
                    <c:v>4.5</c:v>
                  </c:pt>
                  <c:pt idx="1">
                    <c:v>6.5</c:v>
                  </c:pt>
                  <c:pt idx="2">
                    <c:v>4</c:v>
                  </c:pt>
                  <c:pt idx="3">
                    <c:v>4.9000000000000004</c:v>
                  </c:pt>
                  <c:pt idx="4">
                    <c:v>4.8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H5'!$Y$8:$Y$12</c:f>
              <c:numCache>
                <c:formatCode>General</c:formatCode>
                <c:ptCount val="5"/>
                <c:pt idx="0">
                  <c:v>72.099999999999994</c:v>
                </c:pt>
                <c:pt idx="1">
                  <c:v>74.900000000000006</c:v>
                </c:pt>
                <c:pt idx="2">
                  <c:v>72.5</c:v>
                </c:pt>
                <c:pt idx="3">
                  <c:v>74</c:v>
                </c:pt>
                <c:pt idx="4">
                  <c:v>76.2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ED-394B-B0CC-296995BB8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779264"/>
        <c:axId val="353732384"/>
      </c:scatterChart>
      <c:valAx>
        <c:axId val="2121779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353732384"/>
        <c:crosses val="autoZero"/>
        <c:crossBetween val="midCat"/>
      </c:valAx>
      <c:valAx>
        <c:axId val="353732384"/>
        <c:scaling>
          <c:orientation val="minMax"/>
          <c:max val="100"/>
          <c:min val="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77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5090197329872137E-2"/>
          <c:y val="0.12447373178344211"/>
          <c:w val="7.5554063964588025E-2"/>
          <c:h val="0.29517193076086723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MDAS</a:t>
            </a:r>
            <a:r>
              <a:rPr lang="en-US" sz="2000" baseline="0"/>
              <a:t> across the Klaune Basin </a:t>
            </a:r>
            <a:endParaRPr lang="en-US" sz="2000"/>
          </a:p>
        </c:rich>
      </c:tx>
      <c:layout>
        <c:manualLayout>
          <c:xMode val="edge"/>
          <c:yMode val="edge"/>
          <c:x val="0.29459696699393678"/>
          <c:y val="3.5038392022895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599880490196447E-2"/>
          <c:y val="0.11070304351525048"/>
          <c:w val="0.92870260535382154"/>
          <c:h val="0.85646510211247251"/>
        </c:manualLayout>
      </c:layout>
      <c:scatterChart>
        <c:scatterStyle val="lineMarker"/>
        <c:varyColors val="0"/>
        <c:ser>
          <c:idx val="1"/>
          <c:order val="0"/>
          <c:tx>
            <c:strRef>
              <c:f>'Table H5'!$W$7</c:f>
              <c:strCache>
                <c:ptCount val="1"/>
                <c:pt idx="0">
                  <c:v>YSP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H5'!$X$8:$X$12</c:f>
                <c:numCache>
                  <c:formatCode>General</c:formatCode>
                  <c:ptCount val="5"/>
                  <c:pt idx="0">
                    <c:v>1.3</c:v>
                  </c:pt>
                  <c:pt idx="1">
                    <c:v>2.5</c:v>
                  </c:pt>
                  <c:pt idx="2">
                    <c:v>1</c:v>
                  </c:pt>
                  <c:pt idx="3">
                    <c:v>1.9</c:v>
                  </c:pt>
                  <c:pt idx="4">
                    <c:v>1.2</c:v>
                  </c:pt>
                </c:numCache>
              </c:numRef>
            </c:plus>
            <c:minus>
              <c:numRef>
                <c:f>'Table H5'!$X$8:$X$12</c:f>
                <c:numCache>
                  <c:formatCode>General</c:formatCode>
                  <c:ptCount val="5"/>
                  <c:pt idx="0">
                    <c:v>1.3</c:v>
                  </c:pt>
                  <c:pt idx="1">
                    <c:v>2.5</c:v>
                  </c:pt>
                  <c:pt idx="2">
                    <c:v>1</c:v>
                  </c:pt>
                  <c:pt idx="3">
                    <c:v>1.9</c:v>
                  </c:pt>
                  <c:pt idx="4">
                    <c:v>1.2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H5'!$W$8:$W$12</c:f>
              <c:numCache>
                <c:formatCode>General</c:formatCode>
                <c:ptCount val="5"/>
                <c:pt idx="0">
                  <c:v>75.8</c:v>
                </c:pt>
                <c:pt idx="1">
                  <c:v>81</c:v>
                </c:pt>
                <c:pt idx="2">
                  <c:v>77.099999999999994</c:v>
                </c:pt>
                <c:pt idx="3">
                  <c:v>77.400000000000006</c:v>
                </c:pt>
                <c:pt idx="4">
                  <c:v>82.7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67-204E-B87D-477B8E169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779264"/>
        <c:axId val="353732384"/>
      </c:scatterChart>
      <c:valAx>
        <c:axId val="2121779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353732384"/>
        <c:crosses val="autoZero"/>
        <c:crossBetween val="midCat"/>
      </c:valAx>
      <c:valAx>
        <c:axId val="353732384"/>
        <c:scaling>
          <c:orientation val="minMax"/>
          <c:max val="100"/>
          <c:min val="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77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5090197329872137E-2"/>
          <c:y val="0.12447373178344211"/>
          <c:w val="7.4770116292465993E-2"/>
          <c:h val="0.2937889434105369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MDAS</a:t>
            </a:r>
            <a:r>
              <a:rPr lang="en-US" sz="2000" baseline="0"/>
              <a:t> across the Klaune Basin </a:t>
            </a:r>
            <a:endParaRPr lang="en-US" sz="2000"/>
          </a:p>
        </c:rich>
      </c:tx>
      <c:layout>
        <c:manualLayout>
          <c:xMode val="edge"/>
          <c:yMode val="edge"/>
          <c:x val="0.29459696699393678"/>
          <c:y val="3.5038392022895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599880490196447E-2"/>
          <c:y val="0.11070304351525048"/>
          <c:w val="0.92870260535382154"/>
          <c:h val="0.85646510211247251"/>
        </c:manualLayout>
      </c:layout>
      <c:scatterChart>
        <c:scatterStyle val="lineMarker"/>
        <c:varyColors val="0"/>
        <c:ser>
          <c:idx val="2"/>
          <c:order val="0"/>
          <c:tx>
            <c:strRef>
              <c:f>'[1]KDE &amp; MDA calculations'!$T$2</c:f>
              <c:strCache>
                <c:ptCount val="1"/>
                <c:pt idx="0">
                  <c:v>YPP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'Table H5'!$V$8:$V$12</c:f>
                <c:numCache>
                  <c:formatCode>General</c:formatCode>
                  <c:ptCount val="5"/>
                  <c:pt idx="0">
                    <c:v>9</c:v>
                  </c:pt>
                  <c:pt idx="1">
                    <c:v>8.5</c:v>
                  </c:pt>
                  <c:pt idx="2">
                    <c:v>8</c:v>
                  </c:pt>
                  <c:pt idx="3">
                    <c:v>11</c:v>
                  </c:pt>
                  <c:pt idx="4">
                    <c:v>10</c:v>
                  </c:pt>
                </c:numCache>
              </c:numRef>
            </c:plus>
            <c:minus>
              <c:numRef>
                <c:f>'Table H5'!$V$8:$V$12</c:f>
                <c:numCache>
                  <c:formatCode>General</c:formatCode>
                  <c:ptCount val="5"/>
                  <c:pt idx="0">
                    <c:v>9</c:v>
                  </c:pt>
                  <c:pt idx="1">
                    <c:v>8.5</c:v>
                  </c:pt>
                  <c:pt idx="2">
                    <c:v>8</c:v>
                  </c:pt>
                  <c:pt idx="3">
                    <c:v>11</c:v>
                  </c:pt>
                  <c:pt idx="4">
                    <c:v>10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'Table H5'!$AC$8:$AC$12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xVal>
          <c:yVal>
            <c:numRef>
              <c:f>'Table H5'!$U$8:$U$12</c:f>
              <c:numCache>
                <c:formatCode>General</c:formatCode>
                <c:ptCount val="5"/>
                <c:pt idx="0">
                  <c:v>79</c:v>
                </c:pt>
                <c:pt idx="1">
                  <c:v>90</c:v>
                </c:pt>
                <c:pt idx="2">
                  <c:v>79</c:v>
                </c:pt>
                <c:pt idx="3">
                  <c:v>83</c:v>
                </c:pt>
                <c:pt idx="4">
                  <c:v>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C8-284F-AED1-E6FAF23C9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779264"/>
        <c:axId val="353732384"/>
      </c:scatterChart>
      <c:valAx>
        <c:axId val="2121779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353732384"/>
        <c:crosses val="autoZero"/>
        <c:crossBetween val="midCat"/>
      </c:valAx>
      <c:valAx>
        <c:axId val="353732384"/>
        <c:scaling>
          <c:orientation val="minMax"/>
          <c:max val="100"/>
          <c:min val="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77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5090197329872137E-2"/>
          <c:y val="0.12447373178344211"/>
          <c:w val="7.4770116292465993E-2"/>
          <c:h val="0.2937889434105369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U/Th vs.</a:t>
            </a:r>
            <a:r>
              <a:rPr lang="en-US" baseline="0"/>
              <a:t> age all zircon_Kluane Schist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'[1]All samples U;Th vs age'!$Z$3</c:f>
              <c:strCache>
                <c:ptCount val="1"/>
                <c:pt idx="0">
                  <c:v>det grains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'[1]All samples U;Th vs age'!$AA$4:$AA$661</c:f>
              <c:numCache>
                <c:formatCode>General</c:formatCode>
                <c:ptCount val="658"/>
                <c:pt idx="0">
                  <c:v>75.752020000000002</c:v>
                </c:pt>
                <c:pt idx="1">
                  <c:v>77.752920000000003</c:v>
                </c:pt>
                <c:pt idx="2">
                  <c:v>78.761740000000003</c:v>
                </c:pt>
                <c:pt idx="3">
                  <c:v>78.778899999999993</c:v>
                </c:pt>
                <c:pt idx="4">
                  <c:v>79.663880000000006</c:v>
                </c:pt>
                <c:pt idx="5">
                  <c:v>79.970799999999997</c:v>
                </c:pt>
                <c:pt idx="6">
                  <c:v>80.678210000000007</c:v>
                </c:pt>
                <c:pt idx="7">
                  <c:v>80.993309999999994</c:v>
                </c:pt>
                <c:pt idx="8">
                  <c:v>81.070030000000003</c:v>
                </c:pt>
                <c:pt idx="9">
                  <c:v>81.428479999999993</c:v>
                </c:pt>
                <c:pt idx="10">
                  <c:v>82.526690000000002</c:v>
                </c:pt>
                <c:pt idx="11">
                  <c:v>82.579130000000006</c:v>
                </c:pt>
                <c:pt idx="12">
                  <c:v>83.0017</c:v>
                </c:pt>
                <c:pt idx="13">
                  <c:v>83.137</c:v>
                </c:pt>
                <c:pt idx="14">
                  <c:v>83.472290000000001</c:v>
                </c:pt>
                <c:pt idx="15">
                  <c:v>83.605810000000005</c:v>
                </c:pt>
                <c:pt idx="16">
                  <c:v>83.669340000000005</c:v>
                </c:pt>
                <c:pt idx="17">
                  <c:v>85.106970000000004</c:v>
                </c:pt>
                <c:pt idx="18">
                  <c:v>85.225430000000003</c:v>
                </c:pt>
                <c:pt idx="19">
                  <c:v>85.391829999999999</c:v>
                </c:pt>
                <c:pt idx="20">
                  <c:v>85.739270000000005</c:v>
                </c:pt>
                <c:pt idx="21">
                  <c:v>85.833510000000004</c:v>
                </c:pt>
                <c:pt idx="22">
                  <c:v>86.025540000000007</c:v>
                </c:pt>
                <c:pt idx="23">
                  <c:v>86.167689999999993</c:v>
                </c:pt>
                <c:pt idx="24">
                  <c:v>86.910259999999994</c:v>
                </c:pt>
                <c:pt idx="25">
                  <c:v>87.142910000000001</c:v>
                </c:pt>
                <c:pt idx="26">
                  <c:v>87.314570000000003</c:v>
                </c:pt>
                <c:pt idx="27">
                  <c:v>87.378420000000006</c:v>
                </c:pt>
                <c:pt idx="28">
                  <c:v>87.638300000000001</c:v>
                </c:pt>
                <c:pt idx="29">
                  <c:v>87.64282</c:v>
                </c:pt>
                <c:pt idx="30">
                  <c:v>88.838120000000004</c:v>
                </c:pt>
                <c:pt idx="31">
                  <c:v>90.257959999999997</c:v>
                </c:pt>
                <c:pt idx="32">
                  <c:v>90.286529999999999</c:v>
                </c:pt>
                <c:pt idx="33">
                  <c:v>90.680769999999995</c:v>
                </c:pt>
                <c:pt idx="34">
                  <c:v>92.116200000000006</c:v>
                </c:pt>
                <c:pt idx="35">
                  <c:v>92.356979999999993</c:v>
                </c:pt>
                <c:pt idx="36">
                  <c:v>92.418570000000003</c:v>
                </c:pt>
                <c:pt idx="37">
                  <c:v>92.696910000000003</c:v>
                </c:pt>
                <c:pt idx="38">
                  <c:v>92.727900000000005</c:v>
                </c:pt>
                <c:pt idx="39">
                  <c:v>92.877409999999998</c:v>
                </c:pt>
                <c:pt idx="40">
                  <c:v>95.282510000000002</c:v>
                </c:pt>
                <c:pt idx="41">
                  <c:v>96.167689999999993</c:v>
                </c:pt>
                <c:pt idx="42">
                  <c:v>96.409059999999997</c:v>
                </c:pt>
                <c:pt idx="43">
                  <c:v>96.783940000000001</c:v>
                </c:pt>
                <c:pt idx="44">
                  <c:v>96.95617</c:v>
                </c:pt>
                <c:pt idx="45">
                  <c:v>98.335220000000007</c:v>
                </c:pt>
                <c:pt idx="46">
                  <c:v>100.35945</c:v>
                </c:pt>
                <c:pt idx="47">
                  <c:v>100.55192</c:v>
                </c:pt>
                <c:pt idx="48">
                  <c:v>103.15539</c:v>
                </c:pt>
                <c:pt idx="49">
                  <c:v>103.63154</c:v>
                </c:pt>
                <c:pt idx="50">
                  <c:v>103.67984</c:v>
                </c:pt>
                <c:pt idx="51">
                  <c:v>104.81621</c:v>
                </c:pt>
                <c:pt idx="52">
                  <c:v>105.62057</c:v>
                </c:pt>
                <c:pt idx="53">
                  <c:v>107.48016</c:v>
                </c:pt>
                <c:pt idx="54">
                  <c:v>110.36941</c:v>
                </c:pt>
                <c:pt idx="55">
                  <c:v>115.61673</c:v>
                </c:pt>
                <c:pt idx="56">
                  <c:v>118.45753999999999</c:v>
                </c:pt>
                <c:pt idx="57">
                  <c:v>121.76858</c:v>
                </c:pt>
                <c:pt idx="58">
                  <c:v>122.25163000000001</c:v>
                </c:pt>
                <c:pt idx="59">
                  <c:v>124.17641999999999</c:v>
                </c:pt>
                <c:pt idx="60">
                  <c:v>131.13685000000001</c:v>
                </c:pt>
                <c:pt idx="61">
                  <c:v>131.69409999999999</c:v>
                </c:pt>
                <c:pt idx="62">
                  <c:v>132.47533000000001</c:v>
                </c:pt>
                <c:pt idx="63">
                  <c:v>143.36223000000001</c:v>
                </c:pt>
                <c:pt idx="64">
                  <c:v>152.24381</c:v>
                </c:pt>
                <c:pt idx="65">
                  <c:v>155.55027000000001</c:v>
                </c:pt>
                <c:pt idx="66">
                  <c:v>163.17722000000001</c:v>
                </c:pt>
                <c:pt idx="67">
                  <c:v>165.03361000000001</c:v>
                </c:pt>
                <c:pt idx="68">
                  <c:v>166.57692</c:v>
                </c:pt>
                <c:pt idx="69">
                  <c:v>166.79714000000001</c:v>
                </c:pt>
                <c:pt idx="70">
                  <c:v>167.62976</c:v>
                </c:pt>
                <c:pt idx="71">
                  <c:v>168.71738999999999</c:v>
                </c:pt>
                <c:pt idx="72">
                  <c:v>168.81933000000001</c:v>
                </c:pt>
                <c:pt idx="73">
                  <c:v>170.35533000000001</c:v>
                </c:pt>
                <c:pt idx="74">
                  <c:v>170.87419</c:v>
                </c:pt>
                <c:pt idx="75">
                  <c:v>171.10494</c:v>
                </c:pt>
                <c:pt idx="76">
                  <c:v>171.25064</c:v>
                </c:pt>
                <c:pt idx="77">
                  <c:v>171.82652999999999</c:v>
                </c:pt>
                <c:pt idx="78">
                  <c:v>171.93683999999999</c:v>
                </c:pt>
                <c:pt idx="79">
                  <c:v>173.3708</c:v>
                </c:pt>
                <c:pt idx="80">
                  <c:v>173.54168000000001</c:v>
                </c:pt>
                <c:pt idx="81">
                  <c:v>175.13854000000001</c:v>
                </c:pt>
                <c:pt idx="82">
                  <c:v>180.67039</c:v>
                </c:pt>
                <c:pt idx="83">
                  <c:v>181.28279000000001</c:v>
                </c:pt>
                <c:pt idx="84">
                  <c:v>181.42645999999999</c:v>
                </c:pt>
                <c:pt idx="85">
                  <c:v>181.46413999999999</c:v>
                </c:pt>
                <c:pt idx="86">
                  <c:v>181.91309999999999</c:v>
                </c:pt>
                <c:pt idx="87">
                  <c:v>182.22474</c:v>
                </c:pt>
                <c:pt idx="88">
                  <c:v>182.9716</c:v>
                </c:pt>
                <c:pt idx="89">
                  <c:v>183.44802000000001</c:v>
                </c:pt>
                <c:pt idx="90">
                  <c:v>183.45124999999999</c:v>
                </c:pt>
                <c:pt idx="91">
                  <c:v>183.99011999999999</c:v>
                </c:pt>
                <c:pt idx="92">
                  <c:v>184.09565000000001</c:v>
                </c:pt>
                <c:pt idx="93">
                  <c:v>185.13364000000001</c:v>
                </c:pt>
                <c:pt idx="94">
                  <c:v>186.3511</c:v>
                </c:pt>
                <c:pt idx="95">
                  <c:v>187.57942</c:v>
                </c:pt>
                <c:pt idx="96">
                  <c:v>188.46321</c:v>
                </c:pt>
                <c:pt idx="97">
                  <c:v>188.61042</c:v>
                </c:pt>
                <c:pt idx="98">
                  <c:v>188.63007999999999</c:v>
                </c:pt>
                <c:pt idx="99">
                  <c:v>188.71768</c:v>
                </c:pt>
                <c:pt idx="100">
                  <c:v>188.78111999999999</c:v>
                </c:pt>
                <c:pt idx="101">
                  <c:v>189.57598999999999</c:v>
                </c:pt>
                <c:pt idx="102">
                  <c:v>190.58453</c:v>
                </c:pt>
                <c:pt idx="103">
                  <c:v>191.56755999999999</c:v>
                </c:pt>
                <c:pt idx="104">
                  <c:v>192.28745000000001</c:v>
                </c:pt>
                <c:pt idx="105">
                  <c:v>192.56343000000001</c:v>
                </c:pt>
                <c:pt idx="106">
                  <c:v>192.68845999999999</c:v>
                </c:pt>
                <c:pt idx="107">
                  <c:v>193.17165</c:v>
                </c:pt>
                <c:pt idx="108">
                  <c:v>194.62591</c:v>
                </c:pt>
                <c:pt idx="109">
                  <c:v>194.76581999999999</c:v>
                </c:pt>
                <c:pt idx="110">
                  <c:v>195.74975000000001</c:v>
                </c:pt>
                <c:pt idx="111">
                  <c:v>196.11793</c:v>
                </c:pt>
                <c:pt idx="112">
                  <c:v>196.33770999999999</c:v>
                </c:pt>
                <c:pt idx="113">
                  <c:v>196.35043999999999</c:v>
                </c:pt>
                <c:pt idx="114">
                  <c:v>197.89201</c:v>
                </c:pt>
                <c:pt idx="115">
                  <c:v>198.3158</c:v>
                </c:pt>
                <c:pt idx="116">
                  <c:v>198.54289</c:v>
                </c:pt>
                <c:pt idx="117">
                  <c:v>198.99921000000001</c:v>
                </c:pt>
                <c:pt idx="118">
                  <c:v>200.70846</c:v>
                </c:pt>
                <c:pt idx="119">
                  <c:v>200.77796000000001</c:v>
                </c:pt>
                <c:pt idx="120">
                  <c:v>202.00262000000001</c:v>
                </c:pt>
                <c:pt idx="121">
                  <c:v>204.08776</c:v>
                </c:pt>
                <c:pt idx="122">
                  <c:v>205.14706000000001</c:v>
                </c:pt>
                <c:pt idx="123">
                  <c:v>205.28733</c:v>
                </c:pt>
                <c:pt idx="124">
                  <c:v>205.45258000000001</c:v>
                </c:pt>
                <c:pt idx="125">
                  <c:v>205.96028000000001</c:v>
                </c:pt>
                <c:pt idx="126">
                  <c:v>206.62777</c:v>
                </c:pt>
                <c:pt idx="127">
                  <c:v>211.31881999999999</c:v>
                </c:pt>
                <c:pt idx="128">
                  <c:v>211.62178</c:v>
                </c:pt>
                <c:pt idx="129">
                  <c:v>212.47621000000001</c:v>
                </c:pt>
                <c:pt idx="130">
                  <c:v>215.08851000000001</c:v>
                </c:pt>
                <c:pt idx="131">
                  <c:v>217.07590999999999</c:v>
                </c:pt>
                <c:pt idx="132">
                  <c:v>219.91927000000001</c:v>
                </c:pt>
                <c:pt idx="133">
                  <c:v>220.65056999999999</c:v>
                </c:pt>
                <c:pt idx="134">
                  <c:v>234.95143999999999</c:v>
                </c:pt>
                <c:pt idx="135">
                  <c:v>235.45962</c:v>
                </c:pt>
                <c:pt idx="136">
                  <c:v>237.04425000000001</c:v>
                </c:pt>
                <c:pt idx="137">
                  <c:v>246.30260000000001</c:v>
                </c:pt>
                <c:pt idx="138">
                  <c:v>266.03919000000002</c:v>
                </c:pt>
                <c:pt idx="139">
                  <c:v>302.65825999999998</c:v>
                </c:pt>
                <c:pt idx="140">
                  <c:v>305.62779999999998</c:v>
                </c:pt>
                <c:pt idx="141">
                  <c:v>315.41957000000002</c:v>
                </c:pt>
                <c:pt idx="142">
                  <c:v>326.04527999999999</c:v>
                </c:pt>
                <c:pt idx="143">
                  <c:v>328.31036999999998</c:v>
                </c:pt>
                <c:pt idx="144">
                  <c:v>356.91849999999999</c:v>
                </c:pt>
                <c:pt idx="145">
                  <c:v>358.40037000000001</c:v>
                </c:pt>
                <c:pt idx="146">
                  <c:v>367.28935000000001</c:v>
                </c:pt>
                <c:pt idx="147">
                  <c:v>367.38612999999998</c:v>
                </c:pt>
                <c:pt idx="148">
                  <c:v>368.15303</c:v>
                </c:pt>
                <c:pt idx="149">
                  <c:v>369.06227000000001</c:v>
                </c:pt>
                <c:pt idx="150">
                  <c:v>424.27688000000001</c:v>
                </c:pt>
                <c:pt idx="151">
                  <c:v>428.15154000000001</c:v>
                </c:pt>
                <c:pt idx="152">
                  <c:v>433.18639999999999</c:v>
                </c:pt>
                <c:pt idx="153">
                  <c:v>536.24365</c:v>
                </c:pt>
                <c:pt idx="154">
                  <c:v>592.75121999999999</c:v>
                </c:pt>
                <c:pt idx="155">
                  <c:v>632.09329000000002</c:v>
                </c:pt>
                <c:pt idx="156">
                  <c:v>658.67190000000005</c:v>
                </c:pt>
                <c:pt idx="157">
                  <c:v>840.09790999999996</c:v>
                </c:pt>
                <c:pt idx="158">
                  <c:v>849.90453000000002</c:v>
                </c:pt>
                <c:pt idx="159">
                  <c:v>1057.1611600000001</c:v>
                </c:pt>
                <c:pt idx="160">
                  <c:v>1230.5499</c:v>
                </c:pt>
                <c:pt idx="161">
                  <c:v>1393.24026</c:v>
                </c:pt>
                <c:pt idx="162">
                  <c:v>1470.7662700000001</c:v>
                </c:pt>
                <c:pt idx="163">
                  <c:v>1825.3744999999999</c:v>
                </c:pt>
                <c:pt idx="164">
                  <c:v>1869.5306700000001</c:v>
                </c:pt>
                <c:pt idx="165">
                  <c:v>2289.2736399999999</c:v>
                </c:pt>
                <c:pt idx="166">
                  <c:v>2487.82798</c:v>
                </c:pt>
                <c:pt idx="167">
                  <c:v>2590.10797</c:v>
                </c:pt>
                <c:pt idx="168">
                  <c:v>73.88</c:v>
                </c:pt>
                <c:pt idx="169">
                  <c:v>74.12</c:v>
                </c:pt>
                <c:pt idx="170">
                  <c:v>74.39</c:v>
                </c:pt>
                <c:pt idx="171">
                  <c:v>75.17</c:v>
                </c:pt>
                <c:pt idx="172">
                  <c:v>75.349999999999994</c:v>
                </c:pt>
                <c:pt idx="173">
                  <c:v>75.52</c:v>
                </c:pt>
                <c:pt idx="174">
                  <c:v>76.790000000000006</c:v>
                </c:pt>
                <c:pt idx="175">
                  <c:v>78.59</c:v>
                </c:pt>
                <c:pt idx="176">
                  <c:v>80.31</c:v>
                </c:pt>
                <c:pt idx="177">
                  <c:v>80.33</c:v>
                </c:pt>
                <c:pt idx="178">
                  <c:v>80.599999999999994</c:v>
                </c:pt>
                <c:pt idx="179">
                  <c:v>84.42</c:v>
                </c:pt>
                <c:pt idx="180">
                  <c:v>84.53</c:v>
                </c:pt>
                <c:pt idx="181">
                  <c:v>91.72</c:v>
                </c:pt>
                <c:pt idx="182">
                  <c:v>94.08</c:v>
                </c:pt>
                <c:pt idx="183">
                  <c:v>94.3</c:v>
                </c:pt>
                <c:pt idx="184">
                  <c:v>96.25</c:v>
                </c:pt>
                <c:pt idx="185">
                  <c:v>96.36</c:v>
                </c:pt>
                <c:pt idx="186">
                  <c:v>96.43</c:v>
                </c:pt>
                <c:pt idx="187">
                  <c:v>97.83</c:v>
                </c:pt>
                <c:pt idx="188">
                  <c:v>98.88</c:v>
                </c:pt>
                <c:pt idx="189">
                  <c:v>101.4</c:v>
                </c:pt>
                <c:pt idx="190">
                  <c:v>104.23</c:v>
                </c:pt>
                <c:pt idx="191">
                  <c:v>106.47</c:v>
                </c:pt>
                <c:pt idx="192">
                  <c:v>106.5</c:v>
                </c:pt>
                <c:pt idx="193">
                  <c:v>107.29</c:v>
                </c:pt>
                <c:pt idx="194">
                  <c:v>107.59</c:v>
                </c:pt>
                <c:pt idx="195">
                  <c:v>107.95</c:v>
                </c:pt>
                <c:pt idx="196">
                  <c:v>108.17</c:v>
                </c:pt>
                <c:pt idx="197">
                  <c:v>108.99</c:v>
                </c:pt>
                <c:pt idx="198">
                  <c:v>109.07</c:v>
                </c:pt>
                <c:pt idx="199">
                  <c:v>109.18</c:v>
                </c:pt>
                <c:pt idx="200">
                  <c:v>109.4</c:v>
                </c:pt>
                <c:pt idx="201">
                  <c:v>109.84</c:v>
                </c:pt>
                <c:pt idx="202">
                  <c:v>111.91</c:v>
                </c:pt>
                <c:pt idx="203">
                  <c:v>112.03</c:v>
                </c:pt>
                <c:pt idx="204">
                  <c:v>116.95</c:v>
                </c:pt>
                <c:pt idx="205">
                  <c:v>117.9</c:v>
                </c:pt>
                <c:pt idx="206">
                  <c:v>118.74</c:v>
                </c:pt>
                <c:pt idx="207">
                  <c:v>119.67</c:v>
                </c:pt>
                <c:pt idx="208">
                  <c:v>122.01</c:v>
                </c:pt>
                <c:pt idx="209">
                  <c:v>122.36</c:v>
                </c:pt>
                <c:pt idx="210">
                  <c:v>123.81</c:v>
                </c:pt>
                <c:pt idx="211">
                  <c:v>124.87</c:v>
                </c:pt>
                <c:pt idx="212">
                  <c:v>125.83</c:v>
                </c:pt>
                <c:pt idx="213">
                  <c:v>129.87</c:v>
                </c:pt>
                <c:pt idx="214">
                  <c:v>133.88999999999999</c:v>
                </c:pt>
                <c:pt idx="215">
                  <c:v>135.79</c:v>
                </c:pt>
                <c:pt idx="216">
                  <c:v>143.13</c:v>
                </c:pt>
                <c:pt idx="217">
                  <c:v>143.79</c:v>
                </c:pt>
                <c:pt idx="218">
                  <c:v>145.04</c:v>
                </c:pt>
                <c:pt idx="219">
                  <c:v>145.16999999999999</c:v>
                </c:pt>
                <c:pt idx="220">
                  <c:v>152.93</c:v>
                </c:pt>
                <c:pt idx="221">
                  <c:v>181.47</c:v>
                </c:pt>
                <c:pt idx="222">
                  <c:v>185.6</c:v>
                </c:pt>
                <c:pt idx="223">
                  <c:v>186.07</c:v>
                </c:pt>
                <c:pt idx="224">
                  <c:v>191.18</c:v>
                </c:pt>
                <c:pt idx="225">
                  <c:v>195.37</c:v>
                </c:pt>
                <c:pt idx="226">
                  <c:v>196.88</c:v>
                </c:pt>
                <c:pt idx="227">
                  <c:v>197.05</c:v>
                </c:pt>
                <c:pt idx="228">
                  <c:v>197.15</c:v>
                </c:pt>
                <c:pt idx="229">
                  <c:v>197.27</c:v>
                </c:pt>
                <c:pt idx="230">
                  <c:v>197.76</c:v>
                </c:pt>
                <c:pt idx="231">
                  <c:v>199.27</c:v>
                </c:pt>
                <c:pt idx="232">
                  <c:v>200.22</c:v>
                </c:pt>
                <c:pt idx="233">
                  <c:v>200.45</c:v>
                </c:pt>
                <c:pt idx="234">
                  <c:v>200.75</c:v>
                </c:pt>
                <c:pt idx="235">
                  <c:v>202.26</c:v>
                </c:pt>
                <c:pt idx="236">
                  <c:v>233.67</c:v>
                </c:pt>
                <c:pt idx="237">
                  <c:v>256.14999999999998</c:v>
                </c:pt>
                <c:pt idx="238">
                  <c:v>275.93</c:v>
                </c:pt>
                <c:pt idx="239">
                  <c:v>337.48</c:v>
                </c:pt>
                <c:pt idx="240">
                  <c:v>354.52</c:v>
                </c:pt>
                <c:pt idx="241">
                  <c:v>401.63</c:v>
                </c:pt>
                <c:pt idx="242">
                  <c:v>407.8</c:v>
                </c:pt>
                <c:pt idx="243">
                  <c:v>440.3</c:v>
                </c:pt>
                <c:pt idx="244">
                  <c:v>450.34</c:v>
                </c:pt>
                <c:pt idx="245">
                  <c:v>465.13</c:v>
                </c:pt>
                <c:pt idx="246">
                  <c:v>602.1</c:v>
                </c:pt>
                <c:pt idx="247">
                  <c:v>1139.5999999999999</c:v>
                </c:pt>
                <c:pt idx="248">
                  <c:v>1405.4</c:v>
                </c:pt>
                <c:pt idx="249">
                  <c:v>1436.7</c:v>
                </c:pt>
                <c:pt idx="250">
                  <c:v>1565.6</c:v>
                </c:pt>
                <c:pt idx="251">
                  <c:v>1838.4</c:v>
                </c:pt>
                <c:pt idx="252">
                  <c:v>71.8</c:v>
                </c:pt>
                <c:pt idx="253">
                  <c:v>72.94</c:v>
                </c:pt>
                <c:pt idx="254">
                  <c:v>74.290000000000006</c:v>
                </c:pt>
                <c:pt idx="255">
                  <c:v>74.91</c:v>
                </c:pt>
                <c:pt idx="256">
                  <c:v>74.95</c:v>
                </c:pt>
                <c:pt idx="257">
                  <c:v>75.239999999999995</c:v>
                </c:pt>
                <c:pt idx="258">
                  <c:v>75.5</c:v>
                </c:pt>
                <c:pt idx="259">
                  <c:v>75.58</c:v>
                </c:pt>
                <c:pt idx="260">
                  <c:v>75.989999999999995</c:v>
                </c:pt>
                <c:pt idx="261">
                  <c:v>76.569999999999993</c:v>
                </c:pt>
                <c:pt idx="262">
                  <c:v>76.760000000000005</c:v>
                </c:pt>
                <c:pt idx="263">
                  <c:v>77.27</c:v>
                </c:pt>
                <c:pt idx="264">
                  <c:v>77.709999999999994</c:v>
                </c:pt>
                <c:pt idx="265">
                  <c:v>78.34</c:v>
                </c:pt>
                <c:pt idx="266">
                  <c:v>78.739999999999995</c:v>
                </c:pt>
                <c:pt idx="267">
                  <c:v>79.42</c:v>
                </c:pt>
                <c:pt idx="268">
                  <c:v>79.72</c:v>
                </c:pt>
                <c:pt idx="269">
                  <c:v>79.91</c:v>
                </c:pt>
                <c:pt idx="270">
                  <c:v>79.959999999999994</c:v>
                </c:pt>
                <c:pt idx="271">
                  <c:v>80.23</c:v>
                </c:pt>
                <c:pt idx="272">
                  <c:v>80.52</c:v>
                </c:pt>
                <c:pt idx="273">
                  <c:v>81.34</c:v>
                </c:pt>
                <c:pt idx="274">
                  <c:v>81.36</c:v>
                </c:pt>
                <c:pt idx="275">
                  <c:v>83.21</c:v>
                </c:pt>
                <c:pt idx="276">
                  <c:v>83.91</c:v>
                </c:pt>
                <c:pt idx="277">
                  <c:v>84.72</c:v>
                </c:pt>
                <c:pt idx="278">
                  <c:v>84.81</c:v>
                </c:pt>
                <c:pt idx="279">
                  <c:v>85.93</c:v>
                </c:pt>
                <c:pt idx="280">
                  <c:v>86.16</c:v>
                </c:pt>
                <c:pt idx="281">
                  <c:v>87.99</c:v>
                </c:pt>
                <c:pt idx="282">
                  <c:v>94.1</c:v>
                </c:pt>
                <c:pt idx="283">
                  <c:v>98.45</c:v>
                </c:pt>
                <c:pt idx="284">
                  <c:v>99.01</c:v>
                </c:pt>
                <c:pt idx="285">
                  <c:v>99.85</c:v>
                </c:pt>
                <c:pt idx="286">
                  <c:v>100.11</c:v>
                </c:pt>
                <c:pt idx="287">
                  <c:v>101.53</c:v>
                </c:pt>
                <c:pt idx="288">
                  <c:v>104.45</c:v>
                </c:pt>
                <c:pt idx="289">
                  <c:v>105.7</c:v>
                </c:pt>
                <c:pt idx="290">
                  <c:v>106.1</c:v>
                </c:pt>
                <c:pt idx="291">
                  <c:v>109.7</c:v>
                </c:pt>
                <c:pt idx="292">
                  <c:v>113.83</c:v>
                </c:pt>
                <c:pt idx="293">
                  <c:v>114.27</c:v>
                </c:pt>
                <c:pt idx="294">
                  <c:v>117.84</c:v>
                </c:pt>
                <c:pt idx="295">
                  <c:v>119.06</c:v>
                </c:pt>
                <c:pt idx="296">
                  <c:v>119.53</c:v>
                </c:pt>
                <c:pt idx="297">
                  <c:v>124.88</c:v>
                </c:pt>
                <c:pt idx="298">
                  <c:v>125.97</c:v>
                </c:pt>
                <c:pt idx="299">
                  <c:v>126.58</c:v>
                </c:pt>
                <c:pt idx="300">
                  <c:v>127.04</c:v>
                </c:pt>
                <c:pt idx="301">
                  <c:v>127.87</c:v>
                </c:pt>
                <c:pt idx="302">
                  <c:v>130.74</c:v>
                </c:pt>
                <c:pt idx="303">
                  <c:v>131.03</c:v>
                </c:pt>
                <c:pt idx="304">
                  <c:v>133.03</c:v>
                </c:pt>
                <c:pt idx="305">
                  <c:v>137.25</c:v>
                </c:pt>
                <c:pt idx="306">
                  <c:v>140.02000000000001</c:v>
                </c:pt>
                <c:pt idx="307">
                  <c:v>142.84</c:v>
                </c:pt>
                <c:pt idx="308">
                  <c:v>152.05000000000001</c:v>
                </c:pt>
                <c:pt idx="309">
                  <c:v>157.56</c:v>
                </c:pt>
                <c:pt idx="310">
                  <c:v>159.52000000000001</c:v>
                </c:pt>
                <c:pt idx="311">
                  <c:v>163.11000000000001</c:v>
                </c:pt>
                <c:pt idx="312">
                  <c:v>169.97</c:v>
                </c:pt>
                <c:pt idx="313">
                  <c:v>173.71</c:v>
                </c:pt>
                <c:pt idx="314">
                  <c:v>189.47</c:v>
                </c:pt>
                <c:pt idx="315">
                  <c:v>190.82</c:v>
                </c:pt>
                <c:pt idx="316">
                  <c:v>193.28</c:v>
                </c:pt>
                <c:pt idx="317">
                  <c:v>195.18</c:v>
                </c:pt>
                <c:pt idx="318">
                  <c:v>197.28</c:v>
                </c:pt>
                <c:pt idx="319">
                  <c:v>206.68</c:v>
                </c:pt>
                <c:pt idx="320">
                  <c:v>211.1</c:v>
                </c:pt>
                <c:pt idx="321">
                  <c:v>271.08</c:v>
                </c:pt>
                <c:pt idx="322">
                  <c:v>275.48</c:v>
                </c:pt>
                <c:pt idx="323">
                  <c:v>302.61</c:v>
                </c:pt>
                <c:pt idx="324">
                  <c:v>340.83</c:v>
                </c:pt>
                <c:pt idx="325">
                  <c:v>368.16</c:v>
                </c:pt>
                <c:pt idx="326">
                  <c:v>380.82</c:v>
                </c:pt>
                <c:pt idx="327">
                  <c:v>728.8</c:v>
                </c:pt>
                <c:pt idx="328">
                  <c:v>983</c:v>
                </c:pt>
                <c:pt idx="329">
                  <c:v>1782.8</c:v>
                </c:pt>
                <c:pt idx="330">
                  <c:v>2392.9</c:v>
                </c:pt>
                <c:pt idx="331">
                  <c:v>72.94</c:v>
                </c:pt>
                <c:pt idx="332">
                  <c:v>75.58</c:v>
                </c:pt>
                <c:pt idx="333">
                  <c:v>77.7</c:v>
                </c:pt>
                <c:pt idx="334">
                  <c:v>80.150000000000006</c:v>
                </c:pt>
                <c:pt idx="335">
                  <c:v>81.540000000000006</c:v>
                </c:pt>
                <c:pt idx="336">
                  <c:v>82.6</c:v>
                </c:pt>
                <c:pt idx="337">
                  <c:v>82.95</c:v>
                </c:pt>
                <c:pt idx="338">
                  <c:v>84.6</c:v>
                </c:pt>
                <c:pt idx="339">
                  <c:v>85.93</c:v>
                </c:pt>
                <c:pt idx="340">
                  <c:v>85.93</c:v>
                </c:pt>
                <c:pt idx="341">
                  <c:v>85.97</c:v>
                </c:pt>
                <c:pt idx="342">
                  <c:v>86.44</c:v>
                </c:pt>
                <c:pt idx="343">
                  <c:v>87.47</c:v>
                </c:pt>
                <c:pt idx="344">
                  <c:v>88.16</c:v>
                </c:pt>
                <c:pt idx="345">
                  <c:v>88.41</c:v>
                </c:pt>
                <c:pt idx="346">
                  <c:v>88.53</c:v>
                </c:pt>
                <c:pt idx="347">
                  <c:v>89.12</c:v>
                </c:pt>
                <c:pt idx="348">
                  <c:v>89.25</c:v>
                </c:pt>
                <c:pt idx="349">
                  <c:v>89.27</c:v>
                </c:pt>
                <c:pt idx="350">
                  <c:v>89.44</c:v>
                </c:pt>
                <c:pt idx="351">
                  <c:v>89.47</c:v>
                </c:pt>
                <c:pt idx="352">
                  <c:v>89.48</c:v>
                </c:pt>
                <c:pt idx="353">
                  <c:v>89.71</c:v>
                </c:pt>
                <c:pt idx="354">
                  <c:v>90.08</c:v>
                </c:pt>
                <c:pt idx="355">
                  <c:v>90.54</c:v>
                </c:pt>
                <c:pt idx="356">
                  <c:v>91.7</c:v>
                </c:pt>
                <c:pt idx="357">
                  <c:v>91.72</c:v>
                </c:pt>
                <c:pt idx="358">
                  <c:v>91.81</c:v>
                </c:pt>
                <c:pt idx="359">
                  <c:v>91.85</c:v>
                </c:pt>
                <c:pt idx="360">
                  <c:v>91.96</c:v>
                </c:pt>
                <c:pt idx="361">
                  <c:v>92.27</c:v>
                </c:pt>
                <c:pt idx="362">
                  <c:v>92.37</c:v>
                </c:pt>
                <c:pt idx="363">
                  <c:v>93.09</c:v>
                </c:pt>
                <c:pt idx="364">
                  <c:v>93.86</c:v>
                </c:pt>
                <c:pt idx="365">
                  <c:v>94.23</c:v>
                </c:pt>
                <c:pt idx="366">
                  <c:v>94.71</c:v>
                </c:pt>
                <c:pt idx="367">
                  <c:v>95.27</c:v>
                </c:pt>
                <c:pt idx="368">
                  <c:v>95.55</c:v>
                </c:pt>
                <c:pt idx="369">
                  <c:v>95.77</c:v>
                </c:pt>
                <c:pt idx="370">
                  <c:v>96.1</c:v>
                </c:pt>
                <c:pt idx="371">
                  <c:v>96.22</c:v>
                </c:pt>
                <c:pt idx="372">
                  <c:v>97.5</c:v>
                </c:pt>
                <c:pt idx="373">
                  <c:v>98.02</c:v>
                </c:pt>
                <c:pt idx="374">
                  <c:v>98.09</c:v>
                </c:pt>
                <c:pt idx="375">
                  <c:v>99.71</c:v>
                </c:pt>
                <c:pt idx="376">
                  <c:v>101.29</c:v>
                </c:pt>
                <c:pt idx="377">
                  <c:v>104.81</c:v>
                </c:pt>
                <c:pt idx="378">
                  <c:v>105.69</c:v>
                </c:pt>
                <c:pt idx="379">
                  <c:v>106.52</c:v>
                </c:pt>
                <c:pt idx="380">
                  <c:v>107.54</c:v>
                </c:pt>
                <c:pt idx="381">
                  <c:v>108.44</c:v>
                </c:pt>
                <c:pt idx="382">
                  <c:v>110.14</c:v>
                </c:pt>
                <c:pt idx="383">
                  <c:v>111.69</c:v>
                </c:pt>
                <c:pt idx="384">
                  <c:v>112.03</c:v>
                </c:pt>
                <c:pt idx="385">
                  <c:v>112.82</c:v>
                </c:pt>
                <c:pt idx="386">
                  <c:v>112.88</c:v>
                </c:pt>
                <c:pt idx="387">
                  <c:v>113.78</c:v>
                </c:pt>
                <c:pt idx="388">
                  <c:v>113.94</c:v>
                </c:pt>
                <c:pt idx="389">
                  <c:v>114.1</c:v>
                </c:pt>
                <c:pt idx="390">
                  <c:v>115.63</c:v>
                </c:pt>
                <c:pt idx="391">
                  <c:v>117.12</c:v>
                </c:pt>
                <c:pt idx="392">
                  <c:v>119.46</c:v>
                </c:pt>
                <c:pt idx="393">
                  <c:v>121.8</c:v>
                </c:pt>
                <c:pt idx="394">
                  <c:v>123.37</c:v>
                </c:pt>
                <c:pt idx="395">
                  <c:v>124.38</c:v>
                </c:pt>
                <c:pt idx="396">
                  <c:v>124.96</c:v>
                </c:pt>
                <c:pt idx="397">
                  <c:v>126.33</c:v>
                </c:pt>
                <c:pt idx="398">
                  <c:v>130.47</c:v>
                </c:pt>
                <c:pt idx="399">
                  <c:v>131.33000000000001</c:v>
                </c:pt>
                <c:pt idx="400">
                  <c:v>131.34</c:v>
                </c:pt>
                <c:pt idx="401">
                  <c:v>131.99</c:v>
                </c:pt>
                <c:pt idx="402">
                  <c:v>135.12</c:v>
                </c:pt>
                <c:pt idx="403">
                  <c:v>137.93</c:v>
                </c:pt>
                <c:pt idx="404">
                  <c:v>138.1</c:v>
                </c:pt>
                <c:pt idx="405">
                  <c:v>139.69999999999999</c:v>
                </c:pt>
                <c:pt idx="406">
                  <c:v>143.93</c:v>
                </c:pt>
                <c:pt idx="407">
                  <c:v>147.49</c:v>
                </c:pt>
                <c:pt idx="408">
                  <c:v>148.83000000000001</c:v>
                </c:pt>
                <c:pt idx="409">
                  <c:v>150.80000000000001</c:v>
                </c:pt>
                <c:pt idx="410">
                  <c:v>151.69</c:v>
                </c:pt>
                <c:pt idx="411">
                  <c:v>155</c:v>
                </c:pt>
                <c:pt idx="412">
                  <c:v>156.65</c:v>
                </c:pt>
                <c:pt idx="413">
                  <c:v>157.13999999999999</c:v>
                </c:pt>
                <c:pt idx="414">
                  <c:v>158.13</c:v>
                </c:pt>
                <c:pt idx="415">
                  <c:v>163.9</c:v>
                </c:pt>
                <c:pt idx="416">
                  <c:v>164.66</c:v>
                </c:pt>
                <c:pt idx="417">
                  <c:v>165.42</c:v>
                </c:pt>
                <c:pt idx="418">
                  <c:v>166.33</c:v>
                </c:pt>
                <c:pt idx="419">
                  <c:v>173.58</c:v>
                </c:pt>
                <c:pt idx="420">
                  <c:v>175.69</c:v>
                </c:pt>
                <c:pt idx="421">
                  <c:v>176.09</c:v>
                </c:pt>
                <c:pt idx="422">
                  <c:v>176.46</c:v>
                </c:pt>
                <c:pt idx="423">
                  <c:v>176.54</c:v>
                </c:pt>
                <c:pt idx="424">
                  <c:v>176.59</c:v>
                </c:pt>
                <c:pt idx="425">
                  <c:v>176.93</c:v>
                </c:pt>
                <c:pt idx="426">
                  <c:v>180.79</c:v>
                </c:pt>
                <c:pt idx="427">
                  <c:v>181.86</c:v>
                </c:pt>
                <c:pt idx="428">
                  <c:v>183.83</c:v>
                </c:pt>
                <c:pt idx="429">
                  <c:v>184.97</c:v>
                </c:pt>
                <c:pt idx="430">
                  <c:v>189.3</c:v>
                </c:pt>
                <c:pt idx="431">
                  <c:v>189.31</c:v>
                </c:pt>
                <c:pt idx="432">
                  <c:v>189.59</c:v>
                </c:pt>
                <c:pt idx="433">
                  <c:v>191.1</c:v>
                </c:pt>
                <c:pt idx="434">
                  <c:v>191.33</c:v>
                </c:pt>
                <c:pt idx="435">
                  <c:v>191.39</c:v>
                </c:pt>
                <c:pt idx="436">
                  <c:v>194.66</c:v>
                </c:pt>
                <c:pt idx="437">
                  <c:v>195.14</c:v>
                </c:pt>
                <c:pt idx="438">
                  <c:v>195.91</c:v>
                </c:pt>
                <c:pt idx="439">
                  <c:v>197.75</c:v>
                </c:pt>
                <c:pt idx="440">
                  <c:v>199.03</c:v>
                </c:pt>
                <c:pt idx="441">
                  <c:v>200.18</c:v>
                </c:pt>
                <c:pt idx="442">
                  <c:v>202.67</c:v>
                </c:pt>
                <c:pt idx="443">
                  <c:v>203.92</c:v>
                </c:pt>
                <c:pt idx="444">
                  <c:v>206.29</c:v>
                </c:pt>
                <c:pt idx="445">
                  <c:v>206.52</c:v>
                </c:pt>
                <c:pt idx="446">
                  <c:v>207.11</c:v>
                </c:pt>
                <c:pt idx="447">
                  <c:v>207.42</c:v>
                </c:pt>
                <c:pt idx="448">
                  <c:v>208.38</c:v>
                </c:pt>
                <c:pt idx="449">
                  <c:v>209.4</c:v>
                </c:pt>
                <c:pt idx="450">
                  <c:v>212.13</c:v>
                </c:pt>
                <c:pt idx="451">
                  <c:v>213.97</c:v>
                </c:pt>
                <c:pt idx="452">
                  <c:v>214.79</c:v>
                </c:pt>
                <c:pt idx="453">
                  <c:v>215.19</c:v>
                </c:pt>
                <c:pt idx="454">
                  <c:v>225.6</c:v>
                </c:pt>
                <c:pt idx="455">
                  <c:v>227.63</c:v>
                </c:pt>
                <c:pt idx="456">
                  <c:v>228.1</c:v>
                </c:pt>
                <c:pt idx="457">
                  <c:v>235.15</c:v>
                </c:pt>
                <c:pt idx="458">
                  <c:v>245.2</c:v>
                </c:pt>
                <c:pt idx="459">
                  <c:v>247.45</c:v>
                </c:pt>
                <c:pt idx="460">
                  <c:v>250.05</c:v>
                </c:pt>
                <c:pt idx="461">
                  <c:v>254.03</c:v>
                </c:pt>
                <c:pt idx="462">
                  <c:v>261.17</c:v>
                </c:pt>
                <c:pt idx="463">
                  <c:v>270.13</c:v>
                </c:pt>
                <c:pt idx="464">
                  <c:v>292.41000000000003</c:v>
                </c:pt>
                <c:pt idx="465">
                  <c:v>293.41000000000003</c:v>
                </c:pt>
                <c:pt idx="466">
                  <c:v>302.35000000000002</c:v>
                </c:pt>
                <c:pt idx="467">
                  <c:v>320.43</c:v>
                </c:pt>
                <c:pt idx="468">
                  <c:v>326.68</c:v>
                </c:pt>
                <c:pt idx="469">
                  <c:v>341.07</c:v>
                </c:pt>
                <c:pt idx="470">
                  <c:v>341.87</c:v>
                </c:pt>
                <c:pt idx="471">
                  <c:v>346.5</c:v>
                </c:pt>
                <c:pt idx="472">
                  <c:v>348.78</c:v>
                </c:pt>
                <c:pt idx="473">
                  <c:v>353.05</c:v>
                </c:pt>
                <c:pt idx="474">
                  <c:v>362.56</c:v>
                </c:pt>
                <c:pt idx="475">
                  <c:v>363.47</c:v>
                </c:pt>
                <c:pt idx="476">
                  <c:v>373.23</c:v>
                </c:pt>
                <c:pt idx="477">
                  <c:v>375.35</c:v>
                </c:pt>
                <c:pt idx="478">
                  <c:v>376.2</c:v>
                </c:pt>
                <c:pt idx="479">
                  <c:v>378.83</c:v>
                </c:pt>
                <c:pt idx="480">
                  <c:v>390.33</c:v>
                </c:pt>
                <c:pt idx="481">
                  <c:v>412</c:v>
                </c:pt>
                <c:pt idx="482">
                  <c:v>558.9</c:v>
                </c:pt>
                <c:pt idx="483">
                  <c:v>897.6</c:v>
                </c:pt>
                <c:pt idx="484">
                  <c:v>1046.8</c:v>
                </c:pt>
                <c:pt idx="485">
                  <c:v>1434.8</c:v>
                </c:pt>
                <c:pt idx="486">
                  <c:v>1491.1</c:v>
                </c:pt>
                <c:pt idx="487">
                  <c:v>1704.8</c:v>
                </c:pt>
                <c:pt idx="488">
                  <c:v>1726.4</c:v>
                </c:pt>
                <c:pt idx="489">
                  <c:v>1753.1</c:v>
                </c:pt>
                <c:pt idx="490">
                  <c:v>1765.2</c:v>
                </c:pt>
                <c:pt idx="491">
                  <c:v>1817</c:v>
                </c:pt>
                <c:pt idx="492">
                  <c:v>1820.2</c:v>
                </c:pt>
                <c:pt idx="493">
                  <c:v>1965.9</c:v>
                </c:pt>
                <c:pt idx="494">
                  <c:v>2622.5</c:v>
                </c:pt>
                <c:pt idx="495">
                  <c:v>71.721829999999997</c:v>
                </c:pt>
                <c:pt idx="496">
                  <c:v>72.459999999999994</c:v>
                </c:pt>
                <c:pt idx="497">
                  <c:v>72.510000000000005</c:v>
                </c:pt>
                <c:pt idx="498">
                  <c:v>72.586309999999997</c:v>
                </c:pt>
                <c:pt idx="499">
                  <c:v>72.989999999999995</c:v>
                </c:pt>
                <c:pt idx="500">
                  <c:v>73.490560000000002</c:v>
                </c:pt>
                <c:pt idx="501">
                  <c:v>73.7</c:v>
                </c:pt>
                <c:pt idx="502">
                  <c:v>73.790000000000006</c:v>
                </c:pt>
                <c:pt idx="503">
                  <c:v>74.201650000000001</c:v>
                </c:pt>
                <c:pt idx="504">
                  <c:v>75.096130000000002</c:v>
                </c:pt>
                <c:pt idx="505">
                  <c:v>75.548910000000006</c:v>
                </c:pt>
                <c:pt idx="506">
                  <c:v>75.642560000000003</c:v>
                </c:pt>
                <c:pt idx="507">
                  <c:v>75.949719999999999</c:v>
                </c:pt>
                <c:pt idx="508">
                  <c:v>76.75</c:v>
                </c:pt>
                <c:pt idx="509">
                  <c:v>76.764690000000002</c:v>
                </c:pt>
                <c:pt idx="510">
                  <c:v>76.775030000000001</c:v>
                </c:pt>
                <c:pt idx="511">
                  <c:v>76.797380000000004</c:v>
                </c:pt>
                <c:pt idx="512">
                  <c:v>77.424340000000001</c:v>
                </c:pt>
                <c:pt idx="513">
                  <c:v>77.541970000000006</c:v>
                </c:pt>
                <c:pt idx="514">
                  <c:v>79.23</c:v>
                </c:pt>
                <c:pt idx="515">
                  <c:v>81.430000000000007</c:v>
                </c:pt>
                <c:pt idx="516">
                  <c:v>82.98</c:v>
                </c:pt>
                <c:pt idx="517">
                  <c:v>83.562160000000006</c:v>
                </c:pt>
                <c:pt idx="518">
                  <c:v>84.251729999999995</c:v>
                </c:pt>
                <c:pt idx="519">
                  <c:v>85.809430000000006</c:v>
                </c:pt>
                <c:pt idx="520">
                  <c:v>85.976749999999996</c:v>
                </c:pt>
                <c:pt idx="521">
                  <c:v>86.32</c:v>
                </c:pt>
                <c:pt idx="522">
                  <c:v>86.367919999999998</c:v>
                </c:pt>
                <c:pt idx="523">
                  <c:v>86.940799999999996</c:v>
                </c:pt>
                <c:pt idx="524">
                  <c:v>88.086529999999996</c:v>
                </c:pt>
                <c:pt idx="525">
                  <c:v>89.52</c:v>
                </c:pt>
                <c:pt idx="526">
                  <c:v>89.939509999999999</c:v>
                </c:pt>
                <c:pt idx="527">
                  <c:v>90.965249999999997</c:v>
                </c:pt>
                <c:pt idx="528">
                  <c:v>91.36</c:v>
                </c:pt>
                <c:pt idx="529">
                  <c:v>91.441389999999998</c:v>
                </c:pt>
                <c:pt idx="530">
                  <c:v>92.829279999999997</c:v>
                </c:pt>
                <c:pt idx="531">
                  <c:v>94.159509999999997</c:v>
                </c:pt>
                <c:pt idx="532">
                  <c:v>95.044790000000006</c:v>
                </c:pt>
                <c:pt idx="533">
                  <c:v>99.196449999999999</c:v>
                </c:pt>
                <c:pt idx="534">
                  <c:v>99.349699999999999</c:v>
                </c:pt>
                <c:pt idx="535">
                  <c:v>100.46</c:v>
                </c:pt>
                <c:pt idx="536">
                  <c:v>101.05</c:v>
                </c:pt>
                <c:pt idx="537">
                  <c:v>101.55209000000001</c:v>
                </c:pt>
                <c:pt idx="538">
                  <c:v>101.97013</c:v>
                </c:pt>
                <c:pt idx="539">
                  <c:v>102.24446</c:v>
                </c:pt>
                <c:pt idx="540">
                  <c:v>103.73878000000001</c:v>
                </c:pt>
                <c:pt idx="541">
                  <c:v>103.8139</c:v>
                </c:pt>
                <c:pt idx="542">
                  <c:v>103.9</c:v>
                </c:pt>
                <c:pt idx="543">
                  <c:v>104.86660999999999</c:v>
                </c:pt>
                <c:pt idx="544">
                  <c:v>105.11</c:v>
                </c:pt>
                <c:pt idx="545">
                  <c:v>105.24111000000001</c:v>
                </c:pt>
                <c:pt idx="546">
                  <c:v>107.23204</c:v>
                </c:pt>
                <c:pt idx="547">
                  <c:v>107.39322</c:v>
                </c:pt>
                <c:pt idx="548">
                  <c:v>107.69</c:v>
                </c:pt>
                <c:pt idx="549">
                  <c:v>107.93579</c:v>
                </c:pt>
                <c:pt idx="550">
                  <c:v>108.48257</c:v>
                </c:pt>
                <c:pt idx="551">
                  <c:v>115.15719</c:v>
                </c:pt>
                <c:pt idx="552">
                  <c:v>115.88853</c:v>
                </c:pt>
                <c:pt idx="553">
                  <c:v>118.07</c:v>
                </c:pt>
                <c:pt idx="554">
                  <c:v>119.37815999999999</c:v>
                </c:pt>
                <c:pt idx="555">
                  <c:v>119.9</c:v>
                </c:pt>
                <c:pt idx="556">
                  <c:v>120.51083</c:v>
                </c:pt>
                <c:pt idx="557">
                  <c:v>124.14533</c:v>
                </c:pt>
                <c:pt idx="558">
                  <c:v>125.23</c:v>
                </c:pt>
                <c:pt idx="559">
                  <c:v>126.85993999999999</c:v>
                </c:pt>
                <c:pt idx="560">
                  <c:v>132.82679999999999</c:v>
                </c:pt>
                <c:pt idx="561">
                  <c:v>134.5</c:v>
                </c:pt>
                <c:pt idx="562">
                  <c:v>136.42628999999999</c:v>
                </c:pt>
                <c:pt idx="563">
                  <c:v>140.09674000000001</c:v>
                </c:pt>
                <c:pt idx="564">
                  <c:v>140.47999999999999</c:v>
                </c:pt>
                <c:pt idx="565">
                  <c:v>146.55694</c:v>
                </c:pt>
                <c:pt idx="566">
                  <c:v>148.58000000000001</c:v>
                </c:pt>
                <c:pt idx="567">
                  <c:v>149.73739</c:v>
                </c:pt>
                <c:pt idx="568">
                  <c:v>151.85717</c:v>
                </c:pt>
                <c:pt idx="569">
                  <c:v>152.04085000000001</c:v>
                </c:pt>
                <c:pt idx="570">
                  <c:v>154.57</c:v>
                </c:pt>
                <c:pt idx="571">
                  <c:v>155.02700999999999</c:v>
                </c:pt>
                <c:pt idx="572">
                  <c:v>157.51282</c:v>
                </c:pt>
                <c:pt idx="573">
                  <c:v>158.21770000000001</c:v>
                </c:pt>
                <c:pt idx="574">
                  <c:v>158.88999999999999</c:v>
                </c:pt>
                <c:pt idx="575">
                  <c:v>158.91923</c:v>
                </c:pt>
                <c:pt idx="576">
                  <c:v>159.6123</c:v>
                </c:pt>
                <c:pt idx="577">
                  <c:v>160.30000000000001</c:v>
                </c:pt>
                <c:pt idx="578">
                  <c:v>160.83969999999999</c:v>
                </c:pt>
                <c:pt idx="579">
                  <c:v>161.9709</c:v>
                </c:pt>
                <c:pt idx="580">
                  <c:v>163.23706999999999</c:v>
                </c:pt>
                <c:pt idx="581">
                  <c:v>164.37754000000001</c:v>
                </c:pt>
                <c:pt idx="582">
                  <c:v>169.23</c:v>
                </c:pt>
                <c:pt idx="583">
                  <c:v>170.89</c:v>
                </c:pt>
                <c:pt idx="584">
                  <c:v>171.45344</c:v>
                </c:pt>
                <c:pt idx="585">
                  <c:v>172.35</c:v>
                </c:pt>
                <c:pt idx="586">
                  <c:v>172.96884</c:v>
                </c:pt>
                <c:pt idx="587">
                  <c:v>175.66899000000001</c:v>
                </c:pt>
                <c:pt idx="588">
                  <c:v>177.12</c:v>
                </c:pt>
                <c:pt idx="589">
                  <c:v>177.49051</c:v>
                </c:pt>
                <c:pt idx="590">
                  <c:v>177.67645999999999</c:v>
                </c:pt>
                <c:pt idx="591">
                  <c:v>177.76490000000001</c:v>
                </c:pt>
                <c:pt idx="592">
                  <c:v>178.59</c:v>
                </c:pt>
                <c:pt idx="593">
                  <c:v>179.51</c:v>
                </c:pt>
                <c:pt idx="594">
                  <c:v>179.88</c:v>
                </c:pt>
                <c:pt idx="595">
                  <c:v>180.84548000000001</c:v>
                </c:pt>
                <c:pt idx="596">
                  <c:v>181.01</c:v>
                </c:pt>
                <c:pt idx="597">
                  <c:v>181.75407999999999</c:v>
                </c:pt>
                <c:pt idx="598">
                  <c:v>181.7961</c:v>
                </c:pt>
                <c:pt idx="599">
                  <c:v>183.43</c:v>
                </c:pt>
                <c:pt idx="600">
                  <c:v>184.49</c:v>
                </c:pt>
                <c:pt idx="601">
                  <c:v>184.83761000000001</c:v>
                </c:pt>
                <c:pt idx="602">
                  <c:v>187.12226999999999</c:v>
                </c:pt>
                <c:pt idx="603">
                  <c:v>188.66829000000001</c:v>
                </c:pt>
                <c:pt idx="604">
                  <c:v>190.29</c:v>
                </c:pt>
                <c:pt idx="605">
                  <c:v>191.62</c:v>
                </c:pt>
                <c:pt idx="606">
                  <c:v>198.42</c:v>
                </c:pt>
                <c:pt idx="607">
                  <c:v>198.43450999999999</c:v>
                </c:pt>
                <c:pt idx="608">
                  <c:v>200.59165999999999</c:v>
                </c:pt>
                <c:pt idx="609">
                  <c:v>201.04937000000001</c:v>
                </c:pt>
                <c:pt idx="610">
                  <c:v>202.6</c:v>
                </c:pt>
                <c:pt idx="611">
                  <c:v>216.36</c:v>
                </c:pt>
                <c:pt idx="612">
                  <c:v>222.3</c:v>
                </c:pt>
                <c:pt idx="613">
                  <c:v>224.5966</c:v>
                </c:pt>
                <c:pt idx="614">
                  <c:v>235.8</c:v>
                </c:pt>
                <c:pt idx="615">
                  <c:v>258.91550999999998</c:v>
                </c:pt>
                <c:pt idx="616">
                  <c:v>265.30311</c:v>
                </c:pt>
                <c:pt idx="617">
                  <c:v>268.00869</c:v>
                </c:pt>
                <c:pt idx="618">
                  <c:v>318.67603000000003</c:v>
                </c:pt>
                <c:pt idx="619">
                  <c:v>324.8</c:v>
                </c:pt>
                <c:pt idx="620">
                  <c:v>331.22671000000003</c:v>
                </c:pt>
                <c:pt idx="621">
                  <c:v>335.14267999999998</c:v>
                </c:pt>
                <c:pt idx="622">
                  <c:v>335.9479</c:v>
                </c:pt>
                <c:pt idx="623">
                  <c:v>342.45330000000001</c:v>
                </c:pt>
                <c:pt idx="624">
                  <c:v>348.28489999999999</c:v>
                </c:pt>
                <c:pt idx="625">
                  <c:v>357.06385999999998</c:v>
                </c:pt>
                <c:pt idx="626">
                  <c:v>358.1</c:v>
                </c:pt>
                <c:pt idx="627">
                  <c:v>363.78160000000003</c:v>
                </c:pt>
                <c:pt idx="628">
                  <c:v>365.16573</c:v>
                </c:pt>
                <c:pt idx="629">
                  <c:v>365.74630000000002</c:v>
                </c:pt>
                <c:pt idx="630">
                  <c:v>371.96346</c:v>
                </c:pt>
                <c:pt idx="631">
                  <c:v>375.32931000000002</c:v>
                </c:pt>
                <c:pt idx="632">
                  <c:v>377.59744999999998</c:v>
                </c:pt>
                <c:pt idx="633">
                  <c:v>383.12</c:v>
                </c:pt>
                <c:pt idx="634">
                  <c:v>394.80189999999999</c:v>
                </c:pt>
                <c:pt idx="635">
                  <c:v>502.02850999999998</c:v>
                </c:pt>
                <c:pt idx="636">
                  <c:v>566.56552999999997</c:v>
                </c:pt>
                <c:pt idx="637">
                  <c:v>583.86451999999997</c:v>
                </c:pt>
                <c:pt idx="638">
                  <c:v>738.90165000000002</c:v>
                </c:pt>
                <c:pt idx="639">
                  <c:v>970.8</c:v>
                </c:pt>
                <c:pt idx="640">
                  <c:v>989.6</c:v>
                </c:pt>
                <c:pt idx="641">
                  <c:v>1059.5234599999999</c:v>
                </c:pt>
                <c:pt idx="642">
                  <c:v>1115.45171</c:v>
                </c:pt>
                <c:pt idx="643">
                  <c:v>1161.4000000000001</c:v>
                </c:pt>
                <c:pt idx="644">
                  <c:v>1475.91713</c:v>
                </c:pt>
                <c:pt idx="645">
                  <c:v>1725.7434900000001</c:v>
                </c:pt>
                <c:pt idx="646">
                  <c:v>1864.4604099999999</c:v>
                </c:pt>
                <c:pt idx="647">
                  <c:v>1876.4</c:v>
                </c:pt>
                <c:pt idx="648">
                  <c:v>1901.5437899999999</c:v>
                </c:pt>
                <c:pt idx="649">
                  <c:v>1912.3</c:v>
                </c:pt>
                <c:pt idx="650">
                  <c:v>1914.6</c:v>
                </c:pt>
                <c:pt idx="651">
                  <c:v>1937.2630300000001</c:v>
                </c:pt>
                <c:pt idx="652">
                  <c:v>2025.2760699999999</c:v>
                </c:pt>
                <c:pt idx="653">
                  <c:v>2160.8456000000001</c:v>
                </c:pt>
                <c:pt idx="654">
                  <c:v>2565.5</c:v>
                </c:pt>
                <c:pt idx="655">
                  <c:v>2698.2983300000001</c:v>
                </c:pt>
                <c:pt idx="656">
                  <c:v>2718.45406</c:v>
                </c:pt>
                <c:pt idx="657">
                  <c:v>2722.3979100000001</c:v>
                </c:pt>
              </c:numCache>
            </c:numRef>
          </c:xVal>
          <c:yVal>
            <c:numRef>
              <c:f>'[1]All samples U;Th vs age'!$AD$4:$AD$661</c:f>
              <c:numCache>
                <c:formatCode>General</c:formatCode>
                <c:ptCount val="658"/>
                <c:pt idx="0">
                  <c:v>3.6729129349339251</c:v>
                </c:pt>
                <c:pt idx="1">
                  <c:v>3.3890640799215621</c:v>
                </c:pt>
                <c:pt idx="2">
                  <c:v>0.80229961558514995</c:v>
                </c:pt>
                <c:pt idx="3">
                  <c:v>-8.0189909495885392E-2</c:v>
                </c:pt>
                <c:pt idx="4">
                  <c:v>1.8951270294941749</c:v>
                </c:pt>
                <c:pt idx="5">
                  <c:v>4.0583076679323176</c:v>
                </c:pt>
                <c:pt idx="6">
                  <c:v>0.97258183181100766</c:v>
                </c:pt>
                <c:pt idx="7">
                  <c:v>1.7796954183074589</c:v>
                </c:pt>
                <c:pt idx="8">
                  <c:v>3.1958483414400187</c:v>
                </c:pt>
                <c:pt idx="9">
                  <c:v>2.9644271640989368</c:v>
                </c:pt>
                <c:pt idx="10">
                  <c:v>3.6402552119403198</c:v>
                </c:pt>
                <c:pt idx="11">
                  <c:v>4.1621599881163247</c:v>
                </c:pt>
                <c:pt idx="12">
                  <c:v>2.211270094720029</c:v>
                </c:pt>
                <c:pt idx="13">
                  <c:v>1.8238545342728247</c:v>
                </c:pt>
                <c:pt idx="14">
                  <c:v>1.8125066803133816</c:v>
                </c:pt>
                <c:pt idx="15">
                  <c:v>2.954753371818807</c:v>
                </c:pt>
                <c:pt idx="16">
                  <c:v>1.8074538812655536</c:v>
                </c:pt>
                <c:pt idx="17">
                  <c:v>6.824680445280273</c:v>
                </c:pt>
                <c:pt idx="18">
                  <c:v>3.5167624490320928</c:v>
                </c:pt>
                <c:pt idx="19">
                  <c:v>2.5585585030450106</c:v>
                </c:pt>
                <c:pt idx="20">
                  <c:v>1.4358271511697294</c:v>
                </c:pt>
                <c:pt idx="21">
                  <c:v>2.3062144288164093</c:v>
                </c:pt>
                <c:pt idx="22">
                  <c:v>8.7104768943536719</c:v>
                </c:pt>
                <c:pt idx="23">
                  <c:v>2.4085463088474701</c:v>
                </c:pt>
                <c:pt idx="24">
                  <c:v>0.57910812076383766</c:v>
                </c:pt>
                <c:pt idx="25">
                  <c:v>2.013557889714729</c:v>
                </c:pt>
                <c:pt idx="26">
                  <c:v>1.567371183991908</c:v>
                </c:pt>
                <c:pt idx="27">
                  <c:v>3.0880940756761635</c:v>
                </c:pt>
                <c:pt idx="28">
                  <c:v>5.8058533442753664</c:v>
                </c:pt>
                <c:pt idx="29">
                  <c:v>3.4972246972455401</c:v>
                </c:pt>
                <c:pt idx="30">
                  <c:v>2.7160710341676695</c:v>
                </c:pt>
                <c:pt idx="31">
                  <c:v>5.3682624663411005</c:v>
                </c:pt>
                <c:pt idx="32">
                  <c:v>2.440680676442053</c:v>
                </c:pt>
                <c:pt idx="33">
                  <c:v>1.1272926926809581</c:v>
                </c:pt>
                <c:pt idx="34">
                  <c:v>1.6543681555688303</c:v>
                </c:pt>
                <c:pt idx="35">
                  <c:v>1.6782161856363995</c:v>
                </c:pt>
                <c:pt idx="36">
                  <c:v>2.1839928157924113</c:v>
                </c:pt>
                <c:pt idx="37">
                  <c:v>2.6682173461128644</c:v>
                </c:pt>
                <c:pt idx="38">
                  <c:v>2.618731375996135</c:v>
                </c:pt>
                <c:pt idx="39">
                  <c:v>5.5344961908322894</c:v>
                </c:pt>
                <c:pt idx="40">
                  <c:v>2.2901338790477683</c:v>
                </c:pt>
                <c:pt idx="41">
                  <c:v>1.8665706856594695</c:v>
                </c:pt>
                <c:pt idx="42">
                  <c:v>1.5264938229055218</c:v>
                </c:pt>
                <c:pt idx="43">
                  <c:v>4.9822751165499239</c:v>
                </c:pt>
                <c:pt idx="44">
                  <c:v>2.4124898332211724</c:v>
                </c:pt>
                <c:pt idx="45">
                  <c:v>1.5384691413062588</c:v>
                </c:pt>
                <c:pt idx="46">
                  <c:v>3.48041379482527</c:v>
                </c:pt>
                <c:pt idx="47">
                  <c:v>1.382128553597322</c:v>
                </c:pt>
                <c:pt idx="48">
                  <c:v>1.966010333176256</c:v>
                </c:pt>
                <c:pt idx="49">
                  <c:v>3.4827239445626308</c:v>
                </c:pt>
                <c:pt idx="50">
                  <c:v>2.8212090534499938</c:v>
                </c:pt>
                <c:pt idx="51">
                  <c:v>1.6260079382065011</c:v>
                </c:pt>
                <c:pt idx="52">
                  <c:v>0.89277423316704585</c:v>
                </c:pt>
                <c:pt idx="53">
                  <c:v>2.0488035664752848</c:v>
                </c:pt>
                <c:pt idx="54">
                  <c:v>3.7236549823634033</c:v>
                </c:pt>
                <c:pt idx="55">
                  <c:v>1.1262241933698434</c:v>
                </c:pt>
                <c:pt idx="56">
                  <c:v>1.5805701829257823</c:v>
                </c:pt>
                <c:pt idx="57">
                  <c:v>1.7322366714169244</c:v>
                </c:pt>
                <c:pt idx="58">
                  <c:v>1.7683617011312911</c:v>
                </c:pt>
                <c:pt idx="59">
                  <c:v>2.42449604720322</c:v>
                </c:pt>
                <c:pt idx="60">
                  <c:v>2.9355542655930478</c:v>
                </c:pt>
                <c:pt idx="61">
                  <c:v>3.0817947985550154</c:v>
                </c:pt>
                <c:pt idx="62">
                  <c:v>4.8562015777198413</c:v>
                </c:pt>
                <c:pt idx="63">
                  <c:v>2.0089043660969383</c:v>
                </c:pt>
                <c:pt idx="64">
                  <c:v>2.7298421908982373</c:v>
                </c:pt>
                <c:pt idx="65">
                  <c:v>2.09959997128724</c:v>
                </c:pt>
                <c:pt idx="66">
                  <c:v>3.582049070874838</c:v>
                </c:pt>
                <c:pt idx="67">
                  <c:v>1.5737832193644086</c:v>
                </c:pt>
                <c:pt idx="68">
                  <c:v>1.5812688418735719</c:v>
                </c:pt>
                <c:pt idx="69">
                  <c:v>2.6854787983925208</c:v>
                </c:pt>
                <c:pt idx="70">
                  <c:v>1.5244647058028429</c:v>
                </c:pt>
                <c:pt idx="71">
                  <c:v>5.5827777059925152</c:v>
                </c:pt>
                <c:pt idx="72">
                  <c:v>2.2191833500433811</c:v>
                </c:pt>
                <c:pt idx="73">
                  <c:v>2.0851846488750421</c:v>
                </c:pt>
                <c:pt idx="74">
                  <c:v>2.1804230603239008</c:v>
                </c:pt>
                <c:pt idx="75">
                  <c:v>4.5541649040695606</c:v>
                </c:pt>
                <c:pt idx="76">
                  <c:v>1.3958707019418111</c:v>
                </c:pt>
                <c:pt idx="77">
                  <c:v>1.1248568844178595</c:v>
                </c:pt>
                <c:pt idx="78">
                  <c:v>1.700843704891341</c:v>
                </c:pt>
                <c:pt idx="79">
                  <c:v>1.8481818433944475</c:v>
                </c:pt>
                <c:pt idx="80">
                  <c:v>2.0862187241386452</c:v>
                </c:pt>
                <c:pt idx="81">
                  <c:v>1.6456633830621599</c:v>
                </c:pt>
                <c:pt idx="82">
                  <c:v>2.2953508419610413</c:v>
                </c:pt>
                <c:pt idx="83">
                  <c:v>1.7369889060858164</c:v>
                </c:pt>
                <c:pt idx="84">
                  <c:v>2.1849974642497192</c:v>
                </c:pt>
                <c:pt idx="85">
                  <c:v>2.4212152408088214</c:v>
                </c:pt>
                <c:pt idx="86">
                  <c:v>1.9367066324659652</c:v>
                </c:pt>
                <c:pt idx="87">
                  <c:v>2.1603454089410907</c:v>
                </c:pt>
                <c:pt idx="88">
                  <c:v>1.4938296644864517</c:v>
                </c:pt>
                <c:pt idx="89">
                  <c:v>0.50156472085793191</c:v>
                </c:pt>
                <c:pt idx="90">
                  <c:v>1.7165906306177303</c:v>
                </c:pt>
                <c:pt idx="91">
                  <c:v>2.7398747992187538</c:v>
                </c:pt>
                <c:pt idx="92">
                  <c:v>0.96330012856804004</c:v>
                </c:pt>
                <c:pt idx="93">
                  <c:v>2.7493409363929331</c:v>
                </c:pt>
                <c:pt idx="94">
                  <c:v>1.4328168878992031</c:v>
                </c:pt>
                <c:pt idx="95">
                  <c:v>2.306181901014166</c:v>
                </c:pt>
                <c:pt idx="96">
                  <c:v>1.5270242322035568</c:v>
                </c:pt>
                <c:pt idx="97">
                  <c:v>2.2624518800939128</c:v>
                </c:pt>
                <c:pt idx="98">
                  <c:v>1.3802042833126129</c:v>
                </c:pt>
                <c:pt idx="99">
                  <c:v>3.1152465125706912</c:v>
                </c:pt>
                <c:pt idx="100">
                  <c:v>1.2570395580237685</c:v>
                </c:pt>
                <c:pt idx="101">
                  <c:v>1.7828944789449839</c:v>
                </c:pt>
                <c:pt idx="102">
                  <c:v>1.3907104595795021</c:v>
                </c:pt>
                <c:pt idx="103">
                  <c:v>2.8241582139821699</c:v>
                </c:pt>
                <c:pt idx="104">
                  <c:v>1.3408144380161664</c:v>
                </c:pt>
                <c:pt idx="105">
                  <c:v>1.327609022991036</c:v>
                </c:pt>
                <c:pt idx="106">
                  <c:v>1.8737111771767834</c:v>
                </c:pt>
                <c:pt idx="107">
                  <c:v>2.5131450428558892</c:v>
                </c:pt>
                <c:pt idx="108">
                  <c:v>2.6941903250487087</c:v>
                </c:pt>
                <c:pt idx="109">
                  <c:v>2.0302822914907721</c:v>
                </c:pt>
                <c:pt idx="110">
                  <c:v>2.1297406380929842</c:v>
                </c:pt>
                <c:pt idx="111">
                  <c:v>2.8041993543029711</c:v>
                </c:pt>
                <c:pt idx="112">
                  <c:v>2.5741106636069042</c:v>
                </c:pt>
                <c:pt idx="113">
                  <c:v>2.171753791961641</c:v>
                </c:pt>
                <c:pt idx="114">
                  <c:v>1.6370336575514965</c:v>
                </c:pt>
                <c:pt idx="115">
                  <c:v>2.1183583184369867</c:v>
                </c:pt>
                <c:pt idx="116">
                  <c:v>2.1221099733505833</c:v>
                </c:pt>
                <c:pt idx="117">
                  <c:v>4.9665488864637588</c:v>
                </c:pt>
                <c:pt idx="118">
                  <c:v>2.5050581644193568</c:v>
                </c:pt>
                <c:pt idx="119">
                  <c:v>1.6776556970109149</c:v>
                </c:pt>
                <c:pt idx="120">
                  <c:v>3.3163404627266004</c:v>
                </c:pt>
                <c:pt idx="121">
                  <c:v>0.90318518065250342</c:v>
                </c:pt>
                <c:pt idx="122">
                  <c:v>4.0842109842364325</c:v>
                </c:pt>
                <c:pt idx="123">
                  <c:v>2.8646567108774179</c:v>
                </c:pt>
                <c:pt idx="124">
                  <c:v>1.5966001431588419</c:v>
                </c:pt>
                <c:pt idx="125">
                  <c:v>0.93181462102269019</c:v>
                </c:pt>
                <c:pt idx="126">
                  <c:v>2.9757631617719964</c:v>
                </c:pt>
                <c:pt idx="127">
                  <c:v>2.7896400444315095</c:v>
                </c:pt>
                <c:pt idx="128">
                  <c:v>3.1852937497029084</c:v>
                </c:pt>
                <c:pt idx="129">
                  <c:v>2.267117173424511</c:v>
                </c:pt>
                <c:pt idx="130">
                  <c:v>2.5585209319069828</c:v>
                </c:pt>
                <c:pt idx="131">
                  <c:v>2.9932699695901204</c:v>
                </c:pt>
                <c:pt idx="132">
                  <c:v>2.7211603796240889</c:v>
                </c:pt>
                <c:pt idx="133">
                  <c:v>6.0296994010889398</c:v>
                </c:pt>
                <c:pt idx="134">
                  <c:v>0.39569366436995479</c:v>
                </c:pt>
                <c:pt idx="135">
                  <c:v>0.78933010943858106</c:v>
                </c:pt>
                <c:pt idx="136">
                  <c:v>3.1279353956045353</c:v>
                </c:pt>
                <c:pt idx="137">
                  <c:v>1.3835910817953394</c:v>
                </c:pt>
                <c:pt idx="138">
                  <c:v>4.6146964335741147</c:v>
                </c:pt>
                <c:pt idx="139">
                  <c:v>1.6017549038020813</c:v>
                </c:pt>
                <c:pt idx="140">
                  <c:v>7.3525396068571771</c:v>
                </c:pt>
                <c:pt idx="141">
                  <c:v>0.97290898445151974</c:v>
                </c:pt>
                <c:pt idx="142">
                  <c:v>3.4522147161682835</c:v>
                </c:pt>
                <c:pt idx="143">
                  <c:v>2.1284425183731077</c:v>
                </c:pt>
                <c:pt idx="144">
                  <c:v>1.7408327884001189</c:v>
                </c:pt>
                <c:pt idx="145">
                  <c:v>1.3174204743182898</c:v>
                </c:pt>
                <c:pt idx="146">
                  <c:v>2.6795837146534742</c:v>
                </c:pt>
                <c:pt idx="147">
                  <c:v>2.328480870394444</c:v>
                </c:pt>
                <c:pt idx="148">
                  <c:v>2.2108590999080779</c:v>
                </c:pt>
                <c:pt idx="149">
                  <c:v>2.354459133640018</c:v>
                </c:pt>
                <c:pt idx="150">
                  <c:v>2.448835676904539</c:v>
                </c:pt>
                <c:pt idx="151">
                  <c:v>1.0841242800454425</c:v>
                </c:pt>
                <c:pt idx="152">
                  <c:v>3.4756372627113388</c:v>
                </c:pt>
                <c:pt idx="153">
                  <c:v>0.86792280777385467</c:v>
                </c:pt>
                <c:pt idx="154">
                  <c:v>0.98567435303420881</c:v>
                </c:pt>
                <c:pt idx="155">
                  <c:v>1.0456627917112875</c:v>
                </c:pt>
                <c:pt idx="156">
                  <c:v>1.9632637889147186</c:v>
                </c:pt>
                <c:pt idx="157">
                  <c:v>2.9483287563322449</c:v>
                </c:pt>
                <c:pt idx="158">
                  <c:v>1.5860469240681478</c:v>
                </c:pt>
                <c:pt idx="159">
                  <c:v>3.6856720757457562</c:v>
                </c:pt>
                <c:pt idx="160">
                  <c:v>2.5439489301243619</c:v>
                </c:pt>
                <c:pt idx="161">
                  <c:v>0.81176322493529685</c:v>
                </c:pt>
                <c:pt idx="162">
                  <c:v>2.0241054429762828</c:v>
                </c:pt>
                <c:pt idx="163">
                  <c:v>4.4645915278305317</c:v>
                </c:pt>
                <c:pt idx="164">
                  <c:v>1.7731542598993781</c:v>
                </c:pt>
                <c:pt idx="165">
                  <c:v>1.1403330991350704</c:v>
                </c:pt>
                <c:pt idx="166">
                  <c:v>1.0362650575331733</c:v>
                </c:pt>
                <c:pt idx="167">
                  <c:v>2.2878075755847802</c:v>
                </c:pt>
                <c:pt idx="168">
                  <c:v>2.6513677003845468</c:v>
                </c:pt>
                <c:pt idx="169">
                  <c:v>3.2365315612022529</c:v>
                </c:pt>
                <c:pt idx="170">
                  <c:v>2.0736038564066632</c:v>
                </c:pt>
                <c:pt idx="171">
                  <c:v>31.068862550658395</c:v>
                </c:pt>
                <c:pt idx="172">
                  <c:v>2.1159578899400855</c:v>
                </c:pt>
                <c:pt idx="173">
                  <c:v>2.8174345725510346</c:v>
                </c:pt>
                <c:pt idx="174">
                  <c:v>2.2073057736796415</c:v>
                </c:pt>
                <c:pt idx="175">
                  <c:v>5.6150696649825251</c:v>
                </c:pt>
                <c:pt idx="176">
                  <c:v>3.0749061435695841</c:v>
                </c:pt>
                <c:pt idx="177">
                  <c:v>2.3339640616980328</c:v>
                </c:pt>
                <c:pt idx="178">
                  <c:v>0.87132836924853274</c:v>
                </c:pt>
                <c:pt idx="179">
                  <c:v>3.9521450451214446</c:v>
                </c:pt>
                <c:pt idx="180">
                  <c:v>2.775446307421813</c:v>
                </c:pt>
                <c:pt idx="181">
                  <c:v>0.89453223440758134</c:v>
                </c:pt>
                <c:pt idx="182">
                  <c:v>2.1652652425057255</c:v>
                </c:pt>
                <c:pt idx="183">
                  <c:v>4.2708958291592989</c:v>
                </c:pt>
                <c:pt idx="184">
                  <c:v>4.0938384018072593</c:v>
                </c:pt>
                <c:pt idx="185">
                  <c:v>1.5320990804716954</c:v>
                </c:pt>
                <c:pt idx="186">
                  <c:v>2.5280510120404704</c:v>
                </c:pt>
                <c:pt idx="187">
                  <c:v>1.4312541246877757</c:v>
                </c:pt>
                <c:pt idx="188">
                  <c:v>6.4077878614900534</c:v>
                </c:pt>
                <c:pt idx="189">
                  <c:v>3.3247378844061615</c:v>
                </c:pt>
                <c:pt idx="190">
                  <c:v>11.158052534774045</c:v>
                </c:pt>
                <c:pt idx="191">
                  <c:v>1.2868306159991654</c:v>
                </c:pt>
                <c:pt idx="192">
                  <c:v>1.5591617575285002</c:v>
                </c:pt>
                <c:pt idx="193">
                  <c:v>2.9379494459489024</c:v>
                </c:pt>
                <c:pt idx="194">
                  <c:v>2.336977909664518</c:v>
                </c:pt>
                <c:pt idx="195">
                  <c:v>4.8525165140924287</c:v>
                </c:pt>
                <c:pt idx="196">
                  <c:v>3.2457255844575887</c:v>
                </c:pt>
                <c:pt idx="197">
                  <c:v>6.4673435086035758</c:v>
                </c:pt>
                <c:pt idx="198">
                  <c:v>1.5081188310710412</c:v>
                </c:pt>
                <c:pt idx="199">
                  <c:v>1.3333987875742161</c:v>
                </c:pt>
                <c:pt idx="200">
                  <c:v>3.4198962338351739</c:v>
                </c:pt>
                <c:pt idx="201">
                  <c:v>0.86433931839557232</c:v>
                </c:pt>
                <c:pt idx="202">
                  <c:v>1.2036976874774012</c:v>
                </c:pt>
                <c:pt idx="203">
                  <c:v>4.758226898442854</c:v>
                </c:pt>
                <c:pt idx="204">
                  <c:v>3.2657748651792482</c:v>
                </c:pt>
                <c:pt idx="205">
                  <c:v>1.88620909475012</c:v>
                </c:pt>
                <c:pt idx="206">
                  <c:v>2.3076796341596895</c:v>
                </c:pt>
                <c:pt idx="207">
                  <c:v>2.0679752541437582</c:v>
                </c:pt>
                <c:pt idx="208">
                  <c:v>1.8078221435045452</c:v>
                </c:pt>
                <c:pt idx="209">
                  <c:v>2.4044526036623823</c:v>
                </c:pt>
                <c:pt idx="210">
                  <c:v>6.0814507755877774</c:v>
                </c:pt>
                <c:pt idx="211">
                  <c:v>7.5225502085274796</c:v>
                </c:pt>
                <c:pt idx="212">
                  <c:v>0.48965657944271379</c:v>
                </c:pt>
                <c:pt idx="213">
                  <c:v>1.3189343070846298</c:v>
                </c:pt>
                <c:pt idx="214">
                  <c:v>5.1846238676161498</c:v>
                </c:pt>
                <c:pt idx="215">
                  <c:v>2.1984357488065251</c:v>
                </c:pt>
                <c:pt idx="216">
                  <c:v>3.0609505518901141</c:v>
                </c:pt>
                <c:pt idx="217">
                  <c:v>3.960586638549243</c:v>
                </c:pt>
                <c:pt idx="218">
                  <c:v>1.2657204272674711</c:v>
                </c:pt>
                <c:pt idx="219">
                  <c:v>1.5536302655344654</c:v>
                </c:pt>
                <c:pt idx="220">
                  <c:v>2.8182684492542562</c:v>
                </c:pt>
                <c:pt idx="221">
                  <c:v>2.3351208796547955</c:v>
                </c:pt>
                <c:pt idx="222">
                  <c:v>2.3111989343883983</c:v>
                </c:pt>
                <c:pt idx="223">
                  <c:v>4.7172160586947243</c:v>
                </c:pt>
                <c:pt idx="224">
                  <c:v>1.8765683454502624</c:v>
                </c:pt>
                <c:pt idx="225">
                  <c:v>5.302780007802733</c:v>
                </c:pt>
                <c:pt idx="226">
                  <c:v>1.2139752925712413</c:v>
                </c:pt>
                <c:pt idx="227">
                  <c:v>3.161937563723872</c:v>
                </c:pt>
                <c:pt idx="228">
                  <c:v>0.88646382533124168</c:v>
                </c:pt>
                <c:pt idx="229">
                  <c:v>1.7943654947016341</c:v>
                </c:pt>
                <c:pt idx="230">
                  <c:v>28.884769962240245</c:v>
                </c:pt>
                <c:pt idx="231">
                  <c:v>2.104414878333706</c:v>
                </c:pt>
                <c:pt idx="232">
                  <c:v>1.33068672433364</c:v>
                </c:pt>
                <c:pt idx="233">
                  <c:v>2.0369868107473206</c:v>
                </c:pt>
                <c:pt idx="234">
                  <c:v>3.2402361825458588</c:v>
                </c:pt>
                <c:pt idx="235">
                  <c:v>3.1305370340396297</c:v>
                </c:pt>
                <c:pt idx="236">
                  <c:v>3.123735493451306</c:v>
                </c:pt>
                <c:pt idx="237">
                  <c:v>2.255504771389373</c:v>
                </c:pt>
                <c:pt idx="238">
                  <c:v>1.9065621972960416</c:v>
                </c:pt>
                <c:pt idx="239">
                  <c:v>1.9688504728145706</c:v>
                </c:pt>
                <c:pt idx="240">
                  <c:v>1.7924098598187124</c:v>
                </c:pt>
                <c:pt idx="241">
                  <c:v>1.7127076306965199</c:v>
                </c:pt>
                <c:pt idx="242">
                  <c:v>3.0293029958684543</c:v>
                </c:pt>
                <c:pt idx="243">
                  <c:v>-28.071985368752706</c:v>
                </c:pt>
                <c:pt idx="244">
                  <c:v>2.1712964329448972</c:v>
                </c:pt>
                <c:pt idx="245">
                  <c:v>1.5141450354530224</c:v>
                </c:pt>
                <c:pt idx="246">
                  <c:v>6.1047483956680439</c:v>
                </c:pt>
                <c:pt idx="247">
                  <c:v>1.1463407643914187</c:v>
                </c:pt>
                <c:pt idx="248">
                  <c:v>2.5115357611471807</c:v>
                </c:pt>
                <c:pt idx="249">
                  <c:v>1.815495244131627</c:v>
                </c:pt>
                <c:pt idx="250">
                  <c:v>2.4953058402666661</c:v>
                </c:pt>
                <c:pt idx="251">
                  <c:v>5.8081655759708912</c:v>
                </c:pt>
                <c:pt idx="252">
                  <c:v>2.6755007542153981</c:v>
                </c:pt>
                <c:pt idx="253">
                  <c:v>3.5902686735953471</c:v>
                </c:pt>
                <c:pt idx="254">
                  <c:v>5.896357045871178</c:v>
                </c:pt>
                <c:pt idx="255">
                  <c:v>3.7572822709723486</c:v>
                </c:pt>
                <c:pt idx="256">
                  <c:v>5.6621086655231512</c:v>
                </c:pt>
                <c:pt idx="257">
                  <c:v>2.9925433255857139</c:v>
                </c:pt>
                <c:pt idx="258">
                  <c:v>8.2874157694400648</c:v>
                </c:pt>
                <c:pt idx="259">
                  <c:v>4.8339020846033192</c:v>
                </c:pt>
                <c:pt idx="260">
                  <c:v>3.7975447588628866</c:v>
                </c:pt>
                <c:pt idx="261">
                  <c:v>3.1342048825134823</c:v>
                </c:pt>
                <c:pt idx="262">
                  <c:v>6.2778605235257521</c:v>
                </c:pt>
                <c:pt idx="263">
                  <c:v>3.0904093124327101</c:v>
                </c:pt>
                <c:pt idx="264">
                  <c:v>3.2785850849297606</c:v>
                </c:pt>
                <c:pt idx="265">
                  <c:v>1.7721883072499447</c:v>
                </c:pt>
                <c:pt idx="266">
                  <c:v>2.233809485462146</c:v>
                </c:pt>
                <c:pt idx="267">
                  <c:v>4.8674210947367724</c:v>
                </c:pt>
                <c:pt idx="268">
                  <c:v>3.0085566564886093</c:v>
                </c:pt>
                <c:pt idx="269">
                  <c:v>4.4738257474057477</c:v>
                </c:pt>
                <c:pt idx="270">
                  <c:v>4.8459444129852782</c:v>
                </c:pt>
                <c:pt idx="271">
                  <c:v>2.9456577683882235</c:v>
                </c:pt>
                <c:pt idx="272">
                  <c:v>2.1498459416833673</c:v>
                </c:pt>
                <c:pt idx="273">
                  <c:v>1.6586312673548655</c:v>
                </c:pt>
                <c:pt idx="274">
                  <c:v>2.0238417487900637</c:v>
                </c:pt>
                <c:pt idx="275">
                  <c:v>1.9842320324520881</c:v>
                </c:pt>
                <c:pt idx="276">
                  <c:v>1.352317857608363</c:v>
                </c:pt>
                <c:pt idx="277">
                  <c:v>27.159814083891437</c:v>
                </c:pt>
                <c:pt idx="278">
                  <c:v>2.1879978505105568</c:v>
                </c:pt>
                <c:pt idx="279">
                  <c:v>2.2151469340052237</c:v>
                </c:pt>
                <c:pt idx="280">
                  <c:v>2.3195445290617389</c:v>
                </c:pt>
                <c:pt idx="281">
                  <c:v>6.8664254591292764</c:v>
                </c:pt>
                <c:pt idx="282">
                  <c:v>4.0271772248274571</c:v>
                </c:pt>
                <c:pt idx="283">
                  <c:v>0.90144666031207177</c:v>
                </c:pt>
                <c:pt idx="284">
                  <c:v>1.2651761234181731</c:v>
                </c:pt>
                <c:pt idx="285">
                  <c:v>2.9914747016843095</c:v>
                </c:pt>
                <c:pt idx="286">
                  <c:v>5.4603179223794758</c:v>
                </c:pt>
                <c:pt idx="287">
                  <c:v>1.2744551606894789</c:v>
                </c:pt>
                <c:pt idx="288">
                  <c:v>1.900675915264936</c:v>
                </c:pt>
                <c:pt idx="289">
                  <c:v>1.946046312937791</c:v>
                </c:pt>
                <c:pt idx="290">
                  <c:v>6.6827121192365837</c:v>
                </c:pt>
                <c:pt idx="291">
                  <c:v>1.6966522993233004</c:v>
                </c:pt>
                <c:pt idx="292">
                  <c:v>2.5069244511038811</c:v>
                </c:pt>
                <c:pt idx="293">
                  <c:v>5.8158992827293075</c:v>
                </c:pt>
                <c:pt idx="294">
                  <c:v>0.95629989476286059</c:v>
                </c:pt>
                <c:pt idx="295">
                  <c:v>2.0530137469670895</c:v>
                </c:pt>
                <c:pt idx="296">
                  <c:v>4.9640908394730312</c:v>
                </c:pt>
                <c:pt idx="297">
                  <c:v>4.5545168541498207</c:v>
                </c:pt>
                <c:pt idx="298">
                  <c:v>0.89183890748638384</c:v>
                </c:pt>
                <c:pt idx="299">
                  <c:v>3.4545023540839481</c:v>
                </c:pt>
                <c:pt idx="300">
                  <c:v>2.5251715871311684</c:v>
                </c:pt>
                <c:pt idx="301">
                  <c:v>3.5705072488488101</c:v>
                </c:pt>
                <c:pt idx="302">
                  <c:v>2.7067719753583472</c:v>
                </c:pt>
                <c:pt idx="303">
                  <c:v>0.93443474532889814</c:v>
                </c:pt>
                <c:pt idx="304">
                  <c:v>1.4087952885091199</c:v>
                </c:pt>
                <c:pt idx="305">
                  <c:v>2.3285115738064119</c:v>
                </c:pt>
                <c:pt idx="306">
                  <c:v>2.4879868914233096</c:v>
                </c:pt>
                <c:pt idx="307">
                  <c:v>3.311521735288292</c:v>
                </c:pt>
                <c:pt idx="308">
                  <c:v>1.5308290562028835</c:v>
                </c:pt>
                <c:pt idx="309">
                  <c:v>1.5858281847819591</c:v>
                </c:pt>
                <c:pt idx="310">
                  <c:v>1.9805734069329572</c:v>
                </c:pt>
                <c:pt idx="311">
                  <c:v>2.4469021876298327</c:v>
                </c:pt>
                <c:pt idx="312">
                  <c:v>1.3906582045634248</c:v>
                </c:pt>
                <c:pt idx="313">
                  <c:v>3.0598175301743318</c:v>
                </c:pt>
                <c:pt idx="314">
                  <c:v>2.1245633105680066</c:v>
                </c:pt>
                <c:pt idx="315">
                  <c:v>3.9785982398117996</c:v>
                </c:pt>
                <c:pt idx="316">
                  <c:v>2.3134845179811641</c:v>
                </c:pt>
                <c:pt idx="317">
                  <c:v>1.7186624785806075</c:v>
                </c:pt>
                <c:pt idx="318">
                  <c:v>2.0131705262332908</c:v>
                </c:pt>
                <c:pt idx="319">
                  <c:v>3.6154433410172242</c:v>
                </c:pt>
                <c:pt idx="320">
                  <c:v>2.1386500259213719</c:v>
                </c:pt>
                <c:pt idx="321">
                  <c:v>1.9813111271841313</c:v>
                </c:pt>
                <c:pt idx="322">
                  <c:v>4.1493551341015626</c:v>
                </c:pt>
                <c:pt idx="323">
                  <c:v>2.5713951545277967</c:v>
                </c:pt>
                <c:pt idx="324">
                  <c:v>2.1545416390215659</c:v>
                </c:pt>
                <c:pt idx="325">
                  <c:v>1.7430301740844538</c:v>
                </c:pt>
                <c:pt idx="326">
                  <c:v>1.3897827700805145</c:v>
                </c:pt>
                <c:pt idx="327">
                  <c:v>1.2446571083597664</c:v>
                </c:pt>
                <c:pt idx="328">
                  <c:v>1.2802530857577876</c:v>
                </c:pt>
                <c:pt idx="329">
                  <c:v>0.68223830038511135</c:v>
                </c:pt>
                <c:pt idx="330">
                  <c:v>4.6716435637242926</c:v>
                </c:pt>
                <c:pt idx="331">
                  <c:v>3.4944538021539784</c:v>
                </c:pt>
                <c:pt idx="332">
                  <c:v>51.87009261439853</c:v>
                </c:pt>
                <c:pt idx="333">
                  <c:v>1.2896111957758274</c:v>
                </c:pt>
                <c:pt idx="334">
                  <c:v>73.948398601859324</c:v>
                </c:pt>
                <c:pt idx="335">
                  <c:v>4.3923242690000492</c:v>
                </c:pt>
                <c:pt idx="336">
                  <c:v>6.0524121853971371</c:v>
                </c:pt>
                <c:pt idx="337">
                  <c:v>2.3942744847712967</c:v>
                </c:pt>
                <c:pt idx="338">
                  <c:v>3.79350241245508</c:v>
                </c:pt>
                <c:pt idx="339">
                  <c:v>2.2188793895703012</c:v>
                </c:pt>
                <c:pt idx="340">
                  <c:v>1.5864215401189032</c:v>
                </c:pt>
                <c:pt idx="341">
                  <c:v>6.5624471379719678</c:v>
                </c:pt>
                <c:pt idx="342">
                  <c:v>6.0714351113566547</c:v>
                </c:pt>
                <c:pt idx="343">
                  <c:v>14.05935514209332</c:v>
                </c:pt>
                <c:pt idx="344">
                  <c:v>1.2549373388664684</c:v>
                </c:pt>
                <c:pt idx="345">
                  <c:v>1.9901425419318062</c:v>
                </c:pt>
                <c:pt idx="346">
                  <c:v>4.7590919656772579</c:v>
                </c:pt>
                <c:pt idx="347">
                  <c:v>10.493522462439298</c:v>
                </c:pt>
                <c:pt idx="348">
                  <c:v>11.647647079972367</c:v>
                </c:pt>
                <c:pt idx="349">
                  <c:v>3.0564184389727851</c:v>
                </c:pt>
                <c:pt idx="350">
                  <c:v>2.6914881722358706</c:v>
                </c:pt>
                <c:pt idx="351">
                  <c:v>0.60786673802040114</c:v>
                </c:pt>
                <c:pt idx="352">
                  <c:v>7.518161893649439</c:v>
                </c:pt>
                <c:pt idx="353">
                  <c:v>4.2658469478569341</c:v>
                </c:pt>
                <c:pt idx="354">
                  <c:v>2.2668074814498631</c:v>
                </c:pt>
                <c:pt idx="355">
                  <c:v>2.1319258116677759</c:v>
                </c:pt>
                <c:pt idx="356">
                  <c:v>2.7856040056260207</c:v>
                </c:pt>
                <c:pt idx="357">
                  <c:v>23.473875477296282</c:v>
                </c:pt>
                <c:pt idx="358">
                  <c:v>1.1009695593440703</c:v>
                </c:pt>
                <c:pt idx="359">
                  <c:v>0.32681461591197458</c:v>
                </c:pt>
                <c:pt idx="360">
                  <c:v>5.6797086340571665</c:v>
                </c:pt>
                <c:pt idx="361">
                  <c:v>4.253134305745994</c:v>
                </c:pt>
                <c:pt idx="362">
                  <c:v>1.9929885081467051</c:v>
                </c:pt>
                <c:pt idx="363">
                  <c:v>1.8120705200526364</c:v>
                </c:pt>
                <c:pt idx="364">
                  <c:v>3.3434233557071993</c:v>
                </c:pt>
                <c:pt idx="365">
                  <c:v>1.0181193100139936</c:v>
                </c:pt>
                <c:pt idx="366">
                  <c:v>1.780036611814144</c:v>
                </c:pt>
                <c:pt idx="367">
                  <c:v>3.5961453479337226</c:v>
                </c:pt>
                <c:pt idx="368">
                  <c:v>4.4616452041272554</c:v>
                </c:pt>
                <c:pt idx="369">
                  <c:v>2.4613939270706253</c:v>
                </c:pt>
                <c:pt idx="370">
                  <c:v>6.614821384282914</c:v>
                </c:pt>
                <c:pt idx="371">
                  <c:v>3.6545262172910249</c:v>
                </c:pt>
                <c:pt idx="372">
                  <c:v>3.6903690212355347</c:v>
                </c:pt>
                <c:pt idx="373">
                  <c:v>3.2588356372313463</c:v>
                </c:pt>
                <c:pt idx="374">
                  <c:v>2.7472640116414344</c:v>
                </c:pt>
                <c:pt idx="375">
                  <c:v>4.588000870748802</c:v>
                </c:pt>
                <c:pt idx="376">
                  <c:v>2.7737309042113112</c:v>
                </c:pt>
                <c:pt idx="377">
                  <c:v>1.9016877186275272</c:v>
                </c:pt>
                <c:pt idx="378">
                  <c:v>8.9492849448102572</c:v>
                </c:pt>
                <c:pt idx="379">
                  <c:v>1.441472942893296</c:v>
                </c:pt>
                <c:pt idx="380">
                  <c:v>4.0752486203467919</c:v>
                </c:pt>
                <c:pt idx="381">
                  <c:v>1.5619627565414511</c:v>
                </c:pt>
                <c:pt idx="382">
                  <c:v>2.9501375983509837</c:v>
                </c:pt>
                <c:pt idx="383">
                  <c:v>2.5053205126123101</c:v>
                </c:pt>
                <c:pt idx="384">
                  <c:v>2.0226429847775735</c:v>
                </c:pt>
                <c:pt idx="385">
                  <c:v>1.1083164797001737</c:v>
                </c:pt>
                <c:pt idx="386">
                  <c:v>23.101997277034013</c:v>
                </c:pt>
                <c:pt idx="387">
                  <c:v>3.8060794799826012</c:v>
                </c:pt>
                <c:pt idx="388">
                  <c:v>5.8551933428636609</c:v>
                </c:pt>
                <c:pt idx="389">
                  <c:v>2.5554186474815976</c:v>
                </c:pt>
                <c:pt idx="390">
                  <c:v>3.4339023163256486</c:v>
                </c:pt>
                <c:pt idx="391">
                  <c:v>1.4994784069558234</c:v>
                </c:pt>
                <c:pt idx="392">
                  <c:v>0.81871893462491852</c:v>
                </c:pt>
                <c:pt idx="393">
                  <c:v>4.7366660099209987</c:v>
                </c:pt>
                <c:pt idx="394">
                  <c:v>3.6134292392329055</c:v>
                </c:pt>
                <c:pt idx="395">
                  <c:v>5.2917944843482232</c:v>
                </c:pt>
                <c:pt idx="396">
                  <c:v>5.884437114746329</c:v>
                </c:pt>
                <c:pt idx="397">
                  <c:v>4.181587726195108</c:v>
                </c:pt>
                <c:pt idx="398">
                  <c:v>1.1780909595258449</c:v>
                </c:pt>
                <c:pt idx="399">
                  <c:v>2.1394039393635809</c:v>
                </c:pt>
                <c:pt idx="400">
                  <c:v>4.6474878317352628</c:v>
                </c:pt>
                <c:pt idx="401">
                  <c:v>1.0803291199753566</c:v>
                </c:pt>
                <c:pt idx="402">
                  <c:v>3.6467775837124643</c:v>
                </c:pt>
                <c:pt idx="403">
                  <c:v>2.6604870974603863</c:v>
                </c:pt>
                <c:pt idx="404">
                  <c:v>2.9469049654522972</c:v>
                </c:pt>
                <c:pt idx="405">
                  <c:v>2.8726223425788113</c:v>
                </c:pt>
                <c:pt idx="406">
                  <c:v>2.1428410381179392</c:v>
                </c:pt>
                <c:pt idx="407">
                  <c:v>4.2920173266550998</c:v>
                </c:pt>
                <c:pt idx="408">
                  <c:v>1.8293666005731923</c:v>
                </c:pt>
                <c:pt idx="409">
                  <c:v>10.042088021038554</c:v>
                </c:pt>
                <c:pt idx="410">
                  <c:v>4.0775776524824181</c:v>
                </c:pt>
                <c:pt idx="411">
                  <c:v>9.6948701153292873</c:v>
                </c:pt>
                <c:pt idx="412">
                  <c:v>2.0325342901341914</c:v>
                </c:pt>
                <c:pt idx="413">
                  <c:v>2.9859070916657302</c:v>
                </c:pt>
                <c:pt idx="414">
                  <c:v>3.2199766078047527</c:v>
                </c:pt>
                <c:pt idx="415">
                  <c:v>5.4986642412251161</c:v>
                </c:pt>
                <c:pt idx="416">
                  <c:v>1.7892214942845237</c:v>
                </c:pt>
                <c:pt idx="417">
                  <c:v>3.3498446167609832</c:v>
                </c:pt>
                <c:pt idx="418">
                  <c:v>2.7532093396105517</c:v>
                </c:pt>
                <c:pt idx="419">
                  <c:v>4.0968685829415623</c:v>
                </c:pt>
                <c:pt idx="420">
                  <c:v>1.8848099777414227</c:v>
                </c:pt>
                <c:pt idx="421">
                  <c:v>1.4789239153365223</c:v>
                </c:pt>
                <c:pt idx="422">
                  <c:v>1.9032710483021602</c:v>
                </c:pt>
                <c:pt idx="423">
                  <c:v>1.4753266825684614</c:v>
                </c:pt>
                <c:pt idx="424">
                  <c:v>3.1597634671954595</c:v>
                </c:pt>
                <c:pt idx="425">
                  <c:v>2.6810824436850766</c:v>
                </c:pt>
                <c:pt idx="426">
                  <c:v>3.8261584024016724</c:v>
                </c:pt>
                <c:pt idx="427">
                  <c:v>1.840456533518436</c:v>
                </c:pt>
                <c:pt idx="428">
                  <c:v>1.6526371189387332</c:v>
                </c:pt>
                <c:pt idx="429">
                  <c:v>2.2359115061647876</c:v>
                </c:pt>
                <c:pt idx="430">
                  <c:v>1.7436167941029896</c:v>
                </c:pt>
                <c:pt idx="431">
                  <c:v>1.4220293440850393</c:v>
                </c:pt>
                <c:pt idx="432">
                  <c:v>2.4466691769464193</c:v>
                </c:pt>
                <c:pt idx="433">
                  <c:v>1.7861387679479439</c:v>
                </c:pt>
                <c:pt idx="434">
                  <c:v>2.4419183362909758</c:v>
                </c:pt>
                <c:pt idx="435">
                  <c:v>1.9645389750718552</c:v>
                </c:pt>
                <c:pt idx="436">
                  <c:v>2.2930750626557495</c:v>
                </c:pt>
                <c:pt idx="437">
                  <c:v>1.7047968641202063</c:v>
                </c:pt>
                <c:pt idx="438">
                  <c:v>1.6791299451924091</c:v>
                </c:pt>
                <c:pt idx="439">
                  <c:v>4.1026332894570414</c:v>
                </c:pt>
                <c:pt idx="440">
                  <c:v>1.9440071761430735</c:v>
                </c:pt>
                <c:pt idx="441">
                  <c:v>2.5633904199190152</c:v>
                </c:pt>
                <c:pt idx="442">
                  <c:v>1.584955776032166</c:v>
                </c:pt>
                <c:pt idx="443">
                  <c:v>3.8200533160984098</c:v>
                </c:pt>
                <c:pt idx="444">
                  <c:v>1.7950880874575548</c:v>
                </c:pt>
                <c:pt idx="445">
                  <c:v>1.8479197257434428</c:v>
                </c:pt>
                <c:pt idx="446">
                  <c:v>2.4729672339221271</c:v>
                </c:pt>
                <c:pt idx="447">
                  <c:v>2.389736635991746</c:v>
                </c:pt>
                <c:pt idx="448">
                  <c:v>2.6223025693796758</c:v>
                </c:pt>
                <c:pt idx="449">
                  <c:v>4.5622510590302294</c:v>
                </c:pt>
                <c:pt idx="450">
                  <c:v>2.7988738299323273</c:v>
                </c:pt>
                <c:pt idx="451">
                  <c:v>2.9800942909775237</c:v>
                </c:pt>
                <c:pt idx="452">
                  <c:v>3.4264040270731022</c:v>
                </c:pt>
                <c:pt idx="453">
                  <c:v>2.8824294831755504</c:v>
                </c:pt>
                <c:pt idx="454">
                  <c:v>2.9049949000663653</c:v>
                </c:pt>
                <c:pt idx="455">
                  <c:v>2.3117571575088025</c:v>
                </c:pt>
                <c:pt idx="456">
                  <c:v>3.6573123367838334</c:v>
                </c:pt>
                <c:pt idx="457">
                  <c:v>2.0578797516921479</c:v>
                </c:pt>
                <c:pt idx="458">
                  <c:v>4.5732297025433004</c:v>
                </c:pt>
                <c:pt idx="459">
                  <c:v>3.6303270118011763</c:v>
                </c:pt>
                <c:pt idx="460">
                  <c:v>3.7071429324614207</c:v>
                </c:pt>
                <c:pt idx="461">
                  <c:v>3.9344095757308222</c:v>
                </c:pt>
                <c:pt idx="462">
                  <c:v>0.50765960682406619</c:v>
                </c:pt>
                <c:pt idx="463">
                  <c:v>2.0002768336219412</c:v>
                </c:pt>
                <c:pt idx="464">
                  <c:v>3.5473616515174942</c:v>
                </c:pt>
                <c:pt idx="465">
                  <c:v>1.5528721750823955</c:v>
                </c:pt>
                <c:pt idx="466">
                  <c:v>1.6227995934512107</c:v>
                </c:pt>
                <c:pt idx="467">
                  <c:v>2.2327477060272596</c:v>
                </c:pt>
                <c:pt idx="468">
                  <c:v>2.8573845955080084</c:v>
                </c:pt>
                <c:pt idx="469">
                  <c:v>2.269787352647652</c:v>
                </c:pt>
                <c:pt idx="470">
                  <c:v>0.74791947929231428</c:v>
                </c:pt>
                <c:pt idx="471">
                  <c:v>2.1721961856012464</c:v>
                </c:pt>
                <c:pt idx="472">
                  <c:v>1.9306899823826589</c:v>
                </c:pt>
                <c:pt idx="473">
                  <c:v>2.5233211268036997</c:v>
                </c:pt>
                <c:pt idx="474">
                  <c:v>3.0115923181649116</c:v>
                </c:pt>
                <c:pt idx="475">
                  <c:v>2.1352198717717896</c:v>
                </c:pt>
                <c:pt idx="476">
                  <c:v>6.6683026777801899</c:v>
                </c:pt>
                <c:pt idx="477">
                  <c:v>2.1735859427263593</c:v>
                </c:pt>
                <c:pt idx="478">
                  <c:v>2.2951025773604652</c:v>
                </c:pt>
                <c:pt idx="479">
                  <c:v>3.6846205651754076</c:v>
                </c:pt>
                <c:pt idx="480">
                  <c:v>2.6027443057791744</c:v>
                </c:pt>
                <c:pt idx="481">
                  <c:v>3.0401172883487599</c:v>
                </c:pt>
                <c:pt idx="482">
                  <c:v>2.7506802900402207</c:v>
                </c:pt>
                <c:pt idx="483">
                  <c:v>3.4984162132255805</c:v>
                </c:pt>
                <c:pt idx="484">
                  <c:v>2.2967043559256446</c:v>
                </c:pt>
                <c:pt idx="485">
                  <c:v>2.6089014726185757</c:v>
                </c:pt>
                <c:pt idx="486">
                  <c:v>2.2369683630760138</c:v>
                </c:pt>
                <c:pt idx="487">
                  <c:v>3.1076364897431628</c:v>
                </c:pt>
                <c:pt idx="488">
                  <c:v>0.80891067550374818</c:v>
                </c:pt>
                <c:pt idx="489">
                  <c:v>1.5979042688678247</c:v>
                </c:pt>
                <c:pt idx="490">
                  <c:v>1.2758308192894672</c:v>
                </c:pt>
                <c:pt idx="491">
                  <c:v>1.4270529781647068</c:v>
                </c:pt>
                <c:pt idx="492">
                  <c:v>1.5382498749517333</c:v>
                </c:pt>
                <c:pt idx="493">
                  <c:v>1.1480698861314791</c:v>
                </c:pt>
                <c:pt idx="494">
                  <c:v>2.163284906162513</c:v>
                </c:pt>
                <c:pt idx="495">
                  <c:v>2.5593766587443127</c:v>
                </c:pt>
                <c:pt idx="496">
                  <c:v>2.769090126720708</c:v>
                </c:pt>
                <c:pt idx="497">
                  <c:v>2.1639261641589012</c:v>
                </c:pt>
                <c:pt idx="498">
                  <c:v>3.4676376728288427</c:v>
                </c:pt>
                <c:pt idx="499">
                  <c:v>3.4103401257716759</c:v>
                </c:pt>
                <c:pt idx="500">
                  <c:v>4.4768293910894474</c:v>
                </c:pt>
                <c:pt idx="501">
                  <c:v>3.1943054205023351</c:v>
                </c:pt>
                <c:pt idx="502">
                  <c:v>7.4385808676973371</c:v>
                </c:pt>
                <c:pt idx="503">
                  <c:v>40.854368310658792</c:v>
                </c:pt>
                <c:pt idx="504">
                  <c:v>4.0634342568504316</c:v>
                </c:pt>
                <c:pt idx="505">
                  <c:v>2.9029321832488932</c:v>
                </c:pt>
                <c:pt idx="506">
                  <c:v>1.910853888708234</c:v>
                </c:pt>
                <c:pt idx="507">
                  <c:v>3.7172308752854839</c:v>
                </c:pt>
                <c:pt idx="508">
                  <c:v>4.0581539739789303</c:v>
                </c:pt>
                <c:pt idx="509">
                  <c:v>6.0842870137566241</c:v>
                </c:pt>
                <c:pt idx="510">
                  <c:v>3.2575393148194602</c:v>
                </c:pt>
                <c:pt idx="511">
                  <c:v>2.6181735385420799</c:v>
                </c:pt>
                <c:pt idx="512">
                  <c:v>3.1659169621386281</c:v>
                </c:pt>
                <c:pt idx="513">
                  <c:v>2.9970837309334</c:v>
                </c:pt>
                <c:pt idx="514">
                  <c:v>3.1971928600864876</c:v>
                </c:pt>
                <c:pt idx="515">
                  <c:v>1.661385046190516</c:v>
                </c:pt>
                <c:pt idx="516">
                  <c:v>1.87074114824311</c:v>
                </c:pt>
                <c:pt idx="517">
                  <c:v>1.3778357936592636</c:v>
                </c:pt>
                <c:pt idx="518">
                  <c:v>2.2069359835648523</c:v>
                </c:pt>
                <c:pt idx="519">
                  <c:v>2.77431655330148</c:v>
                </c:pt>
                <c:pt idx="520">
                  <c:v>2.5585225316289852</c:v>
                </c:pt>
                <c:pt idx="521">
                  <c:v>3.8812310320447074</c:v>
                </c:pt>
                <c:pt idx="522">
                  <c:v>1.9927238846599176</c:v>
                </c:pt>
                <c:pt idx="523">
                  <c:v>1.7114947969579166</c:v>
                </c:pt>
                <c:pt idx="524">
                  <c:v>1.534125561849931</c:v>
                </c:pt>
                <c:pt idx="525">
                  <c:v>2.183190008599261</c:v>
                </c:pt>
                <c:pt idx="526">
                  <c:v>2.793243861812019</c:v>
                </c:pt>
                <c:pt idx="527">
                  <c:v>0.98404215392187688</c:v>
                </c:pt>
                <c:pt idx="528">
                  <c:v>1.6666270388719775</c:v>
                </c:pt>
                <c:pt idx="529">
                  <c:v>2.8452455448589715</c:v>
                </c:pt>
                <c:pt idx="530">
                  <c:v>1.9087001129195005</c:v>
                </c:pt>
                <c:pt idx="531">
                  <c:v>12.152738630966493</c:v>
                </c:pt>
                <c:pt idx="532">
                  <c:v>2.6004807771855116</c:v>
                </c:pt>
                <c:pt idx="533">
                  <c:v>2.0770845214476297</c:v>
                </c:pt>
                <c:pt idx="534">
                  <c:v>2.9132254801457598</c:v>
                </c:pt>
                <c:pt idx="535">
                  <c:v>2.5010302506916062</c:v>
                </c:pt>
                <c:pt idx="536">
                  <c:v>1.8130445075024029</c:v>
                </c:pt>
                <c:pt idx="537">
                  <c:v>2.3805248840170168</c:v>
                </c:pt>
                <c:pt idx="538">
                  <c:v>2.357821419821879</c:v>
                </c:pt>
                <c:pt idx="539">
                  <c:v>0.7847231074672727</c:v>
                </c:pt>
                <c:pt idx="540">
                  <c:v>1.0731998737403894</c:v>
                </c:pt>
                <c:pt idx="541">
                  <c:v>2.4258744549447502</c:v>
                </c:pt>
                <c:pt idx="542">
                  <c:v>2.511177917732748</c:v>
                </c:pt>
                <c:pt idx="543">
                  <c:v>1.0147826411297065</c:v>
                </c:pt>
                <c:pt idx="544">
                  <c:v>1.729063819774193</c:v>
                </c:pt>
                <c:pt idx="545">
                  <c:v>2.9691582502581979</c:v>
                </c:pt>
                <c:pt idx="546">
                  <c:v>2.0209045508906645</c:v>
                </c:pt>
                <c:pt idx="547">
                  <c:v>1.4442188817869892</c:v>
                </c:pt>
                <c:pt idx="548">
                  <c:v>1.0828487979871801</c:v>
                </c:pt>
                <c:pt idx="549">
                  <c:v>2.2714871696683661</c:v>
                </c:pt>
                <c:pt idx="550">
                  <c:v>1.8775343707042385</c:v>
                </c:pt>
                <c:pt idx="551">
                  <c:v>3.2503004615378273</c:v>
                </c:pt>
                <c:pt idx="552">
                  <c:v>2.6653706645302555</c:v>
                </c:pt>
                <c:pt idx="553">
                  <c:v>2.7046408521600624</c:v>
                </c:pt>
                <c:pt idx="554">
                  <c:v>2.8258175064676574</c:v>
                </c:pt>
                <c:pt idx="555">
                  <c:v>1.5564303038211931</c:v>
                </c:pt>
                <c:pt idx="556">
                  <c:v>2.6130056699447679</c:v>
                </c:pt>
                <c:pt idx="557">
                  <c:v>3.4636609792649073</c:v>
                </c:pt>
                <c:pt idx="558">
                  <c:v>1.3369246940688859</c:v>
                </c:pt>
                <c:pt idx="559">
                  <c:v>3.2060288311237439</c:v>
                </c:pt>
                <c:pt idx="560">
                  <c:v>2.1750335915227805</c:v>
                </c:pt>
                <c:pt idx="561">
                  <c:v>12.208918654386032</c:v>
                </c:pt>
                <c:pt idx="562">
                  <c:v>2.1682460159723407</c:v>
                </c:pt>
                <c:pt idx="563">
                  <c:v>1.7985389467909798</c:v>
                </c:pt>
                <c:pt idx="564">
                  <c:v>3.4979147970568278</c:v>
                </c:pt>
                <c:pt idx="565">
                  <c:v>4.3690347678703541</c:v>
                </c:pt>
                <c:pt idx="566">
                  <c:v>2.8242868462297079</c:v>
                </c:pt>
                <c:pt idx="567">
                  <c:v>2.6847623600207107</c:v>
                </c:pt>
                <c:pt idx="568">
                  <c:v>1.6242877448427055</c:v>
                </c:pt>
                <c:pt idx="569">
                  <c:v>2.6025849398373615</c:v>
                </c:pt>
                <c:pt idx="570">
                  <c:v>2.4675712508540193</c:v>
                </c:pt>
                <c:pt idx="571">
                  <c:v>1.3368485125425131</c:v>
                </c:pt>
                <c:pt idx="572">
                  <c:v>1.4039399221723641</c:v>
                </c:pt>
                <c:pt idx="573">
                  <c:v>3.0686855095818726</c:v>
                </c:pt>
                <c:pt idx="574">
                  <c:v>3.1590120084317115</c:v>
                </c:pt>
                <c:pt idx="575">
                  <c:v>3.8212032347487788</c:v>
                </c:pt>
                <c:pt idx="576">
                  <c:v>2.7728232385212856</c:v>
                </c:pt>
                <c:pt idx="577">
                  <c:v>1.8371353511599453</c:v>
                </c:pt>
                <c:pt idx="578">
                  <c:v>5.372173711177223</c:v>
                </c:pt>
                <c:pt idx="579">
                  <c:v>3.687930698932175</c:v>
                </c:pt>
                <c:pt idx="580">
                  <c:v>2.6029628965965173</c:v>
                </c:pt>
                <c:pt idx="581">
                  <c:v>2.12070142289428</c:v>
                </c:pt>
                <c:pt idx="582">
                  <c:v>2.9916659797024949</c:v>
                </c:pt>
                <c:pt idx="583">
                  <c:v>1.8618584197847596</c:v>
                </c:pt>
                <c:pt idx="584">
                  <c:v>2.3410684178487013</c:v>
                </c:pt>
                <c:pt idx="585">
                  <c:v>2.7875943573949216</c:v>
                </c:pt>
                <c:pt idx="586">
                  <c:v>1.6552302952412392</c:v>
                </c:pt>
                <c:pt idx="587">
                  <c:v>2.4122787416819982</c:v>
                </c:pt>
                <c:pt idx="588">
                  <c:v>3.2149960907367308</c:v>
                </c:pt>
                <c:pt idx="589">
                  <c:v>2.7769529583411381</c:v>
                </c:pt>
                <c:pt idx="590">
                  <c:v>2.3126640735312534</c:v>
                </c:pt>
                <c:pt idx="591">
                  <c:v>2.0801338892418246</c:v>
                </c:pt>
                <c:pt idx="592">
                  <c:v>2.0545081247155697</c:v>
                </c:pt>
                <c:pt idx="593">
                  <c:v>0.82859160290370648</c:v>
                </c:pt>
                <c:pt idx="594">
                  <c:v>2.5821294821063856</c:v>
                </c:pt>
                <c:pt idx="595">
                  <c:v>2.8623127826831856</c:v>
                </c:pt>
                <c:pt idx="596">
                  <c:v>2.4689061254282172</c:v>
                </c:pt>
                <c:pt idx="597">
                  <c:v>0.72118324505580689</c:v>
                </c:pt>
                <c:pt idx="598">
                  <c:v>2.8098522531884167</c:v>
                </c:pt>
                <c:pt idx="599">
                  <c:v>1.0612379401014291</c:v>
                </c:pt>
                <c:pt idx="600">
                  <c:v>1.6170249998715427</c:v>
                </c:pt>
                <c:pt idx="601">
                  <c:v>2.1493094355725542</c:v>
                </c:pt>
                <c:pt idx="602">
                  <c:v>7.7734697130029264</c:v>
                </c:pt>
                <c:pt idx="603">
                  <c:v>1.3173870003934229</c:v>
                </c:pt>
                <c:pt idx="604">
                  <c:v>1.9125034172521589</c:v>
                </c:pt>
                <c:pt idx="605">
                  <c:v>1.9248787454356311</c:v>
                </c:pt>
                <c:pt idx="606">
                  <c:v>1.7034365957597322</c:v>
                </c:pt>
                <c:pt idx="607">
                  <c:v>3.400922998472856</c:v>
                </c:pt>
                <c:pt idx="608">
                  <c:v>2.0015468869543067</c:v>
                </c:pt>
                <c:pt idx="609">
                  <c:v>1.9305168867297469</c:v>
                </c:pt>
                <c:pt idx="610">
                  <c:v>2.6141802201561886</c:v>
                </c:pt>
                <c:pt idx="611">
                  <c:v>2.1832008721056626</c:v>
                </c:pt>
                <c:pt idx="612">
                  <c:v>2.0624029749698156</c:v>
                </c:pt>
                <c:pt idx="613">
                  <c:v>1.5713287122646551</c:v>
                </c:pt>
                <c:pt idx="614">
                  <c:v>5.2137709009475257</c:v>
                </c:pt>
                <c:pt idx="615">
                  <c:v>1.1482765041106331</c:v>
                </c:pt>
                <c:pt idx="616">
                  <c:v>1.715395352756709</c:v>
                </c:pt>
                <c:pt idx="617">
                  <c:v>2.4595587290130321</c:v>
                </c:pt>
                <c:pt idx="618">
                  <c:v>2.3725657696172835</c:v>
                </c:pt>
                <c:pt idx="619">
                  <c:v>3.1123873661870851</c:v>
                </c:pt>
                <c:pt idx="620">
                  <c:v>2.3601638239781324</c:v>
                </c:pt>
                <c:pt idx="621">
                  <c:v>2.0147226289173124</c:v>
                </c:pt>
                <c:pt idx="622">
                  <c:v>1.7891599876297712</c:v>
                </c:pt>
                <c:pt idx="623">
                  <c:v>3.2186941354699958</c:v>
                </c:pt>
                <c:pt idx="624">
                  <c:v>2.1735793308734577</c:v>
                </c:pt>
                <c:pt idx="625">
                  <c:v>1.9242761646157858</c:v>
                </c:pt>
                <c:pt idx="626">
                  <c:v>1.3869264209137089</c:v>
                </c:pt>
                <c:pt idx="627">
                  <c:v>1.526574166093303</c:v>
                </c:pt>
                <c:pt idx="628">
                  <c:v>2.9186677581003089</c:v>
                </c:pt>
                <c:pt idx="629">
                  <c:v>3.3215998946688376</c:v>
                </c:pt>
                <c:pt idx="630">
                  <c:v>1.5542860860376342</c:v>
                </c:pt>
                <c:pt idx="631">
                  <c:v>2.0339295469747736</c:v>
                </c:pt>
                <c:pt idx="632">
                  <c:v>5.8445895071824152</c:v>
                </c:pt>
                <c:pt idx="633">
                  <c:v>2.6341609861736432</c:v>
                </c:pt>
                <c:pt idx="634">
                  <c:v>1.2329322604533255</c:v>
                </c:pt>
                <c:pt idx="635">
                  <c:v>1.1265852185515428</c:v>
                </c:pt>
                <c:pt idx="636">
                  <c:v>1.6721338160641652</c:v>
                </c:pt>
                <c:pt idx="637">
                  <c:v>1.5202401477954179</c:v>
                </c:pt>
                <c:pt idx="638">
                  <c:v>3.8783485436499552</c:v>
                </c:pt>
                <c:pt idx="639">
                  <c:v>9.3151020263461852</c:v>
                </c:pt>
                <c:pt idx="640">
                  <c:v>49.720924837919149</c:v>
                </c:pt>
                <c:pt idx="641">
                  <c:v>1.0375495999651283</c:v>
                </c:pt>
                <c:pt idx="642">
                  <c:v>1.2273602534816075</c:v>
                </c:pt>
                <c:pt idx="643">
                  <c:v>2.2910995782956363</c:v>
                </c:pt>
                <c:pt idx="644">
                  <c:v>1.8476660178170599</c:v>
                </c:pt>
                <c:pt idx="645">
                  <c:v>2.044166827025915</c:v>
                </c:pt>
                <c:pt idx="646">
                  <c:v>0.81572559686411905</c:v>
                </c:pt>
                <c:pt idx="647">
                  <c:v>0.64757183230767401</c:v>
                </c:pt>
                <c:pt idx="648">
                  <c:v>2.3020399259731099</c:v>
                </c:pt>
                <c:pt idx="649">
                  <c:v>1.6951421598375269</c:v>
                </c:pt>
                <c:pt idx="650">
                  <c:v>1.8894327675663902</c:v>
                </c:pt>
                <c:pt idx="651">
                  <c:v>1.1643648629566841</c:v>
                </c:pt>
                <c:pt idx="652">
                  <c:v>46.993631488889292</c:v>
                </c:pt>
                <c:pt idx="653">
                  <c:v>2.0118100806961356</c:v>
                </c:pt>
                <c:pt idx="654">
                  <c:v>0.81330921591688421</c:v>
                </c:pt>
                <c:pt idx="655">
                  <c:v>0.78554288325239907</c:v>
                </c:pt>
                <c:pt idx="656">
                  <c:v>2.8946895919095854</c:v>
                </c:pt>
                <c:pt idx="657">
                  <c:v>4.9356001633264954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C8-3542-9606-CE987B3C92D7}"/>
            </c:ext>
          </c:extLst>
        </c:ser>
        <c:ser>
          <c:idx val="1"/>
          <c:order val="1"/>
          <c:tx>
            <c:strRef>
              <c:f>'[1]All samples U;Th vs age'!$AE$3</c:f>
              <c:strCache>
                <c:ptCount val="1"/>
                <c:pt idx="0">
                  <c:v>ryx grains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'[1]All samples U;Th vs age'!$AF$4:$AF$90</c:f>
              <c:numCache>
                <c:formatCode>General</c:formatCode>
                <c:ptCount val="87"/>
                <c:pt idx="0">
                  <c:v>55.86694</c:v>
                </c:pt>
                <c:pt idx="1">
                  <c:v>77.732879999999994</c:v>
                </c:pt>
                <c:pt idx="2">
                  <c:v>54.24</c:v>
                </c:pt>
                <c:pt idx="3">
                  <c:v>58.13</c:v>
                </c:pt>
                <c:pt idx="4">
                  <c:v>65.349999999999994</c:v>
                </c:pt>
                <c:pt idx="5">
                  <c:v>67.319999999999993</c:v>
                </c:pt>
                <c:pt idx="6">
                  <c:v>67.42</c:v>
                </c:pt>
                <c:pt idx="7">
                  <c:v>67.55</c:v>
                </c:pt>
                <c:pt idx="8">
                  <c:v>70</c:v>
                </c:pt>
                <c:pt idx="9">
                  <c:v>70.989999999999995</c:v>
                </c:pt>
                <c:pt idx="10">
                  <c:v>72.540000000000006</c:v>
                </c:pt>
                <c:pt idx="11">
                  <c:v>72.89</c:v>
                </c:pt>
                <c:pt idx="12">
                  <c:v>72.91</c:v>
                </c:pt>
                <c:pt idx="13">
                  <c:v>73.75</c:v>
                </c:pt>
                <c:pt idx="14">
                  <c:v>74.47</c:v>
                </c:pt>
                <c:pt idx="15">
                  <c:v>75.540000000000006</c:v>
                </c:pt>
                <c:pt idx="16">
                  <c:v>76.599999999999994</c:v>
                </c:pt>
                <c:pt idx="17">
                  <c:v>79.88</c:v>
                </c:pt>
                <c:pt idx="18">
                  <c:v>83.08</c:v>
                </c:pt>
                <c:pt idx="19">
                  <c:v>69.91</c:v>
                </c:pt>
                <c:pt idx="20">
                  <c:v>70.599999999999994</c:v>
                </c:pt>
                <c:pt idx="21">
                  <c:v>71.33</c:v>
                </c:pt>
                <c:pt idx="22">
                  <c:v>72.16</c:v>
                </c:pt>
                <c:pt idx="23">
                  <c:v>72.77</c:v>
                </c:pt>
                <c:pt idx="24">
                  <c:v>72.77</c:v>
                </c:pt>
                <c:pt idx="25">
                  <c:v>74.33</c:v>
                </c:pt>
                <c:pt idx="26">
                  <c:v>75.959999999999994</c:v>
                </c:pt>
                <c:pt idx="27">
                  <c:v>76.760000000000005</c:v>
                </c:pt>
                <c:pt idx="28">
                  <c:v>76.78</c:v>
                </c:pt>
                <c:pt idx="29">
                  <c:v>60.73</c:v>
                </c:pt>
                <c:pt idx="30">
                  <c:v>64.77</c:v>
                </c:pt>
                <c:pt idx="31">
                  <c:v>66.08</c:v>
                </c:pt>
                <c:pt idx="32">
                  <c:v>66.099999999999994</c:v>
                </c:pt>
                <c:pt idx="33">
                  <c:v>67.069999999999993</c:v>
                </c:pt>
                <c:pt idx="34">
                  <c:v>71.03</c:v>
                </c:pt>
                <c:pt idx="35">
                  <c:v>71.39</c:v>
                </c:pt>
                <c:pt idx="36">
                  <c:v>72.27</c:v>
                </c:pt>
                <c:pt idx="37">
                  <c:v>72.5</c:v>
                </c:pt>
                <c:pt idx="38">
                  <c:v>76.47</c:v>
                </c:pt>
                <c:pt idx="39">
                  <c:v>77.34</c:v>
                </c:pt>
                <c:pt idx="40">
                  <c:v>77.569999999999993</c:v>
                </c:pt>
                <c:pt idx="41">
                  <c:v>80.58</c:v>
                </c:pt>
                <c:pt idx="42">
                  <c:v>82.28</c:v>
                </c:pt>
                <c:pt idx="43">
                  <c:v>64.090119999999999</c:v>
                </c:pt>
                <c:pt idx="44">
                  <c:v>65.962040000000002</c:v>
                </c:pt>
                <c:pt idx="45">
                  <c:v>66.02</c:v>
                </c:pt>
                <c:pt idx="46">
                  <c:v>66.7</c:v>
                </c:pt>
                <c:pt idx="47">
                  <c:v>67.47</c:v>
                </c:pt>
                <c:pt idx="48">
                  <c:v>67.853440000000006</c:v>
                </c:pt>
                <c:pt idx="49">
                  <c:v>68.239999999999995</c:v>
                </c:pt>
                <c:pt idx="50">
                  <c:v>68.367689999999996</c:v>
                </c:pt>
                <c:pt idx="51">
                  <c:v>68.389409999999998</c:v>
                </c:pt>
                <c:pt idx="52">
                  <c:v>68.755470000000003</c:v>
                </c:pt>
                <c:pt idx="53">
                  <c:v>69.010000000000005</c:v>
                </c:pt>
                <c:pt idx="54">
                  <c:v>69.013829999999999</c:v>
                </c:pt>
                <c:pt idx="55">
                  <c:v>69.100080000000005</c:v>
                </c:pt>
                <c:pt idx="56">
                  <c:v>69.399969999999996</c:v>
                </c:pt>
                <c:pt idx="57">
                  <c:v>69.44</c:v>
                </c:pt>
                <c:pt idx="58">
                  <c:v>69.921840000000003</c:v>
                </c:pt>
                <c:pt idx="59">
                  <c:v>69.948849999999993</c:v>
                </c:pt>
                <c:pt idx="60">
                  <c:v>69.956310000000002</c:v>
                </c:pt>
                <c:pt idx="61">
                  <c:v>70.068740000000005</c:v>
                </c:pt>
                <c:pt idx="62">
                  <c:v>70.519480000000001</c:v>
                </c:pt>
                <c:pt idx="63">
                  <c:v>70.91</c:v>
                </c:pt>
                <c:pt idx="64">
                  <c:v>71.400000000000006</c:v>
                </c:pt>
                <c:pt idx="65">
                  <c:v>71.73</c:v>
                </c:pt>
                <c:pt idx="66">
                  <c:v>72.208039999999997</c:v>
                </c:pt>
                <c:pt idx="67">
                  <c:v>72.215170000000001</c:v>
                </c:pt>
                <c:pt idx="68">
                  <c:v>73.652280000000005</c:v>
                </c:pt>
                <c:pt idx="69">
                  <c:v>74.33</c:v>
                </c:pt>
                <c:pt idx="70">
                  <c:v>75.207049999999995</c:v>
                </c:pt>
                <c:pt idx="71">
                  <c:v>76.066230000000004</c:v>
                </c:pt>
                <c:pt idx="72">
                  <c:v>76.070639999999997</c:v>
                </c:pt>
                <c:pt idx="73">
                  <c:v>76.712559999999996</c:v>
                </c:pt>
                <c:pt idx="74">
                  <c:v>76.734899999999996</c:v>
                </c:pt>
                <c:pt idx="75">
                  <c:v>77.63</c:v>
                </c:pt>
                <c:pt idx="76">
                  <c:v>77.87</c:v>
                </c:pt>
                <c:pt idx="77">
                  <c:v>78.78</c:v>
                </c:pt>
                <c:pt idx="78">
                  <c:v>80.395340000000004</c:v>
                </c:pt>
                <c:pt idx="79">
                  <c:v>80.843919999999997</c:v>
                </c:pt>
                <c:pt idx="80">
                  <c:v>80.97</c:v>
                </c:pt>
                <c:pt idx="81">
                  <c:v>83.194379999999995</c:v>
                </c:pt>
                <c:pt idx="82">
                  <c:v>83.387240000000006</c:v>
                </c:pt>
                <c:pt idx="83">
                  <c:v>83.635009999999994</c:v>
                </c:pt>
                <c:pt idx="84">
                  <c:v>84.108949999999993</c:v>
                </c:pt>
                <c:pt idx="85">
                  <c:v>86.932910000000007</c:v>
                </c:pt>
                <c:pt idx="86">
                  <c:v>87.149839999999998</c:v>
                </c:pt>
              </c:numCache>
            </c:numRef>
          </c:xVal>
          <c:yVal>
            <c:numRef>
              <c:f>'[1]All samples U;Th vs age'!$AI$4:$AI$90</c:f>
              <c:numCache>
                <c:formatCode>General</c:formatCode>
                <c:ptCount val="87"/>
                <c:pt idx="0">
                  <c:v>3.2563634914859523</c:v>
                </c:pt>
                <c:pt idx="1">
                  <c:v>7.2556464365908067</c:v>
                </c:pt>
                <c:pt idx="2">
                  <c:v>3.6678791555142554</c:v>
                </c:pt>
                <c:pt idx="3">
                  <c:v>2.2088584076302658</c:v>
                </c:pt>
                <c:pt idx="4">
                  <c:v>2.325990974135014</c:v>
                </c:pt>
                <c:pt idx="5">
                  <c:v>14.986489762606611</c:v>
                </c:pt>
                <c:pt idx="6">
                  <c:v>0.98358735521881346</c:v>
                </c:pt>
                <c:pt idx="7">
                  <c:v>7.5560510720962615</c:v>
                </c:pt>
                <c:pt idx="8">
                  <c:v>3.693103996786018</c:v>
                </c:pt>
                <c:pt idx="9">
                  <c:v>5.1252474340724952</c:v>
                </c:pt>
                <c:pt idx="10">
                  <c:v>3.5603113518013698</c:v>
                </c:pt>
                <c:pt idx="11">
                  <c:v>4.4864231268517543</c:v>
                </c:pt>
                <c:pt idx="12">
                  <c:v>3.0518160508031569</c:v>
                </c:pt>
                <c:pt idx="13">
                  <c:v>1.965871430028779</c:v>
                </c:pt>
                <c:pt idx="14">
                  <c:v>2.8586932759759152</c:v>
                </c:pt>
                <c:pt idx="15">
                  <c:v>1.6462992980265394</c:v>
                </c:pt>
                <c:pt idx="16">
                  <c:v>3.4017282170284506</c:v>
                </c:pt>
                <c:pt idx="17">
                  <c:v>1.9487280887876124</c:v>
                </c:pt>
                <c:pt idx="18">
                  <c:v>1.9420771489570539</c:v>
                </c:pt>
                <c:pt idx="19">
                  <c:v>5.7840641489479854</c:v>
                </c:pt>
                <c:pt idx="20">
                  <c:v>6.6531674169246156</c:v>
                </c:pt>
                <c:pt idx="21">
                  <c:v>7.9863651272703109</c:v>
                </c:pt>
                <c:pt idx="22">
                  <c:v>1.5098022914053819</c:v>
                </c:pt>
                <c:pt idx="23">
                  <c:v>5.2981318478144406</c:v>
                </c:pt>
                <c:pt idx="24">
                  <c:v>2.0809349291409087</c:v>
                </c:pt>
                <c:pt idx="25">
                  <c:v>2.3956788538012854</c:v>
                </c:pt>
                <c:pt idx="26">
                  <c:v>7.2268913189194821</c:v>
                </c:pt>
                <c:pt idx="27">
                  <c:v>5.3236710176498727</c:v>
                </c:pt>
                <c:pt idx="28">
                  <c:v>3.3191567249707257</c:v>
                </c:pt>
                <c:pt idx="29">
                  <c:v>148.01359910253251</c:v>
                </c:pt>
                <c:pt idx="30">
                  <c:v>13.579470204529976</c:v>
                </c:pt>
                <c:pt idx="31">
                  <c:v>13.254928208023998</c:v>
                </c:pt>
                <c:pt idx="32">
                  <c:v>58.423820036799171</c:v>
                </c:pt>
                <c:pt idx="33">
                  <c:v>5.314313106887786</c:v>
                </c:pt>
                <c:pt idx="34">
                  <c:v>2.9497701659363575</c:v>
                </c:pt>
                <c:pt idx="35">
                  <c:v>2.4425502425001571</c:v>
                </c:pt>
                <c:pt idx="36">
                  <c:v>2.3837324575915781</c:v>
                </c:pt>
                <c:pt idx="37">
                  <c:v>10.75779406172261</c:v>
                </c:pt>
                <c:pt idx="38">
                  <c:v>111.45836284609179</c:v>
                </c:pt>
                <c:pt idx="39">
                  <c:v>4.2171716915337356</c:v>
                </c:pt>
                <c:pt idx="40">
                  <c:v>5.9581074973122199</c:v>
                </c:pt>
                <c:pt idx="41">
                  <c:v>20.579460525981116</c:v>
                </c:pt>
                <c:pt idx="42">
                  <c:v>1.7228033164105543</c:v>
                </c:pt>
                <c:pt idx="43">
                  <c:v>1.5634813895161599</c:v>
                </c:pt>
                <c:pt idx="44">
                  <c:v>2.5143792408981809</c:v>
                </c:pt>
                <c:pt idx="45">
                  <c:v>2.5595111686263712</c:v>
                </c:pt>
                <c:pt idx="46">
                  <c:v>2.4907292889117421</c:v>
                </c:pt>
                <c:pt idx="47">
                  <c:v>1.6644206662162477</c:v>
                </c:pt>
                <c:pt idx="48">
                  <c:v>1.776620635197889</c:v>
                </c:pt>
                <c:pt idx="49">
                  <c:v>3.3878946666419942</c:v>
                </c:pt>
                <c:pt idx="50">
                  <c:v>1.6508064997520466</c:v>
                </c:pt>
                <c:pt idx="51">
                  <c:v>3.5302635219039673</c:v>
                </c:pt>
                <c:pt idx="52">
                  <c:v>1.5818645896962724</c:v>
                </c:pt>
                <c:pt idx="53">
                  <c:v>4.3728384966422702</c:v>
                </c:pt>
                <c:pt idx="54">
                  <c:v>1.9895524228995853</c:v>
                </c:pt>
                <c:pt idx="55">
                  <c:v>2.042017170439792</c:v>
                </c:pt>
                <c:pt idx="56">
                  <c:v>2.7722759826098464</c:v>
                </c:pt>
                <c:pt idx="57">
                  <c:v>2.6520592270149881</c:v>
                </c:pt>
                <c:pt idx="58">
                  <c:v>3.4830016387938501</c:v>
                </c:pt>
                <c:pt idx="59">
                  <c:v>2.3525535943780986</c:v>
                </c:pt>
                <c:pt idx="60">
                  <c:v>2.9720556514326653</c:v>
                </c:pt>
                <c:pt idx="61">
                  <c:v>1.3904981291123888</c:v>
                </c:pt>
                <c:pt idx="62">
                  <c:v>2.5199436544691456</c:v>
                </c:pt>
                <c:pt idx="63">
                  <c:v>3.4161175829127748</c:v>
                </c:pt>
                <c:pt idx="64">
                  <c:v>3.2769561617533043</c:v>
                </c:pt>
                <c:pt idx="65">
                  <c:v>3.1271231757775038</c:v>
                </c:pt>
                <c:pt idx="66">
                  <c:v>3.0652890310226049</c:v>
                </c:pt>
                <c:pt idx="67">
                  <c:v>2.7045780687342176</c:v>
                </c:pt>
                <c:pt idx="68">
                  <c:v>3.6227774563572268</c:v>
                </c:pt>
                <c:pt idx="69">
                  <c:v>1.1082446103606194</c:v>
                </c:pt>
                <c:pt idx="70">
                  <c:v>1.9474114611025326</c:v>
                </c:pt>
                <c:pt idx="71">
                  <c:v>2.5403869570066084</c:v>
                </c:pt>
                <c:pt idx="72">
                  <c:v>3.3523837538760013</c:v>
                </c:pt>
                <c:pt idx="73">
                  <c:v>4.7910960934195979</c:v>
                </c:pt>
                <c:pt idx="74">
                  <c:v>2.8700746774003103</c:v>
                </c:pt>
                <c:pt idx="75">
                  <c:v>3.9457705232701188</c:v>
                </c:pt>
                <c:pt idx="76">
                  <c:v>5.4518851274941333</c:v>
                </c:pt>
                <c:pt idx="77">
                  <c:v>1.499397384253593</c:v>
                </c:pt>
                <c:pt idx="78">
                  <c:v>3.1575333691130396</c:v>
                </c:pt>
                <c:pt idx="79">
                  <c:v>2.8795385556986579</c:v>
                </c:pt>
                <c:pt idx="80">
                  <c:v>1.0052466266240483</c:v>
                </c:pt>
                <c:pt idx="81">
                  <c:v>3.6975054914854222</c:v>
                </c:pt>
                <c:pt idx="82">
                  <c:v>2.6557199496497903</c:v>
                </c:pt>
                <c:pt idx="83">
                  <c:v>1.5820615659585995</c:v>
                </c:pt>
                <c:pt idx="84">
                  <c:v>0.91080074468309591</c:v>
                </c:pt>
                <c:pt idx="85">
                  <c:v>1.6324081464405402</c:v>
                </c:pt>
                <c:pt idx="86">
                  <c:v>1.4067243426653189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C8-3542-9606-CE987B3C9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136832"/>
        <c:axId val="169084656"/>
      </c:scatterChart>
      <c:valAx>
        <c:axId val="20013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Age</a:t>
                </a:r>
                <a:r>
                  <a:rPr lang="en-US" baseline="0"/>
                  <a:t> (Ma)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084656"/>
        <c:crosses val="autoZero"/>
        <c:crossBetween val="midCat"/>
      </c:valAx>
      <c:valAx>
        <c:axId val="169084656"/>
        <c:scaling>
          <c:orientation val="minMax"/>
          <c:max val="1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U/Th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3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jp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328083</xdr:colOff>
      <xdr:row>496</xdr:row>
      <xdr:rowOff>61989</xdr:rowOff>
    </xdr:from>
    <xdr:to>
      <xdr:col>55</xdr:col>
      <xdr:colOff>317501</xdr:colOff>
      <xdr:row>555</xdr:row>
      <xdr:rowOff>23054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B431E2E-08F7-098B-EC78-D51432810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11583" y="96105739"/>
          <a:ext cx="12562417" cy="11200564"/>
        </a:xfrm>
        <a:prstGeom prst="rect">
          <a:avLst/>
        </a:prstGeom>
      </xdr:spPr>
    </xdr:pic>
    <xdr:clientData/>
  </xdr:twoCellAnchor>
  <xdr:twoCellAnchor editAs="oneCell">
    <xdr:from>
      <xdr:col>38</xdr:col>
      <xdr:colOff>346204</xdr:colOff>
      <xdr:row>725</xdr:row>
      <xdr:rowOff>127000</xdr:rowOff>
    </xdr:from>
    <xdr:to>
      <xdr:col>55</xdr:col>
      <xdr:colOff>635001</xdr:colOff>
      <xdr:row>787</xdr:row>
      <xdr:rowOff>27769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179908F-0522-827E-ECBD-333F7AC0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29704" y="139795250"/>
          <a:ext cx="12861796" cy="11711769"/>
        </a:xfrm>
        <a:prstGeom prst="rect">
          <a:avLst/>
        </a:prstGeom>
      </xdr:spPr>
    </xdr:pic>
    <xdr:clientData/>
  </xdr:twoCellAnchor>
  <xdr:twoCellAnchor editAs="oneCell">
    <xdr:from>
      <xdr:col>38</xdr:col>
      <xdr:colOff>444499</xdr:colOff>
      <xdr:row>271</xdr:row>
      <xdr:rowOff>127000</xdr:rowOff>
    </xdr:from>
    <xdr:to>
      <xdr:col>60</xdr:col>
      <xdr:colOff>437405</xdr:colOff>
      <xdr:row>347</xdr:row>
      <xdr:rowOff>127000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0B8EBAA-69AB-6DAA-E014-A5FAC1DDC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227999" y="53308250"/>
          <a:ext cx="15899655" cy="14478000"/>
        </a:xfrm>
        <a:prstGeom prst="rect">
          <a:avLst/>
        </a:prstGeom>
      </xdr:spPr>
    </xdr:pic>
    <xdr:clientData/>
  </xdr:twoCellAnchor>
  <xdr:twoCellAnchor editAs="oneCell">
    <xdr:from>
      <xdr:col>38</xdr:col>
      <xdr:colOff>571500</xdr:colOff>
      <xdr:row>7</xdr:row>
      <xdr:rowOff>31750</xdr:rowOff>
    </xdr:from>
    <xdr:to>
      <xdr:col>63</xdr:col>
      <xdr:colOff>95251</xdr:colOff>
      <xdr:row>90</xdr:row>
      <xdr:rowOff>92443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746AFEF-7DCD-7C7E-CE2A-5A2369914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355000" y="2921000"/>
          <a:ext cx="17430750" cy="15872193"/>
        </a:xfrm>
        <a:prstGeom prst="rect">
          <a:avLst/>
        </a:prstGeom>
      </xdr:spPr>
    </xdr:pic>
    <xdr:clientData/>
  </xdr:twoCellAnchor>
  <xdr:twoCellAnchor editAs="oneCell">
    <xdr:from>
      <xdr:col>39</xdr:col>
      <xdr:colOff>31750</xdr:colOff>
      <xdr:row>157</xdr:row>
      <xdr:rowOff>158750</xdr:rowOff>
    </xdr:from>
    <xdr:to>
      <xdr:col>63</xdr:col>
      <xdr:colOff>508000</xdr:colOff>
      <xdr:row>242</xdr:row>
      <xdr:rowOff>98643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4ECE223-E1D1-3115-5B83-CE3412EB2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482000" y="31623000"/>
          <a:ext cx="17716500" cy="161323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83157</xdr:colOff>
      <xdr:row>15</xdr:row>
      <xdr:rowOff>148168</xdr:rowOff>
    </xdr:from>
    <xdr:to>
      <xdr:col>43</xdr:col>
      <xdr:colOff>72272</xdr:colOff>
      <xdr:row>44</xdr:row>
      <xdr:rowOff>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6FA2BC-7340-4D25-D6F5-439361AAD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87919" y="4200073"/>
          <a:ext cx="5885542" cy="5990167"/>
        </a:xfrm>
        <a:prstGeom prst="rect">
          <a:avLst/>
        </a:prstGeom>
      </xdr:spPr>
    </xdr:pic>
    <xdr:clientData/>
  </xdr:twoCellAnchor>
  <xdr:twoCellAnchor editAs="oneCell">
    <xdr:from>
      <xdr:col>36</xdr:col>
      <xdr:colOff>241906</xdr:colOff>
      <xdr:row>66</xdr:row>
      <xdr:rowOff>90713</xdr:rowOff>
    </xdr:from>
    <xdr:to>
      <xdr:col>42</xdr:col>
      <xdr:colOff>250193</xdr:colOff>
      <xdr:row>90</xdr:row>
      <xdr:rowOff>120952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08DEC8-AA2F-1E86-E1A0-2072DEBF3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46668" y="14937618"/>
          <a:ext cx="5239476" cy="5110239"/>
        </a:xfrm>
        <a:prstGeom prst="rect">
          <a:avLst/>
        </a:prstGeom>
      </xdr:spPr>
    </xdr:pic>
    <xdr:clientData/>
  </xdr:twoCellAnchor>
  <xdr:twoCellAnchor editAs="oneCell">
    <xdr:from>
      <xdr:col>35</xdr:col>
      <xdr:colOff>514048</xdr:colOff>
      <xdr:row>96</xdr:row>
      <xdr:rowOff>181429</xdr:rowOff>
    </xdr:from>
    <xdr:to>
      <xdr:col>42</xdr:col>
      <xdr:colOff>353139</xdr:colOff>
      <xdr:row>123</xdr:row>
      <xdr:rowOff>60476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40D882-EBC9-978A-72CC-50B8D8827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553572" y="21378334"/>
          <a:ext cx="5735519" cy="5594047"/>
        </a:xfrm>
        <a:prstGeom prst="rect">
          <a:avLst/>
        </a:prstGeom>
      </xdr:spPr>
    </xdr:pic>
    <xdr:clientData/>
  </xdr:twoCellAnchor>
  <xdr:twoCellAnchor editAs="oneCell">
    <xdr:from>
      <xdr:col>35</xdr:col>
      <xdr:colOff>544285</xdr:colOff>
      <xdr:row>124</xdr:row>
      <xdr:rowOff>151192</xdr:rowOff>
    </xdr:from>
    <xdr:to>
      <xdr:col>42</xdr:col>
      <xdr:colOff>11343</xdr:colOff>
      <xdr:row>149</xdr:row>
      <xdr:rowOff>90715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9452AC0-BD67-AE21-CAEF-7257A93F0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583809" y="27274763"/>
          <a:ext cx="5363486" cy="5231190"/>
        </a:xfrm>
        <a:prstGeom prst="rect">
          <a:avLst/>
        </a:prstGeom>
      </xdr:spPr>
    </xdr:pic>
    <xdr:clientData/>
  </xdr:twoCellAnchor>
  <xdr:twoCellAnchor editAs="oneCell">
    <xdr:from>
      <xdr:col>35</xdr:col>
      <xdr:colOff>423335</xdr:colOff>
      <xdr:row>151</xdr:row>
      <xdr:rowOff>1</xdr:rowOff>
    </xdr:from>
    <xdr:to>
      <xdr:col>40</xdr:col>
      <xdr:colOff>1149049</xdr:colOff>
      <xdr:row>171</xdr:row>
      <xdr:rowOff>188186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093B4BC-3D15-C4F8-5831-B530911DC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462859" y="32838572"/>
          <a:ext cx="4565952" cy="4421519"/>
        </a:xfrm>
        <a:prstGeom prst="rect">
          <a:avLst/>
        </a:prstGeom>
      </xdr:spPr>
    </xdr:pic>
    <xdr:clientData/>
  </xdr:twoCellAnchor>
  <xdr:twoCellAnchor editAs="oneCell">
    <xdr:from>
      <xdr:col>35</xdr:col>
      <xdr:colOff>604762</xdr:colOff>
      <xdr:row>173</xdr:row>
      <xdr:rowOff>90715</xdr:rowOff>
    </xdr:from>
    <xdr:to>
      <xdr:col>42</xdr:col>
      <xdr:colOff>1</xdr:colOff>
      <xdr:row>197</xdr:row>
      <xdr:rowOff>171858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1A57C72-7226-B568-5875-AC61C008D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644286" y="37585953"/>
          <a:ext cx="5291667" cy="5161143"/>
        </a:xfrm>
        <a:prstGeom prst="rect">
          <a:avLst/>
        </a:prstGeom>
      </xdr:spPr>
    </xdr:pic>
    <xdr:clientData/>
  </xdr:twoCellAnchor>
  <xdr:twoCellAnchor editAs="oneCell">
    <xdr:from>
      <xdr:col>35</xdr:col>
      <xdr:colOff>308636</xdr:colOff>
      <xdr:row>204</xdr:row>
      <xdr:rowOff>77160</xdr:rowOff>
    </xdr:from>
    <xdr:to>
      <xdr:col>43</xdr:col>
      <xdr:colOff>339002</xdr:colOff>
      <xdr:row>234</xdr:row>
      <xdr:rowOff>131381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F3872E9-C864-4874-D1CD-C81E41202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11567" y="41155091"/>
          <a:ext cx="6665021" cy="59662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1354346</xdr:colOff>
      <xdr:row>9</xdr:row>
      <xdr:rowOff>1</xdr:rowOff>
    </xdr:from>
    <xdr:to>
      <xdr:col>59</xdr:col>
      <xdr:colOff>254001</xdr:colOff>
      <xdr:row>67</xdr:row>
      <xdr:rowOff>15113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85FF5B-C522-36F6-0C5E-E8B256585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31346" y="3302001"/>
          <a:ext cx="13885654" cy="147471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302086</xdr:colOff>
      <xdr:row>3</xdr:row>
      <xdr:rowOff>70181</xdr:rowOff>
    </xdr:from>
    <xdr:to>
      <xdr:col>39</xdr:col>
      <xdr:colOff>595038</xdr:colOff>
      <xdr:row>17</xdr:row>
      <xdr:rowOff>6058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5E65A2-AD9E-B94F-8370-FF03101EEF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9947" t="17601" r="992" b="16079"/>
        <a:stretch/>
      </xdr:blipFill>
      <xdr:spPr>
        <a:xfrm>
          <a:off x="27347720" y="1536942"/>
          <a:ext cx="3646825" cy="3128764"/>
        </a:xfrm>
        <a:prstGeom prst="rect">
          <a:avLst/>
        </a:prstGeom>
      </xdr:spPr>
    </xdr:pic>
    <xdr:clientData/>
  </xdr:twoCellAnchor>
  <xdr:twoCellAnchor editAs="oneCell">
    <xdr:from>
      <xdr:col>34</xdr:col>
      <xdr:colOff>418353</xdr:colOff>
      <xdr:row>18</xdr:row>
      <xdr:rowOff>13351</xdr:rowOff>
    </xdr:from>
    <xdr:to>
      <xdr:col>40</xdr:col>
      <xdr:colOff>118532</xdr:colOff>
      <xdr:row>33</xdr:row>
      <xdr:rowOff>106830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38A215-25BF-0F4F-BDF5-3BB32D8DEE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9888" t="15693" b="16700"/>
        <a:stretch/>
      </xdr:blipFill>
      <xdr:spPr>
        <a:xfrm>
          <a:off x="23447686" y="4856284"/>
          <a:ext cx="3764181" cy="3141479"/>
        </a:xfrm>
        <a:prstGeom prst="rect">
          <a:avLst/>
        </a:prstGeom>
      </xdr:spPr>
    </xdr:pic>
    <xdr:clientData/>
  </xdr:twoCellAnchor>
  <xdr:twoCellAnchor editAs="oneCell">
    <xdr:from>
      <xdr:col>34</xdr:col>
      <xdr:colOff>404176</xdr:colOff>
      <xdr:row>35</xdr:row>
      <xdr:rowOff>184655</xdr:rowOff>
    </xdr:from>
    <xdr:to>
      <xdr:col>40</xdr:col>
      <xdr:colOff>228598</xdr:colOff>
      <xdr:row>51</xdr:row>
      <xdr:rowOff>60271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D23233-8756-2640-9D69-EEA1E130C7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0095" t="15516" b="16612"/>
        <a:stretch/>
      </xdr:blipFill>
      <xdr:spPr>
        <a:xfrm>
          <a:off x="23433509" y="8481988"/>
          <a:ext cx="3888424" cy="31268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112013</xdr:colOff>
      <xdr:row>13</xdr:row>
      <xdr:rowOff>134312</xdr:rowOff>
    </xdr:from>
    <xdr:to>
      <xdr:col>32</xdr:col>
      <xdr:colOff>517798</xdr:colOff>
      <xdr:row>45</xdr:row>
      <xdr:rowOff>127673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82A154-8808-CF4A-9823-A3EAF832D0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340081</xdr:colOff>
      <xdr:row>17</xdr:row>
      <xdr:rowOff>37379</xdr:rowOff>
    </xdr:from>
    <xdr:to>
      <xdr:col>43</xdr:col>
      <xdr:colOff>262986</xdr:colOff>
      <xdr:row>40</xdr:row>
      <xdr:rowOff>26402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A536A6-AC38-166F-0C04-F52A7FEA7A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233462</xdr:colOff>
      <xdr:row>47</xdr:row>
      <xdr:rowOff>173403</xdr:rowOff>
    </xdr:from>
    <xdr:to>
      <xdr:col>32</xdr:col>
      <xdr:colOff>643120</xdr:colOff>
      <xdr:row>79</xdr:row>
      <xdr:rowOff>185169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4F93D67-792A-7E49-AEA0-94754E4BFA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173402</xdr:colOff>
      <xdr:row>81</xdr:row>
      <xdr:rowOff>54248</xdr:rowOff>
    </xdr:from>
    <xdr:to>
      <xdr:col>32</xdr:col>
      <xdr:colOff>583060</xdr:colOff>
      <xdr:row>113</xdr:row>
      <xdr:rowOff>66014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3A5A52-16FA-E64C-A5A4-A6B4B33D0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209871</xdr:colOff>
      <xdr:row>114</xdr:row>
      <xdr:rowOff>128293</xdr:rowOff>
    </xdr:from>
    <xdr:to>
      <xdr:col>32</xdr:col>
      <xdr:colOff>619529</xdr:colOff>
      <xdr:row>146</xdr:row>
      <xdr:rowOff>140060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7237145-C9D3-9F48-AB89-049DFA6754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508000</xdr:colOff>
      <xdr:row>48</xdr:row>
      <xdr:rowOff>50800</xdr:rowOff>
    </xdr:from>
    <xdr:to>
      <xdr:col>49</xdr:col>
      <xdr:colOff>62885</xdr:colOff>
      <xdr:row>80</xdr:row>
      <xdr:rowOff>69561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10BC8C9-7B79-4641-8191-6DC78706B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33</xdr:col>
      <xdr:colOff>457200</xdr:colOff>
      <xdr:row>81</xdr:row>
      <xdr:rowOff>76200</xdr:rowOff>
    </xdr:from>
    <xdr:to>
      <xdr:col>49</xdr:col>
      <xdr:colOff>12085</xdr:colOff>
      <xdr:row>113</xdr:row>
      <xdr:rowOff>94961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C6765BD-0E79-7941-AEEF-23247B953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1106635</xdr:colOff>
      <xdr:row>14</xdr:row>
      <xdr:rowOff>59532</xdr:rowOff>
    </xdr:from>
    <xdr:to>
      <xdr:col>26</xdr:col>
      <xdr:colOff>327228</xdr:colOff>
      <xdr:row>70</xdr:row>
      <xdr:rowOff>106527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5F1718-01EB-D8CF-F635-41046BD01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6635" y="3194845"/>
          <a:ext cx="21306687" cy="111594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680516</xdr:colOff>
      <xdr:row>7</xdr:row>
      <xdr:rowOff>97080</xdr:rowOff>
    </xdr:from>
    <xdr:to>
      <xdr:col>51</xdr:col>
      <xdr:colOff>517229</xdr:colOff>
      <xdr:row>30</xdr:row>
      <xdr:rowOff>132531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070299-CD56-8344-BC22-A9DC31776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ill_mckenzie/Desktop/phd%20papers_april%2012%202023/P3%20to%20submit/P3_supp_tables_june%206.xlsx" TargetMode="External"/><Relationship Id="rId1" Type="http://schemas.openxmlformats.org/officeDocument/2006/relationships/externalLinkPath" Target="/Users/will_mckenzie/Desktop/phd%20papers_april%2012%202023/P3%20to%20submit/P3_supp_tables_june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9WM230d"/>
      <sheetName val="19WM229"/>
      <sheetName val="20WM26"/>
      <sheetName val="20WM25b"/>
      <sheetName val="20WM40_round 1_2021"/>
      <sheetName val="ref materials_2021"/>
      <sheetName val="20WM40_round 2_2022"/>
      <sheetName val="ref materials_2022"/>
      <sheetName val="KDE &amp; MDA calculations"/>
      <sheetName val="All samples U;Th vs 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R2" t="str">
            <v>MLA</v>
          </cell>
          <cell r="T2" t="str">
            <v xml:space="preserve">YPP </v>
          </cell>
        </row>
      </sheetData>
      <sheetData sheetId="9">
        <row r="3">
          <cell r="Z3" t="str">
            <v>det grains</v>
          </cell>
          <cell r="AE3" t="str">
            <v xml:space="preserve">ryx grains </v>
          </cell>
        </row>
        <row r="4">
          <cell r="AA4">
            <v>75.752020000000002</v>
          </cell>
          <cell r="AD4">
            <v>3.6729129349339251</v>
          </cell>
          <cell r="AF4">
            <v>55.86694</v>
          </cell>
          <cell r="AI4">
            <v>3.2563634914859523</v>
          </cell>
        </row>
        <row r="5">
          <cell r="AA5">
            <v>77.752920000000003</v>
          </cell>
          <cell r="AD5">
            <v>3.3890640799215621</v>
          </cell>
          <cell r="AF5">
            <v>77.732879999999994</v>
          </cell>
          <cell r="AI5">
            <v>7.2556464365908067</v>
          </cell>
        </row>
        <row r="6">
          <cell r="AA6">
            <v>78.761740000000003</v>
          </cell>
          <cell r="AD6">
            <v>0.80229961558514995</v>
          </cell>
          <cell r="AF6">
            <v>54.24</v>
          </cell>
          <cell r="AI6">
            <v>3.6678791555142554</v>
          </cell>
        </row>
        <row r="7">
          <cell r="AA7">
            <v>78.778899999999993</v>
          </cell>
          <cell r="AD7">
            <v>-8.0189909495885392E-2</v>
          </cell>
          <cell r="AF7">
            <v>58.13</v>
          </cell>
          <cell r="AI7">
            <v>2.2088584076302658</v>
          </cell>
        </row>
        <row r="8">
          <cell r="AA8">
            <v>79.663880000000006</v>
          </cell>
          <cell r="AD8">
            <v>1.8951270294941749</v>
          </cell>
          <cell r="AF8">
            <v>65.349999999999994</v>
          </cell>
          <cell r="AI8">
            <v>2.325990974135014</v>
          </cell>
        </row>
        <row r="9">
          <cell r="AA9">
            <v>79.970799999999997</v>
          </cell>
          <cell r="AD9">
            <v>4.0583076679323176</v>
          </cell>
          <cell r="AF9">
            <v>67.319999999999993</v>
          </cell>
          <cell r="AI9">
            <v>14.986489762606611</v>
          </cell>
        </row>
        <row r="10">
          <cell r="AA10">
            <v>80.678210000000007</v>
          </cell>
          <cell r="AD10">
            <v>0.97258183181100766</v>
          </cell>
          <cell r="AF10">
            <v>67.42</v>
          </cell>
          <cell r="AI10">
            <v>0.98358735521881346</v>
          </cell>
        </row>
        <row r="11">
          <cell r="AA11">
            <v>80.993309999999994</v>
          </cell>
          <cell r="AD11">
            <v>1.7796954183074589</v>
          </cell>
          <cell r="AF11">
            <v>67.55</v>
          </cell>
          <cell r="AI11">
            <v>7.5560510720962615</v>
          </cell>
        </row>
        <row r="12">
          <cell r="AA12">
            <v>81.070030000000003</v>
          </cell>
          <cell r="AD12">
            <v>3.1958483414400187</v>
          </cell>
          <cell r="AF12">
            <v>70</v>
          </cell>
          <cell r="AI12">
            <v>3.693103996786018</v>
          </cell>
        </row>
        <row r="13">
          <cell r="AA13">
            <v>81.428479999999993</v>
          </cell>
          <cell r="AD13">
            <v>2.9644271640989368</v>
          </cell>
          <cell r="AF13">
            <v>70.989999999999995</v>
          </cell>
          <cell r="AI13">
            <v>5.1252474340724952</v>
          </cell>
        </row>
        <row r="14">
          <cell r="AA14">
            <v>82.526690000000002</v>
          </cell>
          <cell r="AD14">
            <v>3.6402552119403198</v>
          </cell>
          <cell r="AF14">
            <v>72.540000000000006</v>
          </cell>
          <cell r="AI14">
            <v>3.5603113518013698</v>
          </cell>
        </row>
        <row r="15">
          <cell r="AA15">
            <v>82.579130000000006</v>
          </cell>
          <cell r="AD15">
            <v>4.1621599881163247</v>
          </cell>
          <cell r="AF15">
            <v>72.89</v>
          </cell>
          <cell r="AI15">
            <v>4.4864231268517543</v>
          </cell>
        </row>
        <row r="16">
          <cell r="AA16">
            <v>83.0017</v>
          </cell>
          <cell r="AD16">
            <v>2.211270094720029</v>
          </cell>
          <cell r="AF16">
            <v>72.91</v>
          </cell>
          <cell r="AI16">
            <v>3.0518160508031569</v>
          </cell>
        </row>
        <row r="17">
          <cell r="AA17">
            <v>83.137</v>
          </cell>
          <cell r="AD17">
            <v>1.8238545342728247</v>
          </cell>
          <cell r="AF17">
            <v>73.75</v>
          </cell>
          <cell r="AI17">
            <v>1.965871430028779</v>
          </cell>
        </row>
        <row r="18">
          <cell r="AA18">
            <v>83.472290000000001</v>
          </cell>
          <cell r="AD18">
            <v>1.8125066803133816</v>
          </cell>
          <cell r="AF18">
            <v>74.47</v>
          </cell>
          <cell r="AI18">
            <v>2.8586932759759152</v>
          </cell>
        </row>
        <row r="19">
          <cell r="AA19">
            <v>83.605810000000005</v>
          </cell>
          <cell r="AD19">
            <v>2.954753371818807</v>
          </cell>
          <cell r="AF19">
            <v>75.540000000000006</v>
          </cell>
          <cell r="AI19">
            <v>1.6462992980265394</v>
          </cell>
        </row>
        <row r="20">
          <cell r="AA20">
            <v>83.669340000000005</v>
          </cell>
          <cell r="AD20">
            <v>1.8074538812655536</v>
          </cell>
          <cell r="AF20">
            <v>76.599999999999994</v>
          </cell>
          <cell r="AI20">
            <v>3.4017282170284506</v>
          </cell>
        </row>
        <row r="21">
          <cell r="AA21">
            <v>85.106970000000004</v>
          </cell>
          <cell r="AD21">
            <v>6.824680445280273</v>
          </cell>
          <cell r="AF21">
            <v>79.88</v>
          </cell>
          <cell r="AI21">
            <v>1.9487280887876124</v>
          </cell>
        </row>
        <row r="22">
          <cell r="AA22">
            <v>85.225430000000003</v>
          </cell>
          <cell r="AD22">
            <v>3.5167624490320928</v>
          </cell>
          <cell r="AF22">
            <v>83.08</v>
          </cell>
          <cell r="AI22">
            <v>1.9420771489570539</v>
          </cell>
        </row>
        <row r="23">
          <cell r="AA23">
            <v>85.391829999999999</v>
          </cell>
          <cell r="AD23">
            <v>2.5585585030450106</v>
          </cell>
          <cell r="AF23">
            <v>69.91</v>
          </cell>
          <cell r="AI23">
            <v>5.7840641489479854</v>
          </cell>
        </row>
        <row r="24">
          <cell r="AA24">
            <v>85.739270000000005</v>
          </cell>
          <cell r="AD24">
            <v>1.4358271511697294</v>
          </cell>
          <cell r="AF24">
            <v>70.599999999999994</v>
          </cell>
          <cell r="AI24">
            <v>6.6531674169246156</v>
          </cell>
        </row>
        <row r="25">
          <cell r="AA25">
            <v>85.833510000000004</v>
          </cell>
          <cell r="AD25">
            <v>2.3062144288164093</v>
          </cell>
          <cell r="AF25">
            <v>71.33</v>
          </cell>
          <cell r="AI25">
            <v>7.9863651272703109</v>
          </cell>
        </row>
        <row r="26">
          <cell r="AA26">
            <v>86.025540000000007</v>
          </cell>
          <cell r="AD26">
            <v>8.7104768943536719</v>
          </cell>
          <cell r="AF26">
            <v>72.16</v>
          </cell>
          <cell r="AI26">
            <v>1.5098022914053819</v>
          </cell>
        </row>
        <row r="27">
          <cell r="AA27">
            <v>86.167689999999993</v>
          </cell>
          <cell r="AD27">
            <v>2.4085463088474701</v>
          </cell>
          <cell r="AF27">
            <v>72.77</v>
          </cell>
          <cell r="AI27">
            <v>5.2981318478144406</v>
          </cell>
        </row>
        <row r="28">
          <cell r="AA28">
            <v>86.910259999999994</v>
          </cell>
          <cell r="AD28">
            <v>0.57910812076383766</v>
          </cell>
          <cell r="AF28">
            <v>72.77</v>
          </cell>
          <cell r="AI28">
            <v>2.0809349291409087</v>
          </cell>
        </row>
        <row r="29">
          <cell r="AA29">
            <v>87.142910000000001</v>
          </cell>
          <cell r="AD29">
            <v>2.013557889714729</v>
          </cell>
          <cell r="AF29">
            <v>74.33</v>
          </cell>
          <cell r="AI29">
            <v>2.3956788538012854</v>
          </cell>
        </row>
        <row r="30">
          <cell r="AA30">
            <v>87.314570000000003</v>
          </cell>
          <cell r="AD30">
            <v>1.567371183991908</v>
          </cell>
          <cell r="AF30">
            <v>75.959999999999994</v>
          </cell>
          <cell r="AI30">
            <v>7.2268913189194821</v>
          </cell>
        </row>
        <row r="31">
          <cell r="AA31">
            <v>87.378420000000006</v>
          </cell>
          <cell r="AD31">
            <v>3.0880940756761635</v>
          </cell>
          <cell r="AF31">
            <v>76.760000000000005</v>
          </cell>
          <cell r="AI31">
            <v>5.3236710176498727</v>
          </cell>
        </row>
        <row r="32">
          <cell r="AA32">
            <v>87.638300000000001</v>
          </cell>
          <cell r="AD32">
            <v>5.8058533442753664</v>
          </cell>
          <cell r="AF32">
            <v>76.78</v>
          </cell>
          <cell r="AI32">
            <v>3.3191567249707257</v>
          </cell>
        </row>
        <row r="33">
          <cell r="AA33">
            <v>87.64282</v>
          </cell>
          <cell r="AD33">
            <v>3.4972246972455401</v>
          </cell>
          <cell r="AF33">
            <v>60.73</v>
          </cell>
          <cell r="AI33">
            <v>148.01359910253251</v>
          </cell>
        </row>
        <row r="34">
          <cell r="AA34">
            <v>88.838120000000004</v>
          </cell>
          <cell r="AD34">
            <v>2.7160710341676695</v>
          </cell>
          <cell r="AF34">
            <v>64.77</v>
          </cell>
          <cell r="AI34">
            <v>13.579470204529976</v>
          </cell>
        </row>
        <row r="35">
          <cell r="AA35">
            <v>90.257959999999997</v>
          </cell>
          <cell r="AD35">
            <v>5.3682624663411005</v>
          </cell>
          <cell r="AF35">
            <v>66.08</v>
          </cell>
          <cell r="AI35">
            <v>13.254928208023998</v>
          </cell>
        </row>
        <row r="36">
          <cell r="AA36">
            <v>90.286529999999999</v>
          </cell>
          <cell r="AD36">
            <v>2.440680676442053</v>
          </cell>
          <cell r="AF36">
            <v>66.099999999999994</v>
          </cell>
          <cell r="AI36">
            <v>58.423820036799171</v>
          </cell>
        </row>
        <row r="37">
          <cell r="AA37">
            <v>90.680769999999995</v>
          </cell>
          <cell r="AD37">
            <v>1.1272926926809581</v>
          </cell>
          <cell r="AF37">
            <v>67.069999999999993</v>
          </cell>
          <cell r="AI37">
            <v>5.314313106887786</v>
          </cell>
        </row>
        <row r="38">
          <cell r="AA38">
            <v>92.116200000000006</v>
          </cell>
          <cell r="AD38">
            <v>1.6543681555688303</v>
          </cell>
          <cell r="AF38">
            <v>71.03</v>
          </cell>
          <cell r="AI38">
            <v>2.9497701659363575</v>
          </cell>
        </row>
        <row r="39">
          <cell r="AA39">
            <v>92.356979999999993</v>
          </cell>
          <cell r="AD39">
            <v>1.6782161856363995</v>
          </cell>
          <cell r="AF39">
            <v>71.39</v>
          </cell>
          <cell r="AI39">
            <v>2.4425502425001571</v>
          </cell>
        </row>
        <row r="40">
          <cell r="AA40">
            <v>92.418570000000003</v>
          </cell>
          <cell r="AD40">
            <v>2.1839928157924113</v>
          </cell>
          <cell r="AF40">
            <v>72.27</v>
          </cell>
          <cell r="AI40">
            <v>2.3837324575915781</v>
          </cell>
        </row>
        <row r="41">
          <cell r="AA41">
            <v>92.696910000000003</v>
          </cell>
          <cell r="AD41">
            <v>2.6682173461128644</v>
          </cell>
          <cell r="AF41">
            <v>72.5</v>
          </cell>
          <cell r="AI41">
            <v>10.75779406172261</v>
          </cell>
        </row>
        <row r="42">
          <cell r="AA42">
            <v>92.727900000000005</v>
          </cell>
          <cell r="AD42">
            <v>2.618731375996135</v>
          </cell>
          <cell r="AF42">
            <v>76.47</v>
          </cell>
          <cell r="AI42">
            <v>111.45836284609179</v>
          </cell>
        </row>
        <row r="43">
          <cell r="AA43">
            <v>92.877409999999998</v>
          </cell>
          <cell r="AD43">
            <v>5.5344961908322894</v>
          </cell>
          <cell r="AF43">
            <v>77.34</v>
          </cell>
          <cell r="AI43">
            <v>4.2171716915337356</v>
          </cell>
        </row>
        <row r="44">
          <cell r="AA44">
            <v>95.282510000000002</v>
          </cell>
          <cell r="AD44">
            <v>2.2901338790477683</v>
          </cell>
          <cell r="AF44">
            <v>77.569999999999993</v>
          </cell>
          <cell r="AI44">
            <v>5.9581074973122199</v>
          </cell>
        </row>
        <row r="45">
          <cell r="AA45">
            <v>96.167689999999993</v>
          </cell>
          <cell r="AD45">
            <v>1.8665706856594695</v>
          </cell>
          <cell r="AF45">
            <v>80.58</v>
          </cell>
          <cell r="AI45">
            <v>20.579460525981116</v>
          </cell>
        </row>
        <row r="46">
          <cell r="AA46">
            <v>96.409059999999997</v>
          </cell>
          <cell r="AD46">
            <v>1.5264938229055218</v>
          </cell>
          <cell r="AF46">
            <v>82.28</v>
          </cell>
          <cell r="AI46">
            <v>1.7228033164105543</v>
          </cell>
        </row>
        <row r="47">
          <cell r="AA47">
            <v>96.783940000000001</v>
          </cell>
          <cell r="AD47">
            <v>4.9822751165499239</v>
          </cell>
          <cell r="AF47">
            <v>64.090119999999999</v>
          </cell>
          <cell r="AI47">
            <v>1.5634813895161599</v>
          </cell>
        </row>
        <row r="48">
          <cell r="AA48">
            <v>96.95617</v>
          </cell>
          <cell r="AD48">
            <v>2.4124898332211724</v>
          </cell>
          <cell r="AF48">
            <v>65.962040000000002</v>
          </cell>
          <cell r="AI48">
            <v>2.5143792408981809</v>
          </cell>
        </row>
        <row r="49">
          <cell r="AA49">
            <v>98.335220000000007</v>
          </cell>
          <cell r="AD49">
            <v>1.5384691413062588</v>
          </cell>
          <cell r="AF49">
            <v>66.02</v>
          </cell>
          <cell r="AI49">
            <v>2.5595111686263712</v>
          </cell>
        </row>
        <row r="50">
          <cell r="AA50">
            <v>100.35945</v>
          </cell>
          <cell r="AD50">
            <v>3.48041379482527</v>
          </cell>
          <cell r="AF50">
            <v>66.7</v>
          </cell>
          <cell r="AI50">
            <v>2.4907292889117421</v>
          </cell>
        </row>
        <row r="51">
          <cell r="AA51">
            <v>100.55192</v>
          </cell>
          <cell r="AD51">
            <v>1.382128553597322</v>
          </cell>
          <cell r="AF51">
            <v>67.47</v>
          </cell>
          <cell r="AI51">
            <v>1.6644206662162477</v>
          </cell>
        </row>
        <row r="52">
          <cell r="AA52">
            <v>103.15539</v>
          </cell>
          <cell r="AD52">
            <v>1.966010333176256</v>
          </cell>
          <cell r="AF52">
            <v>67.853440000000006</v>
          </cell>
          <cell r="AI52">
            <v>1.776620635197889</v>
          </cell>
        </row>
        <row r="53">
          <cell r="AA53">
            <v>103.63154</v>
          </cell>
          <cell r="AD53">
            <v>3.4827239445626308</v>
          </cell>
          <cell r="AF53">
            <v>68.239999999999995</v>
          </cell>
          <cell r="AI53">
            <v>3.3878946666419942</v>
          </cell>
        </row>
        <row r="54">
          <cell r="AA54">
            <v>103.67984</v>
          </cell>
          <cell r="AD54">
            <v>2.8212090534499938</v>
          </cell>
          <cell r="AF54">
            <v>68.367689999999996</v>
          </cell>
          <cell r="AI54">
            <v>1.6508064997520466</v>
          </cell>
        </row>
        <row r="55">
          <cell r="AA55">
            <v>104.81621</v>
          </cell>
          <cell r="AD55">
            <v>1.6260079382065011</v>
          </cell>
          <cell r="AF55">
            <v>68.389409999999998</v>
          </cell>
          <cell r="AI55">
            <v>3.5302635219039673</v>
          </cell>
        </row>
        <row r="56">
          <cell r="AA56">
            <v>105.62057</v>
          </cell>
          <cell r="AD56">
            <v>0.89277423316704585</v>
          </cell>
          <cell r="AF56">
            <v>68.755470000000003</v>
          </cell>
          <cell r="AI56">
            <v>1.5818645896962724</v>
          </cell>
        </row>
        <row r="57">
          <cell r="AA57">
            <v>107.48016</v>
          </cell>
          <cell r="AD57">
            <v>2.0488035664752848</v>
          </cell>
          <cell r="AF57">
            <v>69.010000000000005</v>
          </cell>
          <cell r="AI57">
            <v>4.3728384966422702</v>
          </cell>
        </row>
        <row r="58">
          <cell r="AA58">
            <v>110.36941</v>
          </cell>
          <cell r="AD58">
            <v>3.7236549823634033</v>
          </cell>
          <cell r="AF58">
            <v>69.013829999999999</v>
          </cell>
          <cell r="AI58">
            <v>1.9895524228995853</v>
          </cell>
        </row>
        <row r="59">
          <cell r="AA59">
            <v>115.61673</v>
          </cell>
          <cell r="AD59">
            <v>1.1262241933698434</v>
          </cell>
          <cell r="AF59">
            <v>69.100080000000005</v>
          </cell>
          <cell r="AI59">
            <v>2.042017170439792</v>
          </cell>
        </row>
        <row r="60">
          <cell r="AA60">
            <v>118.45753999999999</v>
          </cell>
          <cell r="AD60">
            <v>1.5805701829257823</v>
          </cell>
          <cell r="AF60">
            <v>69.399969999999996</v>
          </cell>
          <cell r="AI60">
            <v>2.7722759826098464</v>
          </cell>
        </row>
        <row r="61">
          <cell r="AA61">
            <v>121.76858</v>
          </cell>
          <cell r="AD61">
            <v>1.7322366714169244</v>
          </cell>
          <cell r="AF61">
            <v>69.44</v>
          </cell>
          <cell r="AI61">
            <v>2.6520592270149881</v>
          </cell>
        </row>
        <row r="62">
          <cell r="AA62">
            <v>122.25163000000001</v>
          </cell>
          <cell r="AD62">
            <v>1.7683617011312911</v>
          </cell>
          <cell r="AF62">
            <v>69.921840000000003</v>
          </cell>
          <cell r="AI62">
            <v>3.4830016387938501</v>
          </cell>
        </row>
        <row r="63">
          <cell r="AA63">
            <v>124.17641999999999</v>
          </cell>
          <cell r="AD63">
            <v>2.42449604720322</v>
          </cell>
          <cell r="AF63">
            <v>69.948849999999993</v>
          </cell>
          <cell r="AI63">
            <v>2.3525535943780986</v>
          </cell>
        </row>
        <row r="64">
          <cell r="AA64">
            <v>131.13685000000001</v>
          </cell>
          <cell r="AD64">
            <v>2.9355542655930478</v>
          </cell>
          <cell r="AF64">
            <v>69.956310000000002</v>
          </cell>
          <cell r="AI64">
            <v>2.9720556514326653</v>
          </cell>
        </row>
        <row r="65">
          <cell r="AA65">
            <v>131.69409999999999</v>
          </cell>
          <cell r="AD65">
            <v>3.0817947985550154</v>
          </cell>
          <cell r="AF65">
            <v>70.068740000000005</v>
          </cell>
          <cell r="AI65">
            <v>1.3904981291123888</v>
          </cell>
        </row>
        <row r="66">
          <cell r="AA66">
            <v>132.47533000000001</v>
          </cell>
          <cell r="AD66">
            <v>4.8562015777198413</v>
          </cell>
          <cell r="AF66">
            <v>70.519480000000001</v>
          </cell>
          <cell r="AI66">
            <v>2.5199436544691456</v>
          </cell>
        </row>
        <row r="67">
          <cell r="AA67">
            <v>143.36223000000001</v>
          </cell>
          <cell r="AD67">
            <v>2.0089043660969383</v>
          </cell>
          <cell r="AF67">
            <v>70.91</v>
          </cell>
          <cell r="AI67">
            <v>3.4161175829127748</v>
          </cell>
        </row>
        <row r="68">
          <cell r="AA68">
            <v>152.24381</v>
          </cell>
          <cell r="AD68">
            <v>2.7298421908982373</v>
          </cell>
          <cell r="AF68">
            <v>71.400000000000006</v>
          </cell>
          <cell r="AI68">
            <v>3.2769561617533043</v>
          </cell>
        </row>
        <row r="69">
          <cell r="AA69">
            <v>155.55027000000001</v>
          </cell>
          <cell r="AD69">
            <v>2.09959997128724</v>
          </cell>
          <cell r="AF69">
            <v>71.73</v>
          </cell>
          <cell r="AI69">
            <v>3.1271231757775038</v>
          </cell>
        </row>
        <row r="70">
          <cell r="AA70">
            <v>163.17722000000001</v>
          </cell>
          <cell r="AD70">
            <v>3.582049070874838</v>
          </cell>
          <cell r="AF70">
            <v>72.208039999999997</v>
          </cell>
          <cell r="AI70">
            <v>3.0652890310226049</v>
          </cell>
        </row>
        <row r="71">
          <cell r="AA71">
            <v>165.03361000000001</v>
          </cell>
          <cell r="AD71">
            <v>1.5737832193644086</v>
          </cell>
          <cell r="AF71">
            <v>72.215170000000001</v>
          </cell>
          <cell r="AI71">
            <v>2.7045780687342176</v>
          </cell>
        </row>
        <row r="72">
          <cell r="AA72">
            <v>166.57692</v>
          </cell>
          <cell r="AD72">
            <v>1.5812688418735719</v>
          </cell>
          <cell r="AF72">
            <v>73.652280000000005</v>
          </cell>
          <cell r="AI72">
            <v>3.6227774563572268</v>
          </cell>
        </row>
        <row r="73">
          <cell r="AA73">
            <v>166.79714000000001</v>
          </cell>
          <cell r="AD73">
            <v>2.6854787983925208</v>
          </cell>
          <cell r="AF73">
            <v>74.33</v>
          </cell>
          <cell r="AI73">
            <v>1.1082446103606194</v>
          </cell>
        </row>
        <row r="74">
          <cell r="AA74">
            <v>167.62976</v>
          </cell>
          <cell r="AD74">
            <v>1.5244647058028429</v>
          </cell>
          <cell r="AF74">
            <v>75.207049999999995</v>
          </cell>
          <cell r="AI74">
            <v>1.9474114611025326</v>
          </cell>
        </row>
        <row r="75">
          <cell r="AA75">
            <v>168.71738999999999</v>
          </cell>
          <cell r="AD75">
            <v>5.5827777059925152</v>
          </cell>
          <cell r="AF75">
            <v>76.066230000000004</v>
          </cell>
          <cell r="AI75">
            <v>2.5403869570066084</v>
          </cell>
        </row>
        <row r="76">
          <cell r="AA76">
            <v>168.81933000000001</v>
          </cell>
          <cell r="AD76">
            <v>2.2191833500433811</v>
          </cell>
          <cell r="AF76">
            <v>76.070639999999997</v>
          </cell>
          <cell r="AI76">
            <v>3.3523837538760013</v>
          </cell>
        </row>
        <row r="77">
          <cell r="AA77">
            <v>170.35533000000001</v>
          </cell>
          <cell r="AD77">
            <v>2.0851846488750421</v>
          </cell>
          <cell r="AF77">
            <v>76.712559999999996</v>
          </cell>
          <cell r="AI77">
            <v>4.7910960934195979</v>
          </cell>
        </row>
        <row r="78">
          <cell r="AA78">
            <v>170.87419</v>
          </cell>
          <cell r="AD78">
            <v>2.1804230603239008</v>
          </cell>
          <cell r="AF78">
            <v>76.734899999999996</v>
          </cell>
          <cell r="AI78">
            <v>2.8700746774003103</v>
          </cell>
        </row>
        <row r="79">
          <cell r="AA79">
            <v>171.10494</v>
          </cell>
          <cell r="AD79">
            <v>4.5541649040695606</v>
          </cell>
          <cell r="AF79">
            <v>77.63</v>
          </cell>
          <cell r="AI79">
            <v>3.9457705232701188</v>
          </cell>
        </row>
        <row r="80">
          <cell r="AA80">
            <v>171.25064</v>
          </cell>
          <cell r="AD80">
            <v>1.3958707019418111</v>
          </cell>
          <cell r="AF80">
            <v>77.87</v>
          </cell>
          <cell r="AI80">
            <v>5.4518851274941333</v>
          </cell>
        </row>
        <row r="81">
          <cell r="AA81">
            <v>171.82652999999999</v>
          </cell>
          <cell r="AD81">
            <v>1.1248568844178595</v>
          </cell>
          <cell r="AF81">
            <v>78.78</v>
          </cell>
          <cell r="AI81">
            <v>1.499397384253593</v>
          </cell>
        </row>
        <row r="82">
          <cell r="AA82">
            <v>171.93683999999999</v>
          </cell>
          <cell r="AD82">
            <v>1.700843704891341</v>
          </cell>
          <cell r="AF82">
            <v>80.395340000000004</v>
          </cell>
          <cell r="AI82">
            <v>3.1575333691130396</v>
          </cell>
        </row>
        <row r="83">
          <cell r="AA83">
            <v>173.3708</v>
          </cell>
          <cell r="AD83">
            <v>1.8481818433944475</v>
          </cell>
          <cell r="AF83">
            <v>80.843919999999997</v>
          </cell>
          <cell r="AI83">
            <v>2.8795385556986579</v>
          </cell>
        </row>
        <row r="84">
          <cell r="AA84">
            <v>173.54168000000001</v>
          </cell>
          <cell r="AD84">
            <v>2.0862187241386452</v>
          </cell>
          <cell r="AF84">
            <v>80.97</v>
          </cell>
          <cell r="AI84">
            <v>1.0052466266240483</v>
          </cell>
        </row>
        <row r="85">
          <cell r="AA85">
            <v>175.13854000000001</v>
          </cell>
          <cell r="AD85">
            <v>1.6456633830621599</v>
          </cell>
          <cell r="AF85">
            <v>83.194379999999995</v>
          </cell>
          <cell r="AI85">
            <v>3.6975054914854222</v>
          </cell>
        </row>
        <row r="86">
          <cell r="AA86">
            <v>180.67039</v>
          </cell>
          <cell r="AD86">
            <v>2.2953508419610413</v>
          </cell>
          <cell r="AF86">
            <v>83.387240000000006</v>
          </cell>
          <cell r="AI86">
            <v>2.6557199496497903</v>
          </cell>
        </row>
        <row r="87">
          <cell r="AA87">
            <v>181.28279000000001</v>
          </cell>
          <cell r="AD87">
            <v>1.7369889060858164</v>
          </cell>
          <cell r="AF87">
            <v>83.635009999999994</v>
          </cell>
          <cell r="AI87">
            <v>1.5820615659585995</v>
          </cell>
        </row>
        <row r="88">
          <cell r="AA88">
            <v>181.42645999999999</v>
          </cell>
          <cell r="AD88">
            <v>2.1849974642497192</v>
          </cell>
          <cell r="AF88">
            <v>84.108949999999993</v>
          </cell>
          <cell r="AI88">
            <v>0.91080074468309591</v>
          </cell>
        </row>
        <row r="89">
          <cell r="AA89">
            <v>181.46413999999999</v>
          </cell>
          <cell r="AD89">
            <v>2.4212152408088214</v>
          </cell>
          <cell r="AF89">
            <v>86.932910000000007</v>
          </cell>
          <cell r="AI89">
            <v>1.6324081464405402</v>
          </cell>
        </row>
        <row r="90">
          <cell r="AA90">
            <v>181.91309999999999</v>
          </cell>
          <cell r="AD90">
            <v>1.9367066324659652</v>
          </cell>
          <cell r="AF90">
            <v>87.149839999999998</v>
          </cell>
          <cell r="AI90">
            <v>1.4067243426653189</v>
          </cell>
        </row>
        <row r="91">
          <cell r="AA91">
            <v>182.22474</v>
          </cell>
          <cell r="AD91">
            <v>2.1603454089410907</v>
          </cell>
        </row>
        <row r="92">
          <cell r="AA92">
            <v>182.9716</v>
          </cell>
          <cell r="AD92">
            <v>1.4938296644864517</v>
          </cell>
        </row>
        <row r="93">
          <cell r="AA93">
            <v>183.44802000000001</v>
          </cell>
          <cell r="AD93">
            <v>0.50156472085793191</v>
          </cell>
        </row>
        <row r="94">
          <cell r="AA94">
            <v>183.45124999999999</v>
          </cell>
          <cell r="AD94">
            <v>1.7165906306177303</v>
          </cell>
        </row>
        <row r="95">
          <cell r="AA95">
            <v>183.99011999999999</v>
          </cell>
          <cell r="AD95">
            <v>2.7398747992187538</v>
          </cell>
        </row>
        <row r="96">
          <cell r="AA96">
            <v>184.09565000000001</v>
          </cell>
          <cell r="AD96">
            <v>0.96330012856804004</v>
          </cell>
        </row>
        <row r="97">
          <cell r="AA97">
            <v>185.13364000000001</v>
          </cell>
          <cell r="AD97">
            <v>2.7493409363929331</v>
          </cell>
        </row>
        <row r="98">
          <cell r="AA98">
            <v>186.3511</v>
          </cell>
          <cell r="AD98">
            <v>1.4328168878992031</v>
          </cell>
        </row>
        <row r="99">
          <cell r="AA99">
            <v>187.57942</v>
          </cell>
          <cell r="AD99">
            <v>2.306181901014166</v>
          </cell>
        </row>
        <row r="100">
          <cell r="AA100">
            <v>188.46321</v>
          </cell>
          <cell r="AD100">
            <v>1.5270242322035568</v>
          </cell>
        </row>
        <row r="101">
          <cell r="AA101">
            <v>188.61042</v>
          </cell>
          <cell r="AD101">
            <v>2.2624518800939128</v>
          </cell>
        </row>
        <row r="102">
          <cell r="AA102">
            <v>188.63007999999999</v>
          </cell>
          <cell r="AD102">
            <v>1.3802042833126129</v>
          </cell>
        </row>
        <row r="103">
          <cell r="AA103">
            <v>188.71768</v>
          </cell>
          <cell r="AD103">
            <v>3.1152465125706912</v>
          </cell>
        </row>
        <row r="104">
          <cell r="AA104">
            <v>188.78111999999999</v>
          </cell>
          <cell r="AD104">
            <v>1.2570395580237685</v>
          </cell>
        </row>
        <row r="105">
          <cell r="AA105">
            <v>189.57598999999999</v>
          </cell>
          <cell r="AD105">
            <v>1.7828944789449839</v>
          </cell>
        </row>
        <row r="106">
          <cell r="AA106">
            <v>190.58453</v>
          </cell>
          <cell r="AD106">
            <v>1.3907104595795021</v>
          </cell>
        </row>
        <row r="107">
          <cell r="AA107">
            <v>191.56755999999999</v>
          </cell>
          <cell r="AD107">
            <v>2.8241582139821699</v>
          </cell>
        </row>
        <row r="108">
          <cell r="AA108">
            <v>192.28745000000001</v>
          </cell>
          <cell r="AD108">
            <v>1.3408144380161664</v>
          </cell>
        </row>
        <row r="109">
          <cell r="AA109">
            <v>192.56343000000001</v>
          </cell>
          <cell r="AD109">
            <v>1.327609022991036</v>
          </cell>
        </row>
        <row r="110">
          <cell r="AA110">
            <v>192.68845999999999</v>
          </cell>
          <cell r="AD110">
            <v>1.8737111771767834</v>
          </cell>
        </row>
        <row r="111">
          <cell r="AA111">
            <v>193.17165</v>
          </cell>
          <cell r="AD111">
            <v>2.5131450428558892</v>
          </cell>
        </row>
        <row r="112">
          <cell r="AA112">
            <v>194.62591</v>
          </cell>
          <cell r="AD112">
            <v>2.6941903250487087</v>
          </cell>
        </row>
        <row r="113">
          <cell r="AA113">
            <v>194.76581999999999</v>
          </cell>
          <cell r="AD113">
            <v>2.0302822914907721</v>
          </cell>
        </row>
        <row r="114">
          <cell r="AA114">
            <v>195.74975000000001</v>
          </cell>
          <cell r="AD114">
            <v>2.1297406380929842</v>
          </cell>
        </row>
        <row r="115">
          <cell r="AA115">
            <v>196.11793</v>
          </cell>
          <cell r="AD115">
            <v>2.8041993543029711</v>
          </cell>
        </row>
        <row r="116">
          <cell r="AA116">
            <v>196.33770999999999</v>
          </cell>
          <cell r="AD116">
            <v>2.5741106636069042</v>
          </cell>
        </row>
        <row r="117">
          <cell r="AA117">
            <v>196.35043999999999</v>
          </cell>
          <cell r="AD117">
            <v>2.171753791961641</v>
          </cell>
        </row>
        <row r="118">
          <cell r="AA118">
            <v>197.89201</v>
          </cell>
          <cell r="AD118">
            <v>1.6370336575514965</v>
          </cell>
        </row>
        <row r="119">
          <cell r="AA119">
            <v>198.3158</v>
          </cell>
          <cell r="AD119">
            <v>2.1183583184369867</v>
          </cell>
        </row>
        <row r="120">
          <cell r="AA120">
            <v>198.54289</v>
          </cell>
          <cell r="AD120">
            <v>2.1221099733505833</v>
          </cell>
        </row>
        <row r="121">
          <cell r="AA121">
            <v>198.99921000000001</v>
          </cell>
          <cell r="AD121">
            <v>4.9665488864637588</v>
          </cell>
        </row>
        <row r="122">
          <cell r="AA122">
            <v>200.70846</v>
          </cell>
          <cell r="AD122">
            <v>2.5050581644193568</v>
          </cell>
        </row>
        <row r="123">
          <cell r="AA123">
            <v>200.77796000000001</v>
          </cell>
          <cell r="AD123">
            <v>1.6776556970109149</v>
          </cell>
        </row>
        <row r="124">
          <cell r="AA124">
            <v>202.00262000000001</v>
          </cell>
          <cell r="AD124">
            <v>3.3163404627266004</v>
          </cell>
        </row>
        <row r="125">
          <cell r="AA125">
            <v>204.08776</v>
          </cell>
          <cell r="AD125">
            <v>0.90318518065250342</v>
          </cell>
        </row>
        <row r="126">
          <cell r="AA126">
            <v>205.14706000000001</v>
          </cell>
          <cell r="AD126">
            <v>4.0842109842364325</v>
          </cell>
        </row>
        <row r="127">
          <cell r="AA127">
            <v>205.28733</v>
          </cell>
          <cell r="AD127">
            <v>2.8646567108774179</v>
          </cell>
        </row>
        <row r="128">
          <cell r="AA128">
            <v>205.45258000000001</v>
          </cell>
          <cell r="AD128">
            <v>1.5966001431588419</v>
          </cell>
        </row>
        <row r="129">
          <cell r="AA129">
            <v>205.96028000000001</v>
          </cell>
          <cell r="AD129">
            <v>0.93181462102269019</v>
          </cell>
        </row>
        <row r="130">
          <cell r="AA130">
            <v>206.62777</v>
          </cell>
          <cell r="AD130">
            <v>2.9757631617719964</v>
          </cell>
        </row>
        <row r="131">
          <cell r="AA131">
            <v>211.31881999999999</v>
          </cell>
          <cell r="AD131">
            <v>2.7896400444315095</v>
          </cell>
        </row>
        <row r="132">
          <cell r="AA132">
            <v>211.62178</v>
          </cell>
          <cell r="AD132">
            <v>3.1852937497029084</v>
          </cell>
        </row>
        <row r="133">
          <cell r="AA133">
            <v>212.47621000000001</v>
          </cell>
          <cell r="AD133">
            <v>2.267117173424511</v>
          </cell>
        </row>
        <row r="134">
          <cell r="AA134">
            <v>215.08851000000001</v>
          </cell>
          <cell r="AD134">
            <v>2.5585209319069828</v>
          </cell>
        </row>
        <row r="135">
          <cell r="AA135">
            <v>217.07590999999999</v>
          </cell>
          <cell r="AD135">
            <v>2.9932699695901204</v>
          </cell>
        </row>
        <row r="136">
          <cell r="AA136">
            <v>219.91927000000001</v>
          </cell>
          <cell r="AD136">
            <v>2.7211603796240889</v>
          </cell>
        </row>
        <row r="137">
          <cell r="AA137">
            <v>220.65056999999999</v>
          </cell>
          <cell r="AD137">
            <v>6.0296994010889398</v>
          </cell>
        </row>
        <row r="138">
          <cell r="AA138">
            <v>234.95143999999999</v>
          </cell>
          <cell r="AD138">
            <v>0.39569366436995479</v>
          </cell>
        </row>
        <row r="139">
          <cell r="AA139">
            <v>235.45962</v>
          </cell>
          <cell r="AD139">
            <v>0.78933010943858106</v>
          </cell>
        </row>
        <row r="140">
          <cell r="AA140">
            <v>237.04425000000001</v>
          </cell>
          <cell r="AD140">
            <v>3.1279353956045353</v>
          </cell>
        </row>
        <row r="141">
          <cell r="AA141">
            <v>246.30260000000001</v>
          </cell>
          <cell r="AD141">
            <v>1.3835910817953394</v>
          </cell>
        </row>
        <row r="142">
          <cell r="AA142">
            <v>266.03919000000002</v>
          </cell>
          <cell r="AD142">
            <v>4.6146964335741147</v>
          </cell>
        </row>
        <row r="143">
          <cell r="AA143">
            <v>302.65825999999998</v>
          </cell>
          <cell r="AD143">
            <v>1.6017549038020813</v>
          </cell>
        </row>
        <row r="144">
          <cell r="AA144">
            <v>305.62779999999998</v>
          </cell>
          <cell r="AD144">
            <v>7.3525396068571771</v>
          </cell>
        </row>
        <row r="145">
          <cell r="AA145">
            <v>315.41957000000002</v>
          </cell>
          <cell r="AD145">
            <v>0.97290898445151974</v>
          </cell>
        </row>
        <row r="146">
          <cell r="AA146">
            <v>326.04527999999999</v>
          </cell>
          <cell r="AD146">
            <v>3.4522147161682835</v>
          </cell>
        </row>
        <row r="147">
          <cell r="AA147">
            <v>328.31036999999998</v>
          </cell>
          <cell r="AD147">
            <v>2.1284425183731077</v>
          </cell>
        </row>
        <row r="148">
          <cell r="AA148">
            <v>356.91849999999999</v>
          </cell>
          <cell r="AD148">
            <v>1.7408327884001189</v>
          </cell>
        </row>
        <row r="149">
          <cell r="AA149">
            <v>358.40037000000001</v>
          </cell>
          <cell r="AD149">
            <v>1.3174204743182898</v>
          </cell>
        </row>
        <row r="150">
          <cell r="AA150">
            <v>367.28935000000001</v>
          </cell>
          <cell r="AD150">
            <v>2.6795837146534742</v>
          </cell>
        </row>
        <row r="151">
          <cell r="AA151">
            <v>367.38612999999998</v>
          </cell>
          <cell r="AD151">
            <v>2.328480870394444</v>
          </cell>
        </row>
        <row r="152">
          <cell r="AA152">
            <v>368.15303</v>
          </cell>
          <cell r="AD152">
            <v>2.2108590999080779</v>
          </cell>
        </row>
        <row r="153">
          <cell r="AA153">
            <v>369.06227000000001</v>
          </cell>
          <cell r="AD153">
            <v>2.354459133640018</v>
          </cell>
        </row>
        <row r="154">
          <cell r="AA154">
            <v>424.27688000000001</v>
          </cell>
          <cell r="AD154">
            <v>2.448835676904539</v>
          </cell>
        </row>
        <row r="155">
          <cell r="AA155">
            <v>428.15154000000001</v>
          </cell>
          <cell r="AD155">
            <v>1.0841242800454425</v>
          </cell>
        </row>
        <row r="156">
          <cell r="AA156">
            <v>433.18639999999999</v>
          </cell>
          <cell r="AD156">
            <v>3.4756372627113388</v>
          </cell>
        </row>
        <row r="157">
          <cell r="AA157">
            <v>536.24365</v>
          </cell>
          <cell r="AD157">
            <v>0.86792280777385467</v>
          </cell>
        </row>
        <row r="158">
          <cell r="AA158">
            <v>592.75121999999999</v>
          </cell>
          <cell r="AD158">
            <v>0.98567435303420881</v>
          </cell>
        </row>
        <row r="159">
          <cell r="AA159">
            <v>632.09329000000002</v>
          </cell>
          <cell r="AD159">
            <v>1.0456627917112875</v>
          </cell>
        </row>
        <row r="160">
          <cell r="AA160">
            <v>658.67190000000005</v>
          </cell>
          <cell r="AD160">
            <v>1.9632637889147186</v>
          </cell>
        </row>
        <row r="161">
          <cell r="AA161">
            <v>840.09790999999996</v>
          </cell>
          <cell r="AD161">
            <v>2.9483287563322449</v>
          </cell>
        </row>
        <row r="162">
          <cell r="AA162">
            <v>849.90453000000002</v>
          </cell>
          <cell r="AD162">
            <v>1.5860469240681478</v>
          </cell>
        </row>
        <row r="163">
          <cell r="AA163">
            <v>1057.1611600000001</v>
          </cell>
          <cell r="AD163">
            <v>3.6856720757457562</v>
          </cell>
        </row>
        <row r="164">
          <cell r="AA164">
            <v>1230.5499</v>
          </cell>
          <cell r="AD164">
            <v>2.5439489301243619</v>
          </cell>
        </row>
        <row r="165">
          <cell r="AA165">
            <v>1393.24026</v>
          </cell>
          <cell r="AD165">
            <v>0.81176322493529685</v>
          </cell>
        </row>
        <row r="166">
          <cell r="AA166">
            <v>1470.7662700000001</v>
          </cell>
          <cell r="AD166">
            <v>2.0241054429762828</v>
          </cell>
        </row>
        <row r="167">
          <cell r="AA167">
            <v>1825.3744999999999</v>
          </cell>
          <cell r="AD167">
            <v>4.4645915278305317</v>
          </cell>
        </row>
        <row r="168">
          <cell r="AA168">
            <v>1869.5306700000001</v>
          </cell>
          <cell r="AD168">
            <v>1.7731542598993781</v>
          </cell>
        </row>
        <row r="169">
          <cell r="AA169">
            <v>2289.2736399999999</v>
          </cell>
          <cell r="AD169">
            <v>1.1403330991350704</v>
          </cell>
        </row>
        <row r="170">
          <cell r="AA170">
            <v>2487.82798</v>
          </cell>
          <cell r="AD170">
            <v>1.0362650575331733</v>
          </cell>
        </row>
        <row r="171">
          <cell r="AA171">
            <v>2590.10797</v>
          </cell>
          <cell r="AD171">
            <v>2.2878075755847802</v>
          </cell>
        </row>
        <row r="172">
          <cell r="AA172">
            <v>73.88</v>
          </cell>
          <cell r="AD172">
            <v>2.6513677003845468</v>
          </cell>
        </row>
        <row r="173">
          <cell r="AA173">
            <v>74.12</v>
          </cell>
          <cell r="AD173">
            <v>3.2365315612022529</v>
          </cell>
        </row>
        <row r="174">
          <cell r="AA174">
            <v>74.39</v>
          </cell>
          <cell r="AD174">
            <v>2.0736038564066632</v>
          </cell>
        </row>
        <row r="175">
          <cell r="AA175">
            <v>75.17</v>
          </cell>
          <cell r="AD175">
            <v>31.068862550658395</v>
          </cell>
        </row>
        <row r="176">
          <cell r="AA176">
            <v>75.349999999999994</v>
          </cell>
          <cell r="AD176">
            <v>2.1159578899400855</v>
          </cell>
        </row>
        <row r="177">
          <cell r="AA177">
            <v>75.52</v>
          </cell>
          <cell r="AD177">
            <v>2.8174345725510346</v>
          </cell>
        </row>
        <row r="178">
          <cell r="AA178">
            <v>76.790000000000006</v>
          </cell>
          <cell r="AD178">
            <v>2.2073057736796415</v>
          </cell>
        </row>
        <row r="179">
          <cell r="AA179">
            <v>78.59</v>
          </cell>
          <cell r="AD179">
            <v>5.6150696649825251</v>
          </cell>
        </row>
        <row r="180">
          <cell r="AA180">
            <v>80.31</v>
          </cell>
          <cell r="AD180">
            <v>3.0749061435695841</v>
          </cell>
        </row>
        <row r="181">
          <cell r="AA181">
            <v>80.33</v>
          </cell>
          <cell r="AD181">
            <v>2.3339640616980328</v>
          </cell>
        </row>
        <row r="182">
          <cell r="AA182">
            <v>80.599999999999994</v>
          </cell>
          <cell r="AD182">
            <v>0.87132836924853274</v>
          </cell>
        </row>
        <row r="183">
          <cell r="AA183">
            <v>84.42</v>
          </cell>
          <cell r="AD183">
            <v>3.9521450451214446</v>
          </cell>
        </row>
        <row r="184">
          <cell r="AA184">
            <v>84.53</v>
          </cell>
          <cell r="AD184">
            <v>2.775446307421813</v>
          </cell>
        </row>
        <row r="185">
          <cell r="AA185">
            <v>91.72</v>
          </cell>
          <cell r="AD185">
            <v>0.89453223440758134</v>
          </cell>
        </row>
        <row r="186">
          <cell r="AA186">
            <v>94.08</v>
          </cell>
          <cell r="AD186">
            <v>2.1652652425057255</v>
          </cell>
        </row>
        <row r="187">
          <cell r="AA187">
            <v>94.3</v>
          </cell>
          <cell r="AD187">
            <v>4.2708958291592989</v>
          </cell>
        </row>
        <row r="188">
          <cell r="AA188">
            <v>96.25</v>
          </cell>
          <cell r="AD188">
            <v>4.0938384018072593</v>
          </cell>
        </row>
        <row r="189">
          <cell r="AA189">
            <v>96.36</v>
          </cell>
          <cell r="AD189">
            <v>1.5320990804716954</v>
          </cell>
        </row>
        <row r="190">
          <cell r="AA190">
            <v>96.43</v>
          </cell>
          <cell r="AD190">
            <v>2.5280510120404704</v>
          </cell>
        </row>
        <row r="191">
          <cell r="AA191">
            <v>97.83</v>
          </cell>
          <cell r="AD191">
            <v>1.4312541246877757</v>
          </cell>
        </row>
        <row r="192">
          <cell r="AA192">
            <v>98.88</v>
          </cell>
          <cell r="AD192">
            <v>6.4077878614900534</v>
          </cell>
        </row>
        <row r="193">
          <cell r="AA193">
            <v>101.4</v>
          </cell>
          <cell r="AD193">
            <v>3.3247378844061615</v>
          </cell>
        </row>
        <row r="194">
          <cell r="AA194">
            <v>104.23</v>
          </cell>
          <cell r="AD194">
            <v>11.158052534774045</v>
          </cell>
        </row>
        <row r="195">
          <cell r="AA195">
            <v>106.47</v>
          </cell>
          <cell r="AD195">
            <v>1.2868306159991654</v>
          </cell>
        </row>
        <row r="196">
          <cell r="AA196">
            <v>106.5</v>
          </cell>
          <cell r="AD196">
            <v>1.5591617575285002</v>
          </cell>
        </row>
        <row r="197">
          <cell r="AA197">
            <v>107.29</v>
          </cell>
          <cell r="AD197">
            <v>2.9379494459489024</v>
          </cell>
        </row>
        <row r="198">
          <cell r="AA198">
            <v>107.59</v>
          </cell>
          <cell r="AD198">
            <v>2.336977909664518</v>
          </cell>
        </row>
        <row r="199">
          <cell r="AA199">
            <v>107.95</v>
          </cell>
          <cell r="AD199">
            <v>4.8525165140924287</v>
          </cell>
        </row>
        <row r="200">
          <cell r="AA200">
            <v>108.17</v>
          </cell>
          <cell r="AD200">
            <v>3.2457255844575887</v>
          </cell>
        </row>
        <row r="201">
          <cell r="AA201">
            <v>108.99</v>
          </cell>
          <cell r="AD201">
            <v>6.4673435086035758</v>
          </cell>
        </row>
        <row r="202">
          <cell r="AA202">
            <v>109.07</v>
          </cell>
          <cell r="AD202">
            <v>1.5081188310710412</v>
          </cell>
        </row>
        <row r="203">
          <cell r="AA203">
            <v>109.18</v>
          </cell>
          <cell r="AD203">
            <v>1.3333987875742161</v>
          </cell>
        </row>
        <row r="204">
          <cell r="AA204">
            <v>109.4</v>
          </cell>
          <cell r="AD204">
            <v>3.4198962338351739</v>
          </cell>
        </row>
        <row r="205">
          <cell r="AA205">
            <v>109.84</v>
          </cell>
          <cell r="AD205">
            <v>0.86433931839557232</v>
          </cell>
        </row>
        <row r="206">
          <cell r="AA206">
            <v>111.91</v>
          </cell>
          <cell r="AD206">
            <v>1.2036976874774012</v>
          </cell>
        </row>
        <row r="207">
          <cell r="AA207">
            <v>112.03</v>
          </cell>
          <cell r="AD207">
            <v>4.758226898442854</v>
          </cell>
        </row>
        <row r="208">
          <cell r="AA208">
            <v>116.95</v>
          </cell>
          <cell r="AD208">
            <v>3.2657748651792482</v>
          </cell>
        </row>
        <row r="209">
          <cell r="AA209">
            <v>117.9</v>
          </cell>
          <cell r="AD209">
            <v>1.88620909475012</v>
          </cell>
        </row>
        <row r="210">
          <cell r="AA210">
            <v>118.74</v>
          </cell>
          <cell r="AD210">
            <v>2.3076796341596895</v>
          </cell>
        </row>
        <row r="211">
          <cell r="AA211">
            <v>119.67</v>
          </cell>
          <cell r="AD211">
            <v>2.0679752541437582</v>
          </cell>
        </row>
        <row r="212">
          <cell r="AA212">
            <v>122.01</v>
          </cell>
          <cell r="AD212">
            <v>1.8078221435045452</v>
          </cell>
        </row>
        <row r="213">
          <cell r="AA213">
            <v>122.36</v>
          </cell>
          <cell r="AD213">
            <v>2.4044526036623823</v>
          </cell>
        </row>
        <row r="214">
          <cell r="AA214">
            <v>123.81</v>
          </cell>
          <cell r="AD214">
            <v>6.0814507755877774</v>
          </cell>
        </row>
        <row r="215">
          <cell r="AA215">
            <v>124.87</v>
          </cell>
          <cell r="AD215">
            <v>7.5225502085274796</v>
          </cell>
        </row>
        <row r="216">
          <cell r="AA216">
            <v>125.83</v>
          </cell>
          <cell r="AD216">
            <v>0.48965657944271379</v>
          </cell>
        </row>
        <row r="217">
          <cell r="AA217">
            <v>129.87</v>
          </cell>
          <cell r="AD217">
            <v>1.3189343070846298</v>
          </cell>
        </row>
        <row r="218">
          <cell r="AA218">
            <v>133.88999999999999</v>
          </cell>
          <cell r="AD218">
            <v>5.1846238676161498</v>
          </cell>
        </row>
        <row r="219">
          <cell r="AA219">
            <v>135.79</v>
          </cell>
          <cell r="AD219">
            <v>2.1984357488065251</v>
          </cell>
        </row>
        <row r="220">
          <cell r="AA220">
            <v>143.13</v>
          </cell>
          <cell r="AD220">
            <v>3.0609505518901141</v>
          </cell>
        </row>
        <row r="221">
          <cell r="AA221">
            <v>143.79</v>
          </cell>
          <cell r="AD221">
            <v>3.960586638549243</v>
          </cell>
        </row>
        <row r="222">
          <cell r="AA222">
            <v>145.04</v>
          </cell>
          <cell r="AD222">
            <v>1.2657204272674711</v>
          </cell>
        </row>
        <row r="223">
          <cell r="AA223">
            <v>145.16999999999999</v>
          </cell>
          <cell r="AD223">
            <v>1.5536302655344654</v>
          </cell>
        </row>
        <row r="224">
          <cell r="AA224">
            <v>152.93</v>
          </cell>
          <cell r="AD224">
            <v>2.8182684492542562</v>
          </cell>
        </row>
        <row r="225">
          <cell r="AA225">
            <v>181.47</v>
          </cell>
          <cell r="AD225">
            <v>2.3351208796547955</v>
          </cell>
        </row>
        <row r="226">
          <cell r="AA226">
            <v>185.6</v>
          </cell>
          <cell r="AD226">
            <v>2.3111989343883983</v>
          </cell>
        </row>
        <row r="227">
          <cell r="AA227">
            <v>186.07</v>
          </cell>
          <cell r="AD227">
            <v>4.7172160586947243</v>
          </cell>
        </row>
        <row r="228">
          <cell r="AA228">
            <v>191.18</v>
          </cell>
          <cell r="AD228">
            <v>1.8765683454502624</v>
          </cell>
        </row>
        <row r="229">
          <cell r="AA229">
            <v>195.37</v>
          </cell>
          <cell r="AD229">
            <v>5.302780007802733</v>
          </cell>
        </row>
        <row r="230">
          <cell r="AA230">
            <v>196.88</v>
          </cell>
          <cell r="AD230">
            <v>1.2139752925712413</v>
          </cell>
        </row>
        <row r="231">
          <cell r="AA231">
            <v>197.05</v>
          </cell>
          <cell r="AD231">
            <v>3.161937563723872</v>
          </cell>
        </row>
        <row r="232">
          <cell r="AA232">
            <v>197.15</v>
          </cell>
          <cell r="AD232">
            <v>0.88646382533124168</v>
          </cell>
        </row>
        <row r="233">
          <cell r="AA233">
            <v>197.27</v>
          </cell>
          <cell r="AD233">
            <v>1.7943654947016341</v>
          </cell>
        </row>
        <row r="234">
          <cell r="AA234">
            <v>197.76</v>
          </cell>
          <cell r="AD234">
            <v>28.884769962240245</v>
          </cell>
        </row>
        <row r="235">
          <cell r="AA235">
            <v>199.27</v>
          </cell>
          <cell r="AD235">
            <v>2.104414878333706</v>
          </cell>
        </row>
        <row r="236">
          <cell r="AA236">
            <v>200.22</v>
          </cell>
          <cell r="AD236">
            <v>1.33068672433364</v>
          </cell>
        </row>
        <row r="237">
          <cell r="AA237">
            <v>200.45</v>
          </cell>
          <cell r="AD237">
            <v>2.0369868107473206</v>
          </cell>
        </row>
        <row r="238">
          <cell r="AA238">
            <v>200.75</v>
          </cell>
          <cell r="AD238">
            <v>3.2402361825458588</v>
          </cell>
        </row>
        <row r="239">
          <cell r="AA239">
            <v>202.26</v>
          </cell>
          <cell r="AD239">
            <v>3.1305370340396297</v>
          </cell>
        </row>
        <row r="240">
          <cell r="AA240">
            <v>233.67</v>
          </cell>
          <cell r="AD240">
            <v>3.123735493451306</v>
          </cell>
        </row>
        <row r="241">
          <cell r="AA241">
            <v>256.14999999999998</v>
          </cell>
          <cell r="AD241">
            <v>2.255504771389373</v>
          </cell>
        </row>
        <row r="242">
          <cell r="AA242">
            <v>275.93</v>
          </cell>
          <cell r="AD242">
            <v>1.9065621972960416</v>
          </cell>
        </row>
        <row r="243">
          <cell r="AA243">
            <v>337.48</v>
          </cell>
          <cell r="AD243">
            <v>1.9688504728145706</v>
          </cell>
        </row>
        <row r="244">
          <cell r="AA244">
            <v>354.52</v>
          </cell>
          <cell r="AD244">
            <v>1.7924098598187124</v>
          </cell>
        </row>
        <row r="245">
          <cell r="AA245">
            <v>401.63</v>
          </cell>
          <cell r="AD245">
            <v>1.7127076306965199</v>
          </cell>
        </row>
        <row r="246">
          <cell r="AA246">
            <v>407.8</v>
          </cell>
          <cell r="AD246">
            <v>3.0293029958684543</v>
          </cell>
        </row>
        <row r="247">
          <cell r="AA247">
            <v>440.3</v>
          </cell>
          <cell r="AD247">
            <v>-28.071985368752706</v>
          </cell>
        </row>
        <row r="248">
          <cell r="AA248">
            <v>450.34</v>
          </cell>
          <cell r="AD248">
            <v>2.1712964329448972</v>
          </cell>
        </row>
        <row r="249">
          <cell r="AA249">
            <v>465.13</v>
          </cell>
          <cell r="AD249">
            <v>1.5141450354530224</v>
          </cell>
        </row>
        <row r="250">
          <cell r="AA250">
            <v>602.1</v>
          </cell>
          <cell r="AD250">
            <v>6.1047483956680439</v>
          </cell>
        </row>
        <row r="251">
          <cell r="AA251">
            <v>1139.5999999999999</v>
          </cell>
          <cell r="AD251">
            <v>1.1463407643914187</v>
          </cell>
        </row>
        <row r="252">
          <cell r="AA252">
            <v>1405.4</v>
          </cell>
          <cell r="AD252">
            <v>2.5115357611471807</v>
          </cell>
        </row>
        <row r="253">
          <cell r="AA253">
            <v>1436.7</v>
          </cell>
          <cell r="AD253">
            <v>1.815495244131627</v>
          </cell>
        </row>
        <row r="254">
          <cell r="AA254">
            <v>1565.6</v>
          </cell>
          <cell r="AD254">
            <v>2.4953058402666661</v>
          </cell>
        </row>
        <row r="255">
          <cell r="AA255">
            <v>1838.4</v>
          </cell>
          <cell r="AD255">
            <v>5.8081655759708912</v>
          </cell>
        </row>
        <row r="256">
          <cell r="AA256">
            <v>71.8</v>
          </cell>
          <cell r="AD256">
            <v>2.6755007542153981</v>
          </cell>
        </row>
        <row r="257">
          <cell r="AA257">
            <v>72.94</v>
          </cell>
          <cell r="AD257">
            <v>3.5902686735953471</v>
          </cell>
        </row>
        <row r="258">
          <cell r="AA258">
            <v>74.290000000000006</v>
          </cell>
          <cell r="AD258">
            <v>5.896357045871178</v>
          </cell>
        </row>
        <row r="259">
          <cell r="AA259">
            <v>74.91</v>
          </cell>
          <cell r="AD259">
            <v>3.7572822709723486</v>
          </cell>
        </row>
        <row r="260">
          <cell r="AA260">
            <v>74.95</v>
          </cell>
          <cell r="AD260">
            <v>5.6621086655231512</v>
          </cell>
        </row>
        <row r="261">
          <cell r="AA261">
            <v>75.239999999999995</v>
          </cell>
          <cell r="AD261">
            <v>2.9925433255857139</v>
          </cell>
        </row>
        <row r="262">
          <cell r="AA262">
            <v>75.5</v>
          </cell>
          <cell r="AD262">
            <v>8.2874157694400648</v>
          </cell>
        </row>
        <row r="263">
          <cell r="AA263">
            <v>75.58</v>
          </cell>
          <cell r="AD263">
            <v>4.8339020846033192</v>
          </cell>
        </row>
        <row r="264">
          <cell r="AA264">
            <v>75.989999999999995</v>
          </cell>
          <cell r="AD264">
            <v>3.7975447588628866</v>
          </cell>
        </row>
        <row r="265">
          <cell r="AA265">
            <v>76.569999999999993</v>
          </cell>
          <cell r="AD265">
            <v>3.1342048825134823</v>
          </cell>
        </row>
        <row r="266">
          <cell r="AA266">
            <v>76.760000000000005</v>
          </cell>
          <cell r="AD266">
            <v>6.2778605235257521</v>
          </cell>
        </row>
        <row r="267">
          <cell r="AA267">
            <v>77.27</v>
          </cell>
          <cell r="AD267">
            <v>3.0904093124327101</v>
          </cell>
        </row>
        <row r="268">
          <cell r="AA268">
            <v>77.709999999999994</v>
          </cell>
          <cell r="AD268">
            <v>3.2785850849297606</v>
          </cell>
        </row>
        <row r="269">
          <cell r="AA269">
            <v>78.34</v>
          </cell>
          <cell r="AD269">
            <v>1.7721883072499447</v>
          </cell>
        </row>
        <row r="270">
          <cell r="AA270">
            <v>78.739999999999995</v>
          </cell>
          <cell r="AD270">
            <v>2.233809485462146</v>
          </cell>
        </row>
        <row r="271">
          <cell r="AA271">
            <v>79.42</v>
          </cell>
          <cell r="AD271">
            <v>4.8674210947367724</v>
          </cell>
        </row>
        <row r="272">
          <cell r="AA272">
            <v>79.72</v>
          </cell>
          <cell r="AD272">
            <v>3.0085566564886093</v>
          </cell>
        </row>
        <row r="273">
          <cell r="AA273">
            <v>79.91</v>
          </cell>
          <cell r="AD273">
            <v>4.4738257474057477</v>
          </cell>
        </row>
        <row r="274">
          <cell r="AA274">
            <v>79.959999999999994</v>
          </cell>
          <cell r="AD274">
            <v>4.8459444129852782</v>
          </cell>
        </row>
        <row r="275">
          <cell r="AA275">
            <v>80.23</v>
          </cell>
          <cell r="AD275">
            <v>2.9456577683882235</v>
          </cell>
        </row>
        <row r="276">
          <cell r="AA276">
            <v>80.52</v>
          </cell>
          <cell r="AD276">
            <v>2.1498459416833673</v>
          </cell>
        </row>
        <row r="277">
          <cell r="AA277">
            <v>81.34</v>
          </cell>
          <cell r="AD277">
            <v>1.6586312673548655</v>
          </cell>
        </row>
        <row r="278">
          <cell r="AA278">
            <v>81.36</v>
          </cell>
          <cell r="AD278">
            <v>2.0238417487900637</v>
          </cell>
        </row>
        <row r="279">
          <cell r="AA279">
            <v>83.21</v>
          </cell>
          <cell r="AD279">
            <v>1.9842320324520881</v>
          </cell>
        </row>
        <row r="280">
          <cell r="AA280">
            <v>83.91</v>
          </cell>
          <cell r="AD280">
            <v>1.352317857608363</v>
          </cell>
        </row>
        <row r="281">
          <cell r="AA281">
            <v>84.72</v>
          </cell>
          <cell r="AD281">
            <v>27.159814083891437</v>
          </cell>
        </row>
        <row r="282">
          <cell r="AA282">
            <v>84.81</v>
          </cell>
          <cell r="AD282">
            <v>2.1879978505105568</v>
          </cell>
        </row>
        <row r="283">
          <cell r="AA283">
            <v>85.93</v>
          </cell>
          <cell r="AD283">
            <v>2.2151469340052237</v>
          </cell>
        </row>
        <row r="284">
          <cell r="AA284">
            <v>86.16</v>
          </cell>
          <cell r="AD284">
            <v>2.3195445290617389</v>
          </cell>
        </row>
        <row r="285">
          <cell r="AA285">
            <v>87.99</v>
          </cell>
          <cell r="AD285">
            <v>6.8664254591292764</v>
          </cell>
        </row>
        <row r="286">
          <cell r="AA286">
            <v>94.1</v>
          </cell>
          <cell r="AD286">
            <v>4.0271772248274571</v>
          </cell>
        </row>
        <row r="287">
          <cell r="AA287">
            <v>98.45</v>
          </cell>
          <cell r="AD287">
            <v>0.90144666031207177</v>
          </cell>
        </row>
        <row r="288">
          <cell r="AA288">
            <v>99.01</v>
          </cell>
          <cell r="AD288">
            <v>1.2651761234181731</v>
          </cell>
        </row>
        <row r="289">
          <cell r="AA289">
            <v>99.85</v>
          </cell>
          <cell r="AD289">
            <v>2.9914747016843095</v>
          </cell>
        </row>
        <row r="290">
          <cell r="AA290">
            <v>100.11</v>
          </cell>
          <cell r="AD290">
            <v>5.4603179223794758</v>
          </cell>
        </row>
        <row r="291">
          <cell r="AA291">
            <v>101.53</v>
          </cell>
          <cell r="AD291">
            <v>1.2744551606894789</v>
          </cell>
        </row>
        <row r="292">
          <cell r="AA292">
            <v>104.45</v>
          </cell>
          <cell r="AD292">
            <v>1.900675915264936</v>
          </cell>
        </row>
        <row r="293">
          <cell r="AA293">
            <v>105.7</v>
          </cell>
          <cell r="AD293">
            <v>1.946046312937791</v>
          </cell>
        </row>
        <row r="294">
          <cell r="AA294">
            <v>106.1</v>
          </cell>
          <cell r="AD294">
            <v>6.6827121192365837</v>
          </cell>
        </row>
        <row r="295">
          <cell r="AA295">
            <v>109.7</v>
          </cell>
          <cell r="AD295">
            <v>1.6966522993233004</v>
          </cell>
        </row>
        <row r="296">
          <cell r="AA296">
            <v>113.83</v>
          </cell>
          <cell r="AD296">
            <v>2.5069244511038811</v>
          </cell>
        </row>
        <row r="297">
          <cell r="AA297">
            <v>114.27</v>
          </cell>
          <cell r="AD297">
            <v>5.8158992827293075</v>
          </cell>
        </row>
        <row r="298">
          <cell r="AA298">
            <v>117.84</v>
          </cell>
          <cell r="AD298">
            <v>0.95629989476286059</v>
          </cell>
        </row>
        <row r="299">
          <cell r="AA299">
            <v>119.06</v>
          </cell>
          <cell r="AD299">
            <v>2.0530137469670895</v>
          </cell>
        </row>
        <row r="300">
          <cell r="AA300">
            <v>119.53</v>
          </cell>
          <cell r="AD300">
            <v>4.9640908394730312</v>
          </cell>
        </row>
        <row r="301">
          <cell r="AA301">
            <v>124.88</v>
          </cell>
          <cell r="AD301">
            <v>4.5545168541498207</v>
          </cell>
        </row>
        <row r="302">
          <cell r="AA302">
            <v>125.97</v>
          </cell>
          <cell r="AD302">
            <v>0.89183890748638384</v>
          </cell>
        </row>
        <row r="303">
          <cell r="AA303">
            <v>126.58</v>
          </cell>
          <cell r="AD303">
            <v>3.4545023540839481</v>
          </cell>
        </row>
        <row r="304">
          <cell r="AA304">
            <v>127.04</v>
          </cell>
          <cell r="AD304">
            <v>2.5251715871311684</v>
          </cell>
        </row>
        <row r="305">
          <cell r="AA305">
            <v>127.87</v>
          </cell>
          <cell r="AD305">
            <v>3.5705072488488101</v>
          </cell>
        </row>
        <row r="306">
          <cell r="AA306">
            <v>130.74</v>
          </cell>
          <cell r="AD306">
            <v>2.7067719753583472</v>
          </cell>
        </row>
        <row r="307">
          <cell r="AA307">
            <v>131.03</v>
          </cell>
          <cell r="AD307">
            <v>0.93443474532889814</v>
          </cell>
        </row>
        <row r="308">
          <cell r="AA308">
            <v>133.03</v>
          </cell>
          <cell r="AD308">
            <v>1.4087952885091199</v>
          </cell>
        </row>
        <row r="309">
          <cell r="AA309">
            <v>137.25</v>
          </cell>
          <cell r="AD309">
            <v>2.3285115738064119</v>
          </cell>
        </row>
        <row r="310">
          <cell r="AA310">
            <v>140.02000000000001</v>
          </cell>
          <cell r="AD310">
            <v>2.4879868914233096</v>
          </cell>
        </row>
        <row r="311">
          <cell r="AA311">
            <v>142.84</v>
          </cell>
          <cell r="AD311">
            <v>3.311521735288292</v>
          </cell>
        </row>
        <row r="312">
          <cell r="AA312">
            <v>152.05000000000001</v>
          </cell>
          <cell r="AD312">
            <v>1.5308290562028835</v>
          </cell>
        </row>
        <row r="313">
          <cell r="AA313">
            <v>157.56</v>
          </cell>
          <cell r="AD313">
            <v>1.5858281847819591</v>
          </cell>
        </row>
        <row r="314">
          <cell r="AA314">
            <v>159.52000000000001</v>
          </cell>
          <cell r="AD314">
            <v>1.9805734069329572</v>
          </cell>
        </row>
        <row r="315">
          <cell r="AA315">
            <v>163.11000000000001</v>
          </cell>
          <cell r="AD315">
            <v>2.4469021876298327</v>
          </cell>
        </row>
        <row r="316">
          <cell r="AA316">
            <v>169.97</v>
          </cell>
          <cell r="AD316">
            <v>1.3906582045634248</v>
          </cell>
        </row>
        <row r="317">
          <cell r="AA317">
            <v>173.71</v>
          </cell>
          <cell r="AD317">
            <v>3.0598175301743318</v>
          </cell>
        </row>
        <row r="318">
          <cell r="AA318">
            <v>189.47</v>
          </cell>
          <cell r="AD318">
            <v>2.1245633105680066</v>
          </cell>
        </row>
        <row r="319">
          <cell r="AA319">
            <v>190.82</v>
          </cell>
          <cell r="AD319">
            <v>3.9785982398117996</v>
          </cell>
        </row>
        <row r="320">
          <cell r="AA320">
            <v>193.28</v>
          </cell>
          <cell r="AD320">
            <v>2.3134845179811641</v>
          </cell>
        </row>
        <row r="321">
          <cell r="AA321">
            <v>195.18</v>
          </cell>
          <cell r="AD321">
            <v>1.7186624785806075</v>
          </cell>
        </row>
        <row r="322">
          <cell r="AA322">
            <v>197.28</v>
          </cell>
          <cell r="AD322">
            <v>2.0131705262332908</v>
          </cell>
        </row>
        <row r="323">
          <cell r="AA323">
            <v>206.68</v>
          </cell>
          <cell r="AD323">
            <v>3.6154433410172242</v>
          </cell>
        </row>
        <row r="324">
          <cell r="AA324">
            <v>211.1</v>
          </cell>
          <cell r="AD324">
            <v>2.1386500259213719</v>
          </cell>
        </row>
        <row r="325">
          <cell r="AA325">
            <v>271.08</v>
          </cell>
          <cell r="AD325">
            <v>1.9813111271841313</v>
          </cell>
        </row>
        <row r="326">
          <cell r="AA326">
            <v>275.48</v>
          </cell>
          <cell r="AD326">
            <v>4.1493551341015626</v>
          </cell>
        </row>
        <row r="327">
          <cell r="AA327">
            <v>302.61</v>
          </cell>
          <cell r="AD327">
            <v>2.5713951545277967</v>
          </cell>
        </row>
        <row r="328">
          <cell r="AA328">
            <v>340.83</v>
          </cell>
          <cell r="AD328">
            <v>2.1545416390215659</v>
          </cell>
        </row>
        <row r="329">
          <cell r="AA329">
            <v>368.16</v>
          </cell>
          <cell r="AD329">
            <v>1.7430301740844538</v>
          </cell>
        </row>
        <row r="330">
          <cell r="AA330">
            <v>380.82</v>
          </cell>
          <cell r="AD330">
            <v>1.3897827700805145</v>
          </cell>
        </row>
        <row r="331">
          <cell r="AA331">
            <v>728.8</v>
          </cell>
          <cell r="AD331">
            <v>1.2446571083597664</v>
          </cell>
        </row>
        <row r="332">
          <cell r="AA332">
            <v>983</v>
          </cell>
          <cell r="AD332">
            <v>1.2802530857577876</v>
          </cell>
        </row>
        <row r="333">
          <cell r="AA333">
            <v>1782.8</v>
          </cell>
          <cell r="AD333">
            <v>0.68223830038511135</v>
          </cell>
        </row>
        <row r="334">
          <cell r="AA334">
            <v>2392.9</v>
          </cell>
          <cell r="AD334">
            <v>4.6716435637242926</v>
          </cell>
        </row>
        <row r="335">
          <cell r="AA335">
            <v>72.94</v>
          </cell>
          <cell r="AD335">
            <v>3.4944538021539784</v>
          </cell>
        </row>
        <row r="336">
          <cell r="AA336">
            <v>75.58</v>
          </cell>
          <cell r="AD336">
            <v>51.87009261439853</v>
          </cell>
        </row>
        <row r="337">
          <cell r="AA337">
            <v>77.7</v>
          </cell>
          <cell r="AD337">
            <v>1.2896111957758274</v>
          </cell>
        </row>
        <row r="338">
          <cell r="AA338">
            <v>80.150000000000006</v>
          </cell>
          <cell r="AD338">
            <v>73.948398601859324</v>
          </cell>
        </row>
        <row r="339">
          <cell r="AA339">
            <v>81.540000000000006</v>
          </cell>
          <cell r="AD339">
            <v>4.3923242690000492</v>
          </cell>
        </row>
        <row r="340">
          <cell r="AA340">
            <v>82.6</v>
          </cell>
          <cell r="AD340">
            <v>6.0524121853971371</v>
          </cell>
        </row>
        <row r="341">
          <cell r="AA341">
            <v>82.95</v>
          </cell>
          <cell r="AD341">
            <v>2.3942744847712967</v>
          </cell>
        </row>
        <row r="342">
          <cell r="AA342">
            <v>84.6</v>
          </cell>
          <cell r="AD342">
            <v>3.79350241245508</v>
          </cell>
        </row>
        <row r="343">
          <cell r="AA343">
            <v>85.93</v>
          </cell>
          <cell r="AD343">
            <v>2.2188793895703012</v>
          </cell>
        </row>
        <row r="344">
          <cell r="AA344">
            <v>85.93</v>
          </cell>
          <cell r="AD344">
            <v>1.5864215401189032</v>
          </cell>
        </row>
        <row r="345">
          <cell r="AA345">
            <v>85.97</v>
          </cell>
          <cell r="AD345">
            <v>6.5624471379719678</v>
          </cell>
        </row>
        <row r="346">
          <cell r="AA346">
            <v>86.44</v>
          </cell>
          <cell r="AD346">
            <v>6.0714351113566547</v>
          </cell>
        </row>
        <row r="347">
          <cell r="AA347">
            <v>87.47</v>
          </cell>
          <cell r="AD347">
            <v>14.05935514209332</v>
          </cell>
        </row>
        <row r="348">
          <cell r="AA348">
            <v>88.16</v>
          </cell>
          <cell r="AD348">
            <v>1.2549373388664684</v>
          </cell>
        </row>
        <row r="349">
          <cell r="AA349">
            <v>88.41</v>
          </cell>
          <cell r="AD349">
            <v>1.9901425419318062</v>
          </cell>
        </row>
        <row r="350">
          <cell r="AA350">
            <v>88.53</v>
          </cell>
          <cell r="AD350">
            <v>4.7590919656772579</v>
          </cell>
        </row>
        <row r="351">
          <cell r="AA351">
            <v>89.12</v>
          </cell>
          <cell r="AD351">
            <v>10.493522462439298</v>
          </cell>
        </row>
        <row r="352">
          <cell r="AA352">
            <v>89.25</v>
          </cell>
          <cell r="AD352">
            <v>11.647647079972367</v>
          </cell>
        </row>
        <row r="353">
          <cell r="AA353">
            <v>89.27</v>
          </cell>
          <cell r="AD353">
            <v>3.0564184389727851</v>
          </cell>
        </row>
        <row r="354">
          <cell r="AA354">
            <v>89.44</v>
          </cell>
          <cell r="AD354">
            <v>2.6914881722358706</v>
          </cell>
        </row>
        <row r="355">
          <cell r="AA355">
            <v>89.47</v>
          </cell>
          <cell r="AD355">
            <v>0.60786673802040114</v>
          </cell>
        </row>
        <row r="356">
          <cell r="AA356">
            <v>89.48</v>
          </cell>
          <cell r="AD356">
            <v>7.518161893649439</v>
          </cell>
        </row>
        <row r="357">
          <cell r="AA357">
            <v>89.71</v>
          </cell>
          <cell r="AD357">
            <v>4.2658469478569341</v>
          </cell>
        </row>
        <row r="358">
          <cell r="AA358">
            <v>90.08</v>
          </cell>
          <cell r="AD358">
            <v>2.2668074814498631</v>
          </cell>
        </row>
        <row r="359">
          <cell r="AA359">
            <v>90.54</v>
          </cell>
          <cell r="AD359">
            <v>2.1319258116677759</v>
          </cell>
        </row>
        <row r="360">
          <cell r="AA360">
            <v>91.7</v>
          </cell>
          <cell r="AD360">
            <v>2.7856040056260207</v>
          </cell>
        </row>
        <row r="361">
          <cell r="AA361">
            <v>91.72</v>
          </cell>
          <cell r="AD361">
            <v>23.473875477296282</v>
          </cell>
        </row>
        <row r="362">
          <cell r="AA362">
            <v>91.81</v>
          </cell>
          <cell r="AD362">
            <v>1.1009695593440703</v>
          </cell>
        </row>
        <row r="363">
          <cell r="AA363">
            <v>91.85</v>
          </cell>
          <cell r="AD363">
            <v>0.32681461591197458</v>
          </cell>
        </row>
        <row r="364">
          <cell r="AA364">
            <v>91.96</v>
          </cell>
          <cell r="AD364">
            <v>5.6797086340571665</v>
          </cell>
        </row>
        <row r="365">
          <cell r="AA365">
            <v>92.27</v>
          </cell>
          <cell r="AD365">
            <v>4.253134305745994</v>
          </cell>
        </row>
        <row r="366">
          <cell r="AA366">
            <v>92.37</v>
          </cell>
          <cell r="AD366">
            <v>1.9929885081467051</v>
          </cell>
        </row>
        <row r="367">
          <cell r="AA367">
            <v>93.09</v>
          </cell>
          <cell r="AD367">
            <v>1.8120705200526364</v>
          </cell>
        </row>
        <row r="368">
          <cell r="AA368">
            <v>93.86</v>
          </cell>
          <cell r="AD368">
            <v>3.3434233557071993</v>
          </cell>
        </row>
        <row r="369">
          <cell r="AA369">
            <v>94.23</v>
          </cell>
          <cell r="AD369">
            <v>1.0181193100139936</v>
          </cell>
        </row>
        <row r="370">
          <cell r="AA370">
            <v>94.71</v>
          </cell>
          <cell r="AD370">
            <v>1.780036611814144</v>
          </cell>
        </row>
        <row r="371">
          <cell r="AA371">
            <v>95.27</v>
          </cell>
          <cell r="AD371">
            <v>3.5961453479337226</v>
          </cell>
        </row>
        <row r="372">
          <cell r="AA372">
            <v>95.55</v>
          </cell>
          <cell r="AD372">
            <v>4.4616452041272554</v>
          </cell>
        </row>
        <row r="373">
          <cell r="AA373">
            <v>95.77</v>
          </cell>
          <cell r="AD373">
            <v>2.4613939270706253</v>
          </cell>
        </row>
        <row r="374">
          <cell r="AA374">
            <v>96.1</v>
          </cell>
          <cell r="AD374">
            <v>6.614821384282914</v>
          </cell>
        </row>
        <row r="375">
          <cell r="AA375">
            <v>96.22</v>
          </cell>
          <cell r="AD375">
            <v>3.6545262172910249</v>
          </cell>
        </row>
        <row r="376">
          <cell r="AA376">
            <v>97.5</v>
          </cell>
          <cell r="AD376">
            <v>3.6903690212355347</v>
          </cell>
        </row>
        <row r="377">
          <cell r="AA377">
            <v>98.02</v>
          </cell>
          <cell r="AD377">
            <v>3.2588356372313463</v>
          </cell>
        </row>
        <row r="378">
          <cell r="AA378">
            <v>98.09</v>
          </cell>
          <cell r="AD378">
            <v>2.7472640116414344</v>
          </cell>
        </row>
        <row r="379">
          <cell r="AA379">
            <v>99.71</v>
          </cell>
          <cell r="AD379">
            <v>4.588000870748802</v>
          </cell>
        </row>
        <row r="380">
          <cell r="AA380">
            <v>101.29</v>
          </cell>
          <cell r="AD380">
            <v>2.7737309042113112</v>
          </cell>
        </row>
        <row r="381">
          <cell r="AA381">
            <v>104.81</v>
          </cell>
          <cell r="AD381">
            <v>1.9016877186275272</v>
          </cell>
        </row>
        <row r="382">
          <cell r="AA382">
            <v>105.69</v>
          </cell>
          <cell r="AD382">
            <v>8.9492849448102572</v>
          </cell>
        </row>
        <row r="383">
          <cell r="AA383">
            <v>106.52</v>
          </cell>
          <cell r="AD383">
            <v>1.441472942893296</v>
          </cell>
        </row>
        <row r="384">
          <cell r="AA384">
            <v>107.54</v>
          </cell>
          <cell r="AD384">
            <v>4.0752486203467919</v>
          </cell>
        </row>
        <row r="385">
          <cell r="AA385">
            <v>108.44</v>
          </cell>
          <cell r="AD385">
            <v>1.5619627565414511</v>
          </cell>
        </row>
        <row r="386">
          <cell r="AA386">
            <v>110.14</v>
          </cell>
          <cell r="AD386">
            <v>2.9501375983509837</v>
          </cell>
        </row>
        <row r="387">
          <cell r="AA387">
            <v>111.69</v>
          </cell>
          <cell r="AD387">
            <v>2.5053205126123101</v>
          </cell>
        </row>
        <row r="388">
          <cell r="AA388">
            <v>112.03</v>
          </cell>
          <cell r="AD388">
            <v>2.0226429847775735</v>
          </cell>
        </row>
        <row r="389">
          <cell r="AA389">
            <v>112.82</v>
          </cell>
          <cell r="AD389">
            <v>1.1083164797001737</v>
          </cell>
        </row>
        <row r="390">
          <cell r="AA390">
            <v>112.88</v>
          </cell>
          <cell r="AD390">
            <v>23.101997277034013</v>
          </cell>
        </row>
        <row r="391">
          <cell r="AA391">
            <v>113.78</v>
          </cell>
          <cell r="AD391">
            <v>3.8060794799826012</v>
          </cell>
        </row>
        <row r="392">
          <cell r="AA392">
            <v>113.94</v>
          </cell>
          <cell r="AD392">
            <v>5.8551933428636609</v>
          </cell>
        </row>
        <row r="393">
          <cell r="AA393">
            <v>114.1</v>
          </cell>
          <cell r="AD393">
            <v>2.5554186474815976</v>
          </cell>
        </row>
        <row r="394">
          <cell r="AA394">
            <v>115.63</v>
          </cell>
          <cell r="AD394">
            <v>3.4339023163256486</v>
          </cell>
        </row>
        <row r="395">
          <cell r="AA395">
            <v>117.12</v>
          </cell>
          <cell r="AD395">
            <v>1.4994784069558234</v>
          </cell>
        </row>
        <row r="396">
          <cell r="AA396">
            <v>119.46</v>
          </cell>
          <cell r="AD396">
            <v>0.81871893462491852</v>
          </cell>
        </row>
        <row r="397">
          <cell r="AA397">
            <v>121.8</v>
          </cell>
          <cell r="AD397">
            <v>4.7366660099209987</v>
          </cell>
        </row>
        <row r="398">
          <cell r="AA398">
            <v>123.37</v>
          </cell>
          <cell r="AD398">
            <v>3.6134292392329055</v>
          </cell>
        </row>
        <row r="399">
          <cell r="AA399">
            <v>124.38</v>
          </cell>
          <cell r="AD399">
            <v>5.2917944843482232</v>
          </cell>
        </row>
        <row r="400">
          <cell r="AA400">
            <v>124.96</v>
          </cell>
          <cell r="AD400">
            <v>5.884437114746329</v>
          </cell>
        </row>
        <row r="401">
          <cell r="AA401">
            <v>126.33</v>
          </cell>
          <cell r="AD401">
            <v>4.181587726195108</v>
          </cell>
        </row>
        <row r="402">
          <cell r="AA402">
            <v>130.47</v>
          </cell>
          <cell r="AD402">
            <v>1.1780909595258449</v>
          </cell>
        </row>
        <row r="403">
          <cell r="AA403">
            <v>131.33000000000001</v>
          </cell>
          <cell r="AD403">
            <v>2.1394039393635809</v>
          </cell>
        </row>
        <row r="404">
          <cell r="AA404">
            <v>131.34</v>
          </cell>
          <cell r="AD404">
            <v>4.6474878317352628</v>
          </cell>
        </row>
        <row r="405">
          <cell r="AA405">
            <v>131.99</v>
          </cell>
          <cell r="AD405">
            <v>1.0803291199753566</v>
          </cell>
        </row>
        <row r="406">
          <cell r="AA406">
            <v>135.12</v>
          </cell>
          <cell r="AD406">
            <v>3.6467775837124643</v>
          </cell>
        </row>
        <row r="407">
          <cell r="AA407">
            <v>137.93</v>
          </cell>
          <cell r="AD407">
            <v>2.6604870974603863</v>
          </cell>
        </row>
        <row r="408">
          <cell r="AA408">
            <v>138.1</v>
          </cell>
          <cell r="AD408">
            <v>2.9469049654522972</v>
          </cell>
        </row>
        <row r="409">
          <cell r="AA409">
            <v>139.69999999999999</v>
          </cell>
          <cell r="AD409">
            <v>2.8726223425788113</v>
          </cell>
        </row>
        <row r="410">
          <cell r="AA410">
            <v>143.93</v>
          </cell>
          <cell r="AD410">
            <v>2.1428410381179392</v>
          </cell>
        </row>
        <row r="411">
          <cell r="AA411">
            <v>147.49</v>
          </cell>
          <cell r="AD411">
            <v>4.2920173266550998</v>
          </cell>
        </row>
        <row r="412">
          <cell r="AA412">
            <v>148.83000000000001</v>
          </cell>
          <cell r="AD412">
            <v>1.8293666005731923</v>
          </cell>
        </row>
        <row r="413">
          <cell r="AA413">
            <v>150.80000000000001</v>
          </cell>
          <cell r="AD413">
            <v>10.042088021038554</v>
          </cell>
        </row>
        <row r="414">
          <cell r="AA414">
            <v>151.69</v>
          </cell>
          <cell r="AD414">
            <v>4.0775776524824181</v>
          </cell>
        </row>
        <row r="415">
          <cell r="AA415">
            <v>155</v>
          </cell>
          <cell r="AD415">
            <v>9.6948701153292873</v>
          </cell>
        </row>
        <row r="416">
          <cell r="AA416">
            <v>156.65</v>
          </cell>
          <cell r="AD416">
            <v>2.0325342901341914</v>
          </cell>
        </row>
        <row r="417">
          <cell r="AA417">
            <v>157.13999999999999</v>
          </cell>
          <cell r="AD417">
            <v>2.9859070916657302</v>
          </cell>
        </row>
        <row r="418">
          <cell r="AA418">
            <v>158.13</v>
          </cell>
          <cell r="AD418">
            <v>3.2199766078047527</v>
          </cell>
        </row>
        <row r="419">
          <cell r="AA419">
            <v>163.9</v>
          </cell>
          <cell r="AD419">
            <v>5.4986642412251161</v>
          </cell>
        </row>
        <row r="420">
          <cell r="AA420">
            <v>164.66</v>
          </cell>
          <cell r="AD420">
            <v>1.7892214942845237</v>
          </cell>
        </row>
        <row r="421">
          <cell r="AA421">
            <v>165.42</v>
          </cell>
          <cell r="AD421">
            <v>3.3498446167609832</v>
          </cell>
        </row>
        <row r="422">
          <cell r="AA422">
            <v>166.33</v>
          </cell>
          <cell r="AD422">
            <v>2.7532093396105517</v>
          </cell>
        </row>
        <row r="423">
          <cell r="AA423">
            <v>173.58</v>
          </cell>
          <cell r="AD423">
            <v>4.0968685829415623</v>
          </cell>
        </row>
        <row r="424">
          <cell r="AA424">
            <v>175.69</v>
          </cell>
          <cell r="AD424">
            <v>1.8848099777414227</v>
          </cell>
        </row>
        <row r="425">
          <cell r="AA425">
            <v>176.09</v>
          </cell>
          <cell r="AD425">
            <v>1.4789239153365223</v>
          </cell>
        </row>
        <row r="426">
          <cell r="AA426">
            <v>176.46</v>
          </cell>
          <cell r="AD426">
            <v>1.9032710483021602</v>
          </cell>
        </row>
        <row r="427">
          <cell r="AA427">
            <v>176.54</v>
          </cell>
          <cell r="AD427">
            <v>1.4753266825684614</v>
          </cell>
        </row>
        <row r="428">
          <cell r="AA428">
            <v>176.59</v>
          </cell>
          <cell r="AD428">
            <v>3.1597634671954595</v>
          </cell>
        </row>
        <row r="429">
          <cell r="AA429">
            <v>176.93</v>
          </cell>
          <cell r="AD429">
            <v>2.6810824436850766</v>
          </cell>
        </row>
        <row r="430">
          <cell r="AA430">
            <v>180.79</v>
          </cell>
          <cell r="AD430">
            <v>3.8261584024016724</v>
          </cell>
        </row>
        <row r="431">
          <cell r="AA431">
            <v>181.86</v>
          </cell>
          <cell r="AD431">
            <v>1.840456533518436</v>
          </cell>
        </row>
        <row r="432">
          <cell r="AA432">
            <v>183.83</v>
          </cell>
          <cell r="AD432">
            <v>1.6526371189387332</v>
          </cell>
        </row>
        <row r="433">
          <cell r="AA433">
            <v>184.97</v>
          </cell>
          <cell r="AD433">
            <v>2.2359115061647876</v>
          </cell>
        </row>
        <row r="434">
          <cell r="AA434">
            <v>189.3</v>
          </cell>
          <cell r="AD434">
            <v>1.7436167941029896</v>
          </cell>
        </row>
        <row r="435">
          <cell r="AA435">
            <v>189.31</v>
          </cell>
          <cell r="AD435">
            <v>1.4220293440850393</v>
          </cell>
        </row>
        <row r="436">
          <cell r="AA436">
            <v>189.59</v>
          </cell>
          <cell r="AD436">
            <v>2.4466691769464193</v>
          </cell>
        </row>
        <row r="437">
          <cell r="AA437">
            <v>191.1</v>
          </cell>
          <cell r="AD437">
            <v>1.7861387679479439</v>
          </cell>
        </row>
        <row r="438">
          <cell r="AA438">
            <v>191.33</v>
          </cell>
          <cell r="AD438">
            <v>2.4419183362909758</v>
          </cell>
        </row>
        <row r="439">
          <cell r="AA439">
            <v>191.39</v>
          </cell>
          <cell r="AD439">
            <v>1.9645389750718552</v>
          </cell>
        </row>
        <row r="440">
          <cell r="AA440">
            <v>194.66</v>
          </cell>
          <cell r="AD440">
            <v>2.2930750626557495</v>
          </cell>
        </row>
        <row r="441">
          <cell r="AA441">
            <v>195.14</v>
          </cell>
          <cell r="AD441">
            <v>1.7047968641202063</v>
          </cell>
        </row>
        <row r="442">
          <cell r="AA442">
            <v>195.91</v>
          </cell>
          <cell r="AD442">
            <v>1.6791299451924091</v>
          </cell>
        </row>
        <row r="443">
          <cell r="AA443">
            <v>197.75</v>
          </cell>
          <cell r="AD443">
            <v>4.1026332894570414</v>
          </cell>
        </row>
        <row r="444">
          <cell r="AA444">
            <v>199.03</v>
          </cell>
          <cell r="AD444">
            <v>1.9440071761430735</v>
          </cell>
        </row>
        <row r="445">
          <cell r="AA445">
            <v>200.18</v>
          </cell>
          <cell r="AD445">
            <v>2.5633904199190152</v>
          </cell>
        </row>
        <row r="446">
          <cell r="AA446">
            <v>202.67</v>
          </cell>
          <cell r="AD446">
            <v>1.584955776032166</v>
          </cell>
        </row>
        <row r="447">
          <cell r="AA447">
            <v>203.92</v>
          </cell>
          <cell r="AD447">
            <v>3.8200533160984098</v>
          </cell>
        </row>
        <row r="448">
          <cell r="AA448">
            <v>206.29</v>
          </cell>
          <cell r="AD448">
            <v>1.7950880874575548</v>
          </cell>
        </row>
        <row r="449">
          <cell r="AA449">
            <v>206.52</v>
          </cell>
          <cell r="AD449">
            <v>1.8479197257434428</v>
          </cell>
        </row>
        <row r="450">
          <cell r="AA450">
            <v>207.11</v>
          </cell>
          <cell r="AD450">
            <v>2.4729672339221271</v>
          </cell>
        </row>
        <row r="451">
          <cell r="AA451">
            <v>207.42</v>
          </cell>
          <cell r="AD451">
            <v>2.389736635991746</v>
          </cell>
        </row>
        <row r="452">
          <cell r="AA452">
            <v>208.38</v>
          </cell>
          <cell r="AD452">
            <v>2.6223025693796758</v>
          </cell>
        </row>
        <row r="453">
          <cell r="AA453">
            <v>209.4</v>
          </cell>
          <cell r="AD453">
            <v>4.5622510590302294</v>
          </cell>
        </row>
        <row r="454">
          <cell r="AA454">
            <v>212.13</v>
          </cell>
          <cell r="AD454">
            <v>2.7988738299323273</v>
          </cell>
        </row>
        <row r="455">
          <cell r="AA455">
            <v>213.97</v>
          </cell>
          <cell r="AD455">
            <v>2.9800942909775237</v>
          </cell>
        </row>
        <row r="456">
          <cell r="AA456">
            <v>214.79</v>
          </cell>
          <cell r="AD456">
            <v>3.4264040270731022</v>
          </cell>
        </row>
        <row r="457">
          <cell r="AA457">
            <v>215.19</v>
          </cell>
          <cell r="AD457">
            <v>2.8824294831755504</v>
          </cell>
        </row>
        <row r="458">
          <cell r="AA458">
            <v>225.6</v>
          </cell>
          <cell r="AD458">
            <v>2.9049949000663653</v>
          </cell>
        </row>
        <row r="459">
          <cell r="AA459">
            <v>227.63</v>
          </cell>
          <cell r="AD459">
            <v>2.3117571575088025</v>
          </cell>
        </row>
        <row r="460">
          <cell r="AA460">
            <v>228.1</v>
          </cell>
          <cell r="AD460">
            <v>3.6573123367838334</v>
          </cell>
        </row>
        <row r="461">
          <cell r="AA461">
            <v>235.15</v>
          </cell>
          <cell r="AD461">
            <v>2.0578797516921479</v>
          </cell>
        </row>
        <row r="462">
          <cell r="AA462">
            <v>245.2</v>
          </cell>
          <cell r="AD462">
            <v>4.5732297025433004</v>
          </cell>
        </row>
        <row r="463">
          <cell r="AA463">
            <v>247.45</v>
          </cell>
          <cell r="AD463">
            <v>3.6303270118011763</v>
          </cell>
        </row>
        <row r="464">
          <cell r="AA464">
            <v>250.05</v>
          </cell>
          <cell r="AD464">
            <v>3.7071429324614207</v>
          </cell>
        </row>
        <row r="465">
          <cell r="AA465">
            <v>254.03</v>
          </cell>
          <cell r="AD465">
            <v>3.9344095757308222</v>
          </cell>
        </row>
        <row r="466">
          <cell r="AA466">
            <v>261.17</v>
          </cell>
          <cell r="AD466">
            <v>0.50765960682406619</v>
          </cell>
        </row>
        <row r="467">
          <cell r="AA467">
            <v>270.13</v>
          </cell>
          <cell r="AD467">
            <v>2.0002768336219412</v>
          </cell>
        </row>
        <row r="468">
          <cell r="AA468">
            <v>292.41000000000003</v>
          </cell>
          <cell r="AD468">
            <v>3.5473616515174942</v>
          </cell>
        </row>
        <row r="469">
          <cell r="AA469">
            <v>293.41000000000003</v>
          </cell>
          <cell r="AD469">
            <v>1.5528721750823955</v>
          </cell>
        </row>
        <row r="470">
          <cell r="AA470">
            <v>302.35000000000002</v>
          </cell>
          <cell r="AD470">
            <v>1.6227995934512107</v>
          </cell>
        </row>
        <row r="471">
          <cell r="AA471">
            <v>320.43</v>
          </cell>
          <cell r="AD471">
            <v>2.2327477060272596</v>
          </cell>
        </row>
        <row r="472">
          <cell r="AA472">
            <v>326.68</v>
          </cell>
          <cell r="AD472">
            <v>2.8573845955080084</v>
          </cell>
        </row>
        <row r="473">
          <cell r="AA473">
            <v>341.07</v>
          </cell>
          <cell r="AD473">
            <v>2.269787352647652</v>
          </cell>
        </row>
        <row r="474">
          <cell r="AA474">
            <v>341.87</v>
          </cell>
          <cell r="AD474">
            <v>0.74791947929231428</v>
          </cell>
        </row>
        <row r="475">
          <cell r="AA475">
            <v>346.5</v>
          </cell>
          <cell r="AD475">
            <v>2.1721961856012464</v>
          </cell>
        </row>
        <row r="476">
          <cell r="AA476">
            <v>348.78</v>
          </cell>
          <cell r="AD476">
            <v>1.9306899823826589</v>
          </cell>
        </row>
        <row r="477">
          <cell r="AA477">
            <v>353.05</v>
          </cell>
          <cell r="AD477">
            <v>2.5233211268036997</v>
          </cell>
        </row>
        <row r="478">
          <cell r="AA478">
            <v>362.56</v>
          </cell>
          <cell r="AD478">
            <v>3.0115923181649116</v>
          </cell>
        </row>
        <row r="479">
          <cell r="AA479">
            <v>363.47</v>
          </cell>
          <cell r="AD479">
            <v>2.1352198717717896</v>
          </cell>
        </row>
        <row r="480">
          <cell r="AA480">
            <v>373.23</v>
          </cell>
          <cell r="AD480">
            <v>6.6683026777801899</v>
          </cell>
        </row>
        <row r="481">
          <cell r="AA481">
            <v>375.35</v>
          </cell>
          <cell r="AD481">
            <v>2.1735859427263593</v>
          </cell>
        </row>
        <row r="482">
          <cell r="AA482">
            <v>376.2</v>
          </cell>
          <cell r="AD482">
            <v>2.2951025773604652</v>
          </cell>
        </row>
        <row r="483">
          <cell r="AA483">
            <v>378.83</v>
          </cell>
          <cell r="AD483">
            <v>3.6846205651754076</v>
          </cell>
        </row>
        <row r="484">
          <cell r="AA484">
            <v>390.33</v>
          </cell>
          <cell r="AD484">
            <v>2.6027443057791744</v>
          </cell>
        </row>
        <row r="485">
          <cell r="AA485">
            <v>412</v>
          </cell>
          <cell r="AD485">
            <v>3.0401172883487599</v>
          </cell>
        </row>
        <row r="486">
          <cell r="AA486">
            <v>558.9</v>
          </cell>
          <cell r="AD486">
            <v>2.7506802900402207</v>
          </cell>
        </row>
        <row r="487">
          <cell r="AA487">
            <v>897.6</v>
          </cell>
          <cell r="AD487">
            <v>3.4984162132255805</v>
          </cell>
        </row>
        <row r="488">
          <cell r="AA488">
            <v>1046.8</v>
          </cell>
          <cell r="AD488">
            <v>2.2967043559256446</v>
          </cell>
        </row>
        <row r="489">
          <cell r="AA489">
            <v>1434.8</v>
          </cell>
          <cell r="AD489">
            <v>2.6089014726185757</v>
          </cell>
        </row>
        <row r="490">
          <cell r="AA490">
            <v>1491.1</v>
          </cell>
          <cell r="AD490">
            <v>2.2369683630760138</v>
          </cell>
        </row>
        <row r="491">
          <cell r="AA491">
            <v>1704.8</v>
          </cell>
          <cell r="AD491">
            <v>3.1076364897431628</v>
          </cell>
        </row>
        <row r="492">
          <cell r="AA492">
            <v>1726.4</v>
          </cell>
          <cell r="AD492">
            <v>0.80891067550374818</v>
          </cell>
        </row>
        <row r="493">
          <cell r="AA493">
            <v>1753.1</v>
          </cell>
          <cell r="AD493">
            <v>1.5979042688678247</v>
          </cell>
        </row>
        <row r="494">
          <cell r="AA494">
            <v>1765.2</v>
          </cell>
          <cell r="AD494">
            <v>1.2758308192894672</v>
          </cell>
        </row>
        <row r="495">
          <cell r="AA495">
            <v>1817</v>
          </cell>
          <cell r="AD495">
            <v>1.4270529781647068</v>
          </cell>
        </row>
        <row r="496">
          <cell r="AA496">
            <v>1820.2</v>
          </cell>
          <cell r="AD496">
            <v>1.5382498749517333</v>
          </cell>
        </row>
        <row r="497">
          <cell r="AA497">
            <v>1965.9</v>
          </cell>
          <cell r="AD497">
            <v>1.1480698861314791</v>
          </cell>
        </row>
        <row r="498">
          <cell r="AA498">
            <v>2622.5</v>
          </cell>
          <cell r="AD498">
            <v>2.163284906162513</v>
          </cell>
        </row>
        <row r="499">
          <cell r="AA499">
            <v>71.721829999999997</v>
          </cell>
          <cell r="AD499">
            <v>2.5593766587443127</v>
          </cell>
        </row>
        <row r="500">
          <cell r="AA500">
            <v>72.459999999999994</v>
          </cell>
          <cell r="AD500">
            <v>2.769090126720708</v>
          </cell>
        </row>
        <row r="501">
          <cell r="AA501">
            <v>72.510000000000005</v>
          </cell>
          <cell r="AD501">
            <v>2.1639261641589012</v>
          </cell>
        </row>
        <row r="502">
          <cell r="AA502">
            <v>72.586309999999997</v>
          </cell>
          <cell r="AD502">
            <v>3.4676376728288427</v>
          </cell>
        </row>
        <row r="503">
          <cell r="AA503">
            <v>72.989999999999995</v>
          </cell>
          <cell r="AD503">
            <v>3.4103401257716759</v>
          </cell>
        </row>
        <row r="504">
          <cell r="AA504">
            <v>73.490560000000002</v>
          </cell>
          <cell r="AD504">
            <v>4.4768293910894474</v>
          </cell>
        </row>
        <row r="505">
          <cell r="AA505">
            <v>73.7</v>
          </cell>
          <cell r="AD505">
            <v>3.1943054205023351</v>
          </cell>
        </row>
        <row r="506">
          <cell r="AA506">
            <v>73.790000000000006</v>
          </cell>
          <cell r="AD506">
            <v>7.4385808676973371</v>
          </cell>
        </row>
        <row r="507">
          <cell r="AA507">
            <v>74.201650000000001</v>
          </cell>
          <cell r="AD507">
            <v>40.854368310658792</v>
          </cell>
        </row>
        <row r="508">
          <cell r="AA508">
            <v>75.096130000000002</v>
          </cell>
          <cell r="AD508">
            <v>4.0634342568504316</v>
          </cell>
        </row>
        <row r="509">
          <cell r="AA509">
            <v>75.548910000000006</v>
          </cell>
          <cell r="AD509">
            <v>2.9029321832488932</v>
          </cell>
        </row>
        <row r="510">
          <cell r="AA510">
            <v>75.642560000000003</v>
          </cell>
          <cell r="AD510">
            <v>1.910853888708234</v>
          </cell>
        </row>
        <row r="511">
          <cell r="AA511">
            <v>75.949719999999999</v>
          </cell>
          <cell r="AD511">
            <v>3.7172308752854839</v>
          </cell>
        </row>
        <row r="512">
          <cell r="AA512">
            <v>76.75</v>
          </cell>
          <cell r="AD512">
            <v>4.0581539739789303</v>
          </cell>
        </row>
        <row r="513">
          <cell r="AA513">
            <v>76.764690000000002</v>
          </cell>
          <cell r="AD513">
            <v>6.0842870137566241</v>
          </cell>
        </row>
        <row r="514">
          <cell r="AA514">
            <v>76.775030000000001</v>
          </cell>
          <cell r="AD514">
            <v>3.2575393148194602</v>
          </cell>
        </row>
        <row r="515">
          <cell r="AA515">
            <v>76.797380000000004</v>
          </cell>
          <cell r="AD515">
            <v>2.6181735385420799</v>
          </cell>
        </row>
        <row r="516">
          <cell r="AA516">
            <v>77.424340000000001</v>
          </cell>
          <cell r="AD516">
            <v>3.1659169621386281</v>
          </cell>
        </row>
        <row r="517">
          <cell r="AA517">
            <v>77.541970000000006</v>
          </cell>
          <cell r="AD517">
            <v>2.9970837309334</v>
          </cell>
        </row>
        <row r="518">
          <cell r="AA518">
            <v>79.23</v>
          </cell>
          <cell r="AD518">
            <v>3.1971928600864876</v>
          </cell>
        </row>
        <row r="519">
          <cell r="AA519">
            <v>81.430000000000007</v>
          </cell>
          <cell r="AD519">
            <v>1.661385046190516</v>
          </cell>
        </row>
        <row r="520">
          <cell r="AA520">
            <v>82.98</v>
          </cell>
          <cell r="AD520">
            <v>1.87074114824311</v>
          </cell>
        </row>
        <row r="521">
          <cell r="AA521">
            <v>83.562160000000006</v>
          </cell>
          <cell r="AD521">
            <v>1.3778357936592636</v>
          </cell>
        </row>
        <row r="522">
          <cell r="AA522">
            <v>84.251729999999995</v>
          </cell>
          <cell r="AD522">
            <v>2.2069359835648523</v>
          </cell>
        </row>
        <row r="523">
          <cell r="AA523">
            <v>85.809430000000006</v>
          </cell>
          <cell r="AD523">
            <v>2.77431655330148</v>
          </cell>
        </row>
        <row r="524">
          <cell r="AA524">
            <v>85.976749999999996</v>
          </cell>
          <cell r="AD524">
            <v>2.5585225316289852</v>
          </cell>
        </row>
        <row r="525">
          <cell r="AA525">
            <v>86.32</v>
          </cell>
          <cell r="AD525">
            <v>3.8812310320447074</v>
          </cell>
        </row>
        <row r="526">
          <cell r="AA526">
            <v>86.367919999999998</v>
          </cell>
          <cell r="AD526">
            <v>1.9927238846599176</v>
          </cell>
        </row>
        <row r="527">
          <cell r="AA527">
            <v>86.940799999999996</v>
          </cell>
          <cell r="AD527">
            <v>1.7114947969579166</v>
          </cell>
        </row>
        <row r="528">
          <cell r="AA528">
            <v>88.086529999999996</v>
          </cell>
          <cell r="AD528">
            <v>1.534125561849931</v>
          </cell>
        </row>
        <row r="529">
          <cell r="AA529">
            <v>89.52</v>
          </cell>
          <cell r="AD529">
            <v>2.183190008599261</v>
          </cell>
        </row>
        <row r="530">
          <cell r="AA530">
            <v>89.939509999999999</v>
          </cell>
          <cell r="AD530">
            <v>2.793243861812019</v>
          </cell>
        </row>
        <row r="531">
          <cell r="AA531">
            <v>90.965249999999997</v>
          </cell>
          <cell r="AD531">
            <v>0.98404215392187688</v>
          </cell>
        </row>
        <row r="532">
          <cell r="AA532">
            <v>91.36</v>
          </cell>
          <cell r="AD532">
            <v>1.6666270388719775</v>
          </cell>
        </row>
        <row r="533">
          <cell r="AA533">
            <v>91.441389999999998</v>
          </cell>
          <cell r="AD533">
            <v>2.8452455448589715</v>
          </cell>
        </row>
        <row r="534">
          <cell r="AA534">
            <v>92.829279999999997</v>
          </cell>
          <cell r="AD534">
            <v>1.9087001129195005</v>
          </cell>
        </row>
        <row r="535">
          <cell r="AA535">
            <v>94.159509999999997</v>
          </cell>
          <cell r="AD535">
            <v>12.152738630966493</v>
          </cell>
        </row>
        <row r="536">
          <cell r="AA536">
            <v>95.044790000000006</v>
          </cell>
          <cell r="AD536">
            <v>2.6004807771855116</v>
          </cell>
        </row>
        <row r="537">
          <cell r="AA537">
            <v>99.196449999999999</v>
          </cell>
          <cell r="AD537">
            <v>2.0770845214476297</v>
          </cell>
        </row>
        <row r="538">
          <cell r="AA538">
            <v>99.349699999999999</v>
          </cell>
          <cell r="AD538">
            <v>2.9132254801457598</v>
          </cell>
        </row>
        <row r="539">
          <cell r="AA539">
            <v>100.46</v>
          </cell>
          <cell r="AD539">
            <v>2.5010302506916062</v>
          </cell>
        </row>
        <row r="540">
          <cell r="AA540">
            <v>101.05</v>
          </cell>
          <cell r="AD540">
            <v>1.8130445075024029</v>
          </cell>
        </row>
        <row r="541">
          <cell r="AA541">
            <v>101.55209000000001</v>
          </cell>
          <cell r="AD541">
            <v>2.3805248840170168</v>
          </cell>
        </row>
        <row r="542">
          <cell r="AA542">
            <v>101.97013</v>
          </cell>
          <cell r="AD542">
            <v>2.357821419821879</v>
          </cell>
        </row>
        <row r="543">
          <cell r="AA543">
            <v>102.24446</v>
          </cell>
          <cell r="AD543">
            <v>0.7847231074672727</v>
          </cell>
        </row>
        <row r="544">
          <cell r="AA544">
            <v>103.73878000000001</v>
          </cell>
          <cell r="AD544">
            <v>1.0731998737403894</v>
          </cell>
        </row>
        <row r="545">
          <cell r="AA545">
            <v>103.8139</v>
          </cell>
          <cell r="AD545">
            <v>2.4258744549447502</v>
          </cell>
        </row>
        <row r="546">
          <cell r="AA546">
            <v>103.9</v>
          </cell>
          <cell r="AD546">
            <v>2.511177917732748</v>
          </cell>
        </row>
        <row r="547">
          <cell r="AA547">
            <v>104.86660999999999</v>
          </cell>
          <cell r="AD547">
            <v>1.0147826411297065</v>
          </cell>
        </row>
        <row r="548">
          <cell r="AA548">
            <v>105.11</v>
          </cell>
          <cell r="AD548">
            <v>1.729063819774193</v>
          </cell>
        </row>
        <row r="549">
          <cell r="AA549">
            <v>105.24111000000001</v>
          </cell>
          <cell r="AD549">
            <v>2.9691582502581979</v>
          </cell>
        </row>
        <row r="550">
          <cell r="AA550">
            <v>107.23204</v>
          </cell>
          <cell r="AD550">
            <v>2.0209045508906645</v>
          </cell>
        </row>
        <row r="551">
          <cell r="AA551">
            <v>107.39322</v>
          </cell>
          <cell r="AD551">
            <v>1.4442188817869892</v>
          </cell>
        </row>
        <row r="552">
          <cell r="AA552">
            <v>107.69</v>
          </cell>
          <cell r="AD552">
            <v>1.0828487979871801</v>
          </cell>
        </row>
        <row r="553">
          <cell r="AA553">
            <v>107.93579</v>
          </cell>
          <cell r="AD553">
            <v>2.2714871696683661</v>
          </cell>
        </row>
        <row r="554">
          <cell r="AA554">
            <v>108.48257</v>
          </cell>
          <cell r="AD554">
            <v>1.8775343707042385</v>
          </cell>
        </row>
        <row r="555">
          <cell r="AA555">
            <v>115.15719</v>
          </cell>
          <cell r="AD555">
            <v>3.2503004615378273</v>
          </cell>
        </row>
        <row r="556">
          <cell r="AA556">
            <v>115.88853</v>
          </cell>
          <cell r="AD556">
            <v>2.6653706645302555</v>
          </cell>
        </row>
        <row r="557">
          <cell r="AA557">
            <v>118.07</v>
          </cell>
          <cell r="AD557">
            <v>2.7046408521600624</v>
          </cell>
        </row>
        <row r="558">
          <cell r="AA558">
            <v>119.37815999999999</v>
          </cell>
          <cell r="AD558">
            <v>2.8258175064676574</v>
          </cell>
        </row>
        <row r="559">
          <cell r="AA559">
            <v>119.9</v>
          </cell>
          <cell r="AD559">
            <v>1.5564303038211931</v>
          </cell>
        </row>
        <row r="560">
          <cell r="AA560">
            <v>120.51083</v>
          </cell>
          <cell r="AD560">
            <v>2.6130056699447679</v>
          </cell>
        </row>
        <row r="561">
          <cell r="AA561">
            <v>124.14533</v>
          </cell>
          <cell r="AD561">
            <v>3.4636609792649073</v>
          </cell>
        </row>
        <row r="562">
          <cell r="AA562">
            <v>125.23</v>
          </cell>
          <cell r="AD562">
            <v>1.3369246940688859</v>
          </cell>
        </row>
        <row r="563">
          <cell r="AA563">
            <v>126.85993999999999</v>
          </cell>
          <cell r="AD563">
            <v>3.2060288311237439</v>
          </cell>
        </row>
        <row r="564">
          <cell r="AA564">
            <v>132.82679999999999</v>
          </cell>
          <cell r="AD564">
            <v>2.1750335915227805</v>
          </cell>
        </row>
        <row r="565">
          <cell r="AA565">
            <v>134.5</v>
          </cell>
          <cell r="AD565">
            <v>12.208918654386032</v>
          </cell>
        </row>
        <row r="566">
          <cell r="AA566">
            <v>136.42628999999999</v>
          </cell>
          <cell r="AD566">
            <v>2.1682460159723407</v>
          </cell>
        </row>
        <row r="567">
          <cell r="AA567">
            <v>140.09674000000001</v>
          </cell>
          <cell r="AD567">
            <v>1.7985389467909798</v>
          </cell>
        </row>
        <row r="568">
          <cell r="AA568">
            <v>140.47999999999999</v>
          </cell>
          <cell r="AD568">
            <v>3.4979147970568278</v>
          </cell>
        </row>
        <row r="569">
          <cell r="AA569">
            <v>146.55694</v>
          </cell>
          <cell r="AD569">
            <v>4.3690347678703541</v>
          </cell>
        </row>
        <row r="570">
          <cell r="AA570">
            <v>148.58000000000001</v>
          </cell>
          <cell r="AD570">
            <v>2.8242868462297079</v>
          </cell>
        </row>
        <row r="571">
          <cell r="AA571">
            <v>149.73739</v>
          </cell>
          <cell r="AD571">
            <v>2.6847623600207107</v>
          </cell>
        </row>
        <row r="572">
          <cell r="AA572">
            <v>151.85717</v>
          </cell>
          <cell r="AD572">
            <v>1.6242877448427055</v>
          </cell>
        </row>
        <row r="573">
          <cell r="AA573">
            <v>152.04085000000001</v>
          </cell>
          <cell r="AD573">
            <v>2.6025849398373615</v>
          </cell>
        </row>
        <row r="574">
          <cell r="AA574">
            <v>154.57</v>
          </cell>
          <cell r="AD574">
            <v>2.4675712508540193</v>
          </cell>
        </row>
        <row r="575">
          <cell r="AA575">
            <v>155.02700999999999</v>
          </cell>
          <cell r="AD575">
            <v>1.3368485125425131</v>
          </cell>
        </row>
        <row r="576">
          <cell r="AA576">
            <v>157.51282</v>
          </cell>
          <cell r="AD576">
            <v>1.4039399221723641</v>
          </cell>
        </row>
        <row r="577">
          <cell r="AA577">
            <v>158.21770000000001</v>
          </cell>
          <cell r="AD577">
            <v>3.0686855095818726</v>
          </cell>
        </row>
        <row r="578">
          <cell r="AA578">
            <v>158.88999999999999</v>
          </cell>
          <cell r="AD578">
            <v>3.1590120084317115</v>
          </cell>
        </row>
        <row r="579">
          <cell r="AA579">
            <v>158.91923</v>
          </cell>
          <cell r="AD579">
            <v>3.8212032347487788</v>
          </cell>
        </row>
        <row r="580">
          <cell r="AA580">
            <v>159.6123</v>
          </cell>
          <cell r="AD580">
            <v>2.7728232385212856</v>
          </cell>
        </row>
        <row r="581">
          <cell r="AA581">
            <v>160.30000000000001</v>
          </cell>
          <cell r="AD581">
            <v>1.8371353511599453</v>
          </cell>
        </row>
        <row r="582">
          <cell r="AA582">
            <v>160.83969999999999</v>
          </cell>
          <cell r="AD582">
            <v>5.372173711177223</v>
          </cell>
        </row>
        <row r="583">
          <cell r="AA583">
            <v>161.9709</v>
          </cell>
          <cell r="AD583">
            <v>3.687930698932175</v>
          </cell>
        </row>
        <row r="584">
          <cell r="AA584">
            <v>163.23706999999999</v>
          </cell>
          <cell r="AD584">
            <v>2.6029628965965173</v>
          </cell>
        </row>
        <row r="585">
          <cell r="AA585">
            <v>164.37754000000001</v>
          </cell>
          <cell r="AD585">
            <v>2.12070142289428</v>
          </cell>
        </row>
        <row r="586">
          <cell r="AA586">
            <v>169.23</v>
          </cell>
          <cell r="AD586">
            <v>2.9916659797024949</v>
          </cell>
        </row>
        <row r="587">
          <cell r="AA587">
            <v>170.89</v>
          </cell>
          <cell r="AD587">
            <v>1.8618584197847596</v>
          </cell>
        </row>
        <row r="588">
          <cell r="AA588">
            <v>171.45344</v>
          </cell>
          <cell r="AD588">
            <v>2.3410684178487013</v>
          </cell>
        </row>
        <row r="589">
          <cell r="AA589">
            <v>172.35</v>
          </cell>
          <cell r="AD589">
            <v>2.7875943573949216</v>
          </cell>
        </row>
        <row r="590">
          <cell r="AA590">
            <v>172.96884</v>
          </cell>
          <cell r="AD590">
            <v>1.6552302952412392</v>
          </cell>
        </row>
        <row r="591">
          <cell r="AA591">
            <v>175.66899000000001</v>
          </cell>
          <cell r="AD591">
            <v>2.4122787416819982</v>
          </cell>
        </row>
        <row r="592">
          <cell r="AA592">
            <v>177.12</v>
          </cell>
          <cell r="AD592">
            <v>3.2149960907367308</v>
          </cell>
        </row>
        <row r="593">
          <cell r="AA593">
            <v>177.49051</v>
          </cell>
          <cell r="AD593">
            <v>2.7769529583411381</v>
          </cell>
        </row>
        <row r="594">
          <cell r="AA594">
            <v>177.67645999999999</v>
          </cell>
          <cell r="AD594">
            <v>2.3126640735312534</v>
          </cell>
        </row>
        <row r="595">
          <cell r="AA595">
            <v>177.76490000000001</v>
          </cell>
          <cell r="AD595">
            <v>2.0801338892418246</v>
          </cell>
        </row>
        <row r="596">
          <cell r="AA596">
            <v>178.59</v>
          </cell>
          <cell r="AD596">
            <v>2.0545081247155697</v>
          </cell>
        </row>
        <row r="597">
          <cell r="AA597">
            <v>179.51</v>
          </cell>
          <cell r="AD597">
            <v>0.82859160290370648</v>
          </cell>
        </row>
        <row r="598">
          <cell r="AA598">
            <v>179.88</v>
          </cell>
          <cell r="AD598">
            <v>2.5821294821063856</v>
          </cell>
        </row>
        <row r="599">
          <cell r="AA599">
            <v>180.84548000000001</v>
          </cell>
          <cell r="AD599">
            <v>2.8623127826831856</v>
          </cell>
        </row>
        <row r="600">
          <cell r="AA600">
            <v>181.01</v>
          </cell>
          <cell r="AD600">
            <v>2.4689061254282172</v>
          </cell>
        </row>
        <row r="601">
          <cell r="AA601">
            <v>181.75407999999999</v>
          </cell>
          <cell r="AD601">
            <v>0.72118324505580689</v>
          </cell>
        </row>
        <row r="602">
          <cell r="AA602">
            <v>181.7961</v>
          </cell>
          <cell r="AD602">
            <v>2.8098522531884167</v>
          </cell>
        </row>
        <row r="603">
          <cell r="AA603">
            <v>183.43</v>
          </cell>
          <cell r="AD603">
            <v>1.0612379401014291</v>
          </cell>
        </row>
        <row r="604">
          <cell r="AA604">
            <v>184.49</v>
          </cell>
          <cell r="AD604">
            <v>1.6170249998715427</v>
          </cell>
        </row>
        <row r="605">
          <cell r="AA605">
            <v>184.83761000000001</v>
          </cell>
          <cell r="AD605">
            <v>2.1493094355725542</v>
          </cell>
        </row>
        <row r="606">
          <cell r="AA606">
            <v>187.12226999999999</v>
          </cell>
          <cell r="AD606">
            <v>7.7734697130029264</v>
          </cell>
        </row>
        <row r="607">
          <cell r="AA607">
            <v>188.66829000000001</v>
          </cell>
          <cell r="AD607">
            <v>1.3173870003934229</v>
          </cell>
        </row>
        <row r="608">
          <cell r="AA608">
            <v>190.29</v>
          </cell>
          <cell r="AD608">
            <v>1.9125034172521589</v>
          </cell>
        </row>
        <row r="609">
          <cell r="AA609">
            <v>191.62</v>
          </cell>
          <cell r="AD609">
            <v>1.9248787454356311</v>
          </cell>
        </row>
        <row r="610">
          <cell r="AA610">
            <v>198.42</v>
          </cell>
          <cell r="AD610">
            <v>1.7034365957597322</v>
          </cell>
        </row>
        <row r="611">
          <cell r="AA611">
            <v>198.43450999999999</v>
          </cell>
          <cell r="AD611">
            <v>3.400922998472856</v>
          </cell>
        </row>
        <row r="612">
          <cell r="AA612">
            <v>200.59165999999999</v>
          </cell>
          <cell r="AD612">
            <v>2.0015468869543067</v>
          </cell>
        </row>
        <row r="613">
          <cell r="AA613">
            <v>201.04937000000001</v>
          </cell>
          <cell r="AD613">
            <v>1.9305168867297469</v>
          </cell>
        </row>
        <row r="614">
          <cell r="AA614">
            <v>202.6</v>
          </cell>
          <cell r="AD614">
            <v>2.6141802201561886</v>
          </cell>
        </row>
        <row r="615">
          <cell r="AA615">
            <v>216.36</v>
          </cell>
          <cell r="AD615">
            <v>2.1832008721056626</v>
          </cell>
        </row>
        <row r="616">
          <cell r="AA616">
            <v>222.3</v>
          </cell>
          <cell r="AD616">
            <v>2.0624029749698156</v>
          </cell>
        </row>
        <row r="617">
          <cell r="AA617">
            <v>224.5966</v>
          </cell>
          <cell r="AD617">
            <v>1.5713287122646551</v>
          </cell>
        </row>
        <row r="618">
          <cell r="AA618">
            <v>235.8</v>
          </cell>
          <cell r="AD618">
            <v>5.2137709009475257</v>
          </cell>
        </row>
        <row r="619">
          <cell r="AA619">
            <v>258.91550999999998</v>
          </cell>
          <cell r="AD619">
            <v>1.1482765041106331</v>
          </cell>
        </row>
        <row r="620">
          <cell r="AA620">
            <v>265.30311</v>
          </cell>
          <cell r="AD620">
            <v>1.715395352756709</v>
          </cell>
        </row>
        <row r="621">
          <cell r="AA621">
            <v>268.00869</v>
          </cell>
          <cell r="AD621">
            <v>2.4595587290130321</v>
          </cell>
        </row>
        <row r="622">
          <cell r="AA622">
            <v>318.67603000000003</v>
          </cell>
          <cell r="AD622">
            <v>2.3725657696172835</v>
          </cell>
        </row>
        <row r="623">
          <cell r="AA623">
            <v>324.8</v>
          </cell>
          <cell r="AD623">
            <v>3.1123873661870851</v>
          </cell>
        </row>
        <row r="624">
          <cell r="AA624">
            <v>331.22671000000003</v>
          </cell>
          <cell r="AD624">
            <v>2.3601638239781324</v>
          </cell>
        </row>
        <row r="625">
          <cell r="AA625">
            <v>335.14267999999998</v>
          </cell>
          <cell r="AD625">
            <v>2.0147226289173124</v>
          </cell>
        </row>
        <row r="626">
          <cell r="AA626">
            <v>335.9479</v>
          </cell>
          <cell r="AD626">
            <v>1.7891599876297712</v>
          </cell>
        </row>
        <row r="627">
          <cell r="AA627">
            <v>342.45330000000001</v>
          </cell>
          <cell r="AD627">
            <v>3.2186941354699958</v>
          </cell>
        </row>
        <row r="628">
          <cell r="AA628">
            <v>348.28489999999999</v>
          </cell>
          <cell r="AD628">
            <v>2.1735793308734577</v>
          </cell>
        </row>
        <row r="629">
          <cell r="AA629">
            <v>357.06385999999998</v>
          </cell>
          <cell r="AD629">
            <v>1.9242761646157858</v>
          </cell>
        </row>
        <row r="630">
          <cell r="AA630">
            <v>358.1</v>
          </cell>
          <cell r="AD630">
            <v>1.3869264209137089</v>
          </cell>
        </row>
        <row r="631">
          <cell r="AA631">
            <v>363.78160000000003</v>
          </cell>
          <cell r="AD631">
            <v>1.526574166093303</v>
          </cell>
        </row>
        <row r="632">
          <cell r="AA632">
            <v>365.16573</v>
          </cell>
          <cell r="AD632">
            <v>2.9186677581003089</v>
          </cell>
        </row>
        <row r="633">
          <cell r="AA633">
            <v>365.74630000000002</v>
          </cell>
          <cell r="AD633">
            <v>3.3215998946688376</v>
          </cell>
        </row>
        <row r="634">
          <cell r="AA634">
            <v>371.96346</v>
          </cell>
          <cell r="AD634">
            <v>1.5542860860376342</v>
          </cell>
        </row>
        <row r="635">
          <cell r="AA635">
            <v>375.32931000000002</v>
          </cell>
          <cell r="AD635">
            <v>2.0339295469747736</v>
          </cell>
        </row>
        <row r="636">
          <cell r="AA636">
            <v>377.59744999999998</v>
          </cell>
          <cell r="AD636">
            <v>5.8445895071824152</v>
          </cell>
        </row>
        <row r="637">
          <cell r="AA637">
            <v>383.12</v>
          </cell>
          <cell r="AD637">
            <v>2.6341609861736432</v>
          </cell>
        </row>
        <row r="638">
          <cell r="AA638">
            <v>394.80189999999999</v>
          </cell>
          <cell r="AD638">
            <v>1.2329322604533255</v>
          </cell>
        </row>
        <row r="639">
          <cell r="AA639">
            <v>502.02850999999998</v>
          </cell>
          <cell r="AD639">
            <v>1.1265852185515428</v>
          </cell>
        </row>
        <row r="640">
          <cell r="AA640">
            <v>566.56552999999997</v>
          </cell>
          <cell r="AD640">
            <v>1.6721338160641652</v>
          </cell>
        </row>
        <row r="641">
          <cell r="AA641">
            <v>583.86451999999997</v>
          </cell>
          <cell r="AD641">
            <v>1.5202401477954179</v>
          </cell>
        </row>
        <row r="642">
          <cell r="AA642">
            <v>738.90165000000002</v>
          </cell>
          <cell r="AD642">
            <v>3.8783485436499552</v>
          </cell>
        </row>
        <row r="643">
          <cell r="AA643">
            <v>970.8</v>
          </cell>
          <cell r="AD643">
            <v>9.3151020263461852</v>
          </cell>
        </row>
        <row r="644">
          <cell r="AA644">
            <v>989.6</v>
          </cell>
          <cell r="AD644">
            <v>49.720924837919149</v>
          </cell>
        </row>
        <row r="645">
          <cell r="AA645">
            <v>1059.5234599999999</v>
          </cell>
          <cell r="AD645">
            <v>1.0375495999651283</v>
          </cell>
        </row>
        <row r="646">
          <cell r="AA646">
            <v>1115.45171</v>
          </cell>
          <cell r="AD646">
            <v>1.2273602534816075</v>
          </cell>
        </row>
        <row r="647">
          <cell r="AA647">
            <v>1161.4000000000001</v>
          </cell>
          <cell r="AD647">
            <v>2.2910995782956363</v>
          </cell>
        </row>
        <row r="648">
          <cell r="AA648">
            <v>1475.91713</v>
          </cell>
          <cell r="AD648">
            <v>1.8476660178170599</v>
          </cell>
        </row>
        <row r="649">
          <cell r="AA649">
            <v>1725.7434900000001</v>
          </cell>
          <cell r="AD649">
            <v>2.044166827025915</v>
          </cell>
        </row>
        <row r="650">
          <cell r="AA650">
            <v>1864.4604099999999</v>
          </cell>
          <cell r="AD650">
            <v>0.81572559686411905</v>
          </cell>
        </row>
        <row r="651">
          <cell r="AA651">
            <v>1876.4</v>
          </cell>
          <cell r="AD651">
            <v>0.64757183230767401</v>
          </cell>
        </row>
        <row r="652">
          <cell r="AA652">
            <v>1901.5437899999999</v>
          </cell>
          <cell r="AD652">
            <v>2.3020399259731099</v>
          </cell>
        </row>
        <row r="653">
          <cell r="AA653">
            <v>1912.3</v>
          </cell>
          <cell r="AD653">
            <v>1.6951421598375269</v>
          </cell>
        </row>
        <row r="654">
          <cell r="AA654">
            <v>1914.6</v>
          </cell>
          <cell r="AD654">
            <v>1.8894327675663902</v>
          </cell>
        </row>
        <row r="655">
          <cell r="AA655">
            <v>1937.2630300000001</v>
          </cell>
          <cell r="AD655">
            <v>1.1643648629566841</v>
          </cell>
        </row>
        <row r="656">
          <cell r="AA656">
            <v>2025.2760699999999</v>
          </cell>
          <cell r="AD656">
            <v>46.993631488889292</v>
          </cell>
        </row>
        <row r="657">
          <cell r="AA657">
            <v>2160.8456000000001</v>
          </cell>
          <cell r="AD657">
            <v>2.0118100806961356</v>
          </cell>
        </row>
        <row r="658">
          <cell r="AA658">
            <v>2565.5</v>
          </cell>
          <cell r="AD658">
            <v>0.81330921591688421</v>
          </cell>
        </row>
        <row r="659">
          <cell r="AA659">
            <v>2698.2983300000001</v>
          </cell>
          <cell r="AD659">
            <v>0.78554288325239907</v>
          </cell>
        </row>
        <row r="660">
          <cell r="AA660">
            <v>2718.45406</v>
          </cell>
          <cell r="AD660">
            <v>2.8946895919095854</v>
          </cell>
        </row>
        <row r="661">
          <cell r="AA661">
            <v>2722.3979100000001</v>
          </cell>
          <cell r="AD661">
            <v>4.9356001633264954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BBEB6-8545-3C44-A8DD-A5D5CE62D7A3}">
  <dimension ref="A1:FQ816"/>
  <sheetViews>
    <sheetView zoomScale="59" workbookViewId="0">
      <pane xSplit="2" ySplit="3" topLeftCell="S701" activePane="bottomRight" state="frozen"/>
      <selection pane="topRight" activeCell="C1" sqref="C1"/>
      <selection pane="bottomLeft" activeCell="A4" sqref="A4"/>
      <selection pane="bottomRight" activeCell="A749" sqref="A749:XFD749"/>
    </sheetView>
  </sheetViews>
  <sheetFormatPr baseColWidth="10" defaultColWidth="8.83203125" defaultRowHeight="16" x14ac:dyDescent="0.2"/>
  <cols>
    <col min="1" max="1" width="44.6640625" customWidth="1"/>
    <col min="2" max="2" width="22" customWidth="1"/>
    <col min="3" max="3" width="14.5" customWidth="1"/>
    <col min="4" max="4" width="11" customWidth="1"/>
    <col min="5" max="5" width="14.5" customWidth="1"/>
    <col min="6" max="6" width="12.33203125" customWidth="1"/>
    <col min="7" max="9" width="16.5" customWidth="1"/>
    <col min="10" max="10" width="14.33203125" customWidth="1"/>
    <col min="11" max="11" width="13" customWidth="1"/>
    <col min="12" max="12" width="12" customWidth="1"/>
    <col min="13" max="14" width="13.33203125" customWidth="1"/>
    <col min="15" max="15" width="15.83203125" customWidth="1"/>
    <col min="16" max="16" width="12.1640625" customWidth="1"/>
    <col min="18" max="18" width="11.5" customWidth="1"/>
    <col min="20" max="20" width="13.1640625" customWidth="1"/>
    <col min="23" max="23" width="19" customWidth="1"/>
    <col min="24" max="24" width="17.33203125" customWidth="1"/>
    <col min="25" max="25" width="13.6640625" customWidth="1"/>
    <col min="26" max="26" width="16" customWidth="1"/>
    <col min="27" max="27" width="13.6640625" customWidth="1"/>
    <col min="28" max="28" width="16.1640625" customWidth="1"/>
    <col min="29" max="29" width="17.33203125" customWidth="1"/>
    <col min="30" max="32" width="14.5" customWidth="1"/>
    <col min="33" max="33" width="22.33203125" customWidth="1"/>
    <col min="34" max="34" width="14.6640625" customWidth="1"/>
    <col min="35" max="35" width="13.6640625" customWidth="1"/>
    <col min="36" max="36" width="15.1640625" customWidth="1"/>
    <col min="37" max="37" width="23.83203125" customWidth="1"/>
    <col min="38" max="38" width="27.6640625" customWidth="1"/>
    <col min="42" max="42" width="15.33203125" customWidth="1"/>
    <col min="43" max="43" width="18.33203125" customWidth="1"/>
    <col min="87" max="87" width="16.83203125" customWidth="1"/>
    <col min="120" max="120" width="25.5" customWidth="1"/>
    <col min="121" max="121" width="25" customWidth="1"/>
    <col min="122" max="122" width="24.6640625" customWidth="1"/>
    <col min="123" max="123" width="27" customWidth="1"/>
    <col min="124" max="124" width="20.83203125" customWidth="1"/>
    <col min="125" max="125" width="26.33203125" customWidth="1"/>
    <col min="126" max="126" width="22.6640625" customWidth="1"/>
    <col min="127" max="127" width="24" customWidth="1"/>
    <col min="128" max="128" width="23.6640625" customWidth="1"/>
    <col min="169" max="169" width="24" customWidth="1"/>
  </cols>
  <sheetData>
    <row r="1" spans="1:170" s="99" customFormat="1" ht="97" customHeight="1" thickBot="1" x14ac:dyDescent="0.2">
      <c r="A1" s="145" t="s">
        <v>1630</v>
      </c>
      <c r="B1" s="145"/>
      <c r="C1" s="94"/>
      <c r="D1" s="94"/>
      <c r="E1" s="95"/>
      <c r="F1" s="95"/>
      <c r="G1" s="96"/>
      <c r="H1" s="96"/>
      <c r="I1" s="96"/>
      <c r="J1" s="96"/>
      <c r="K1" s="96"/>
      <c r="L1" s="96"/>
      <c r="M1" s="97"/>
      <c r="N1" s="97"/>
      <c r="O1" s="95"/>
      <c r="P1" s="97"/>
      <c r="Q1" s="97"/>
      <c r="R1" s="97"/>
      <c r="S1" s="97"/>
      <c r="T1" s="97"/>
      <c r="U1" s="97"/>
      <c r="V1" s="97"/>
      <c r="W1" s="95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5"/>
      <c r="AI1" s="97"/>
      <c r="AJ1" s="94"/>
      <c r="AK1" s="97"/>
      <c r="AL1" s="97"/>
      <c r="AM1" s="95"/>
      <c r="AN1" s="94"/>
      <c r="AO1" s="98"/>
    </row>
    <row r="2" spans="1:170" ht="49.5" customHeight="1" x14ac:dyDescent="0.3">
      <c r="A2" s="100" t="s">
        <v>1003</v>
      </c>
      <c r="B2" s="41"/>
      <c r="C2" s="46"/>
      <c r="D2" s="101"/>
      <c r="E2" s="101"/>
      <c r="F2" s="101"/>
      <c r="G2" s="101"/>
      <c r="H2" s="101"/>
      <c r="I2" s="101"/>
      <c r="J2" s="41"/>
      <c r="K2" s="42"/>
      <c r="L2" s="102" t="s">
        <v>3</v>
      </c>
      <c r="M2" s="101"/>
      <c r="N2" s="41"/>
      <c r="O2" s="41"/>
      <c r="P2" s="42"/>
      <c r="Q2" s="46"/>
      <c r="R2" s="42"/>
      <c r="S2" s="89" t="s">
        <v>4</v>
      </c>
      <c r="T2" s="103"/>
      <c r="U2" s="41"/>
      <c r="V2" s="41"/>
      <c r="W2" s="42"/>
      <c r="X2" s="104"/>
      <c r="Y2" s="105"/>
      <c r="Z2" s="46"/>
      <c r="AA2" s="41"/>
      <c r="AB2" s="103"/>
      <c r="AC2" s="53" t="s">
        <v>5</v>
      </c>
      <c r="AD2" s="41"/>
      <c r="AE2" s="42"/>
      <c r="AF2" s="46"/>
      <c r="AG2" s="42"/>
      <c r="AH2" s="53" t="s">
        <v>1607</v>
      </c>
      <c r="AI2" s="41"/>
      <c r="AJ2" s="112"/>
      <c r="AK2" s="46"/>
      <c r="AL2" s="42"/>
    </row>
    <row r="3" spans="1:170" s="61" customFormat="1" ht="17" thickBot="1" x14ac:dyDescent="0.25">
      <c r="A3" s="54" t="s">
        <v>6</v>
      </c>
      <c r="B3" s="55" t="s">
        <v>1005</v>
      </c>
      <c r="C3" s="58" t="s">
        <v>1007</v>
      </c>
      <c r="D3" s="55" t="s">
        <v>10</v>
      </c>
      <c r="E3" s="55" t="s">
        <v>20</v>
      </c>
      <c r="F3" s="56" t="s">
        <v>0</v>
      </c>
      <c r="G3" s="55" t="s">
        <v>20</v>
      </c>
      <c r="H3" s="55" t="s">
        <v>9</v>
      </c>
      <c r="I3" s="55" t="s">
        <v>20</v>
      </c>
      <c r="J3" s="55" t="s">
        <v>1009</v>
      </c>
      <c r="K3" s="57" t="s">
        <v>20</v>
      </c>
      <c r="L3" s="54" t="s">
        <v>14</v>
      </c>
      <c r="M3" s="55" t="s">
        <v>20</v>
      </c>
      <c r="N3" s="56" t="s">
        <v>1011</v>
      </c>
      <c r="O3" s="55" t="s">
        <v>20</v>
      </c>
      <c r="P3" s="57" t="s">
        <v>18</v>
      </c>
      <c r="Q3" s="54" t="s">
        <v>1010</v>
      </c>
      <c r="R3" s="57" t="s">
        <v>20</v>
      </c>
      <c r="S3" s="54" t="s">
        <v>17</v>
      </c>
      <c r="T3" s="55" t="s">
        <v>20</v>
      </c>
      <c r="U3" s="55" t="s">
        <v>1</v>
      </c>
      <c r="V3" s="55" t="s">
        <v>20</v>
      </c>
      <c r="W3" s="57" t="s">
        <v>18</v>
      </c>
      <c r="X3" s="54" t="s">
        <v>19</v>
      </c>
      <c r="Y3" s="57" t="s">
        <v>20</v>
      </c>
      <c r="Z3" s="54" t="s">
        <v>15</v>
      </c>
      <c r="AA3" s="55" t="s">
        <v>20</v>
      </c>
      <c r="AB3" s="55" t="s">
        <v>1</v>
      </c>
      <c r="AC3" s="55" t="s">
        <v>20</v>
      </c>
      <c r="AD3" s="56" t="s">
        <v>1012</v>
      </c>
      <c r="AE3" s="57" t="s">
        <v>20</v>
      </c>
      <c r="AF3" s="43" t="s">
        <v>19</v>
      </c>
      <c r="AG3" s="45" t="s">
        <v>20</v>
      </c>
      <c r="AH3" s="55" t="s">
        <v>1296</v>
      </c>
      <c r="AI3" s="55" t="s">
        <v>20</v>
      </c>
      <c r="AJ3" s="113" t="s">
        <v>1611</v>
      </c>
      <c r="AK3" s="58" t="s">
        <v>1008</v>
      </c>
      <c r="AL3" s="59" t="s">
        <v>1004</v>
      </c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</row>
    <row r="4" spans="1:170" x14ac:dyDescent="0.2">
      <c r="A4" t="s">
        <v>1160</v>
      </c>
      <c r="B4" s="88" t="s">
        <v>1295</v>
      </c>
      <c r="C4" s="48">
        <v>29.344999999999999</v>
      </c>
      <c r="D4">
        <v>269.46632763234697</v>
      </c>
      <c r="E4">
        <v>18.976530124337099</v>
      </c>
      <c r="F4">
        <v>3.0418207493892</v>
      </c>
      <c r="G4">
        <v>9.4770015052849002E-2</v>
      </c>
      <c r="H4">
        <v>1040.1921686747</v>
      </c>
      <c r="I4">
        <v>82.815906602358893</v>
      </c>
      <c r="J4">
        <v>37.036543209876498</v>
      </c>
      <c r="K4" s="47">
        <v>6.7467016676914504</v>
      </c>
      <c r="L4" s="48">
        <v>79.698330241184195</v>
      </c>
      <c r="M4">
        <v>5.0288190786953804</v>
      </c>
      <c r="N4">
        <v>4.6345268604035698E-2</v>
      </c>
      <c r="O4">
        <v>1.11913739129472E-2</v>
      </c>
      <c r="P4" s="47">
        <v>0.113989881879583</v>
      </c>
      <c r="Q4" s="48">
        <v>287.55228915662701</v>
      </c>
      <c r="R4" s="47">
        <v>26.989184595678701</v>
      </c>
      <c r="S4" s="48">
        <v>0.105758869316722</v>
      </c>
      <c r="T4">
        <v>2.75614602763774E-2</v>
      </c>
      <c r="U4">
        <v>1.35424925505283E-2</v>
      </c>
      <c r="V4">
        <v>8.16956640704883E-4</v>
      </c>
      <c r="W4" s="47">
        <v>0.107581256355442</v>
      </c>
      <c r="X4" s="48">
        <v>6.2694663744219904E-3</v>
      </c>
      <c r="Y4" s="47">
        <v>8.8770640346997405E-4</v>
      </c>
      <c r="Z4" s="48">
        <v>-4.3468906704590197E+91</v>
      </c>
      <c r="AA4">
        <v>4.3460123437050999E+91</v>
      </c>
      <c r="AB4">
        <v>86.671787169030495</v>
      </c>
      <c r="AC4">
        <v>5.1914821253030201</v>
      </c>
      <c r="AD4">
        <v>95.880932169853295</v>
      </c>
      <c r="AE4" s="47">
        <v>24.5788253433061</v>
      </c>
      <c r="AF4" s="48">
        <v>126.163301233772</v>
      </c>
      <c r="AG4" s="47">
        <v>17.811983210446598</v>
      </c>
      <c r="AH4">
        <v>80.306229999999999</v>
      </c>
      <c r="AI4">
        <v>4.9973799999999997</v>
      </c>
      <c r="AJ4" s="114"/>
      <c r="AK4" s="48">
        <v>0.107581256355442</v>
      </c>
      <c r="AL4" s="47">
        <v>0.113989881879583</v>
      </c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</row>
    <row r="5" spans="1:170" ht="18.75" customHeight="1" x14ac:dyDescent="0.2">
      <c r="A5" t="s">
        <v>1161</v>
      </c>
      <c r="B5" s="88" t="s">
        <v>1295</v>
      </c>
      <c r="C5" s="48">
        <v>29.385000000000002</v>
      </c>
      <c r="D5">
        <v>652.95835079062397</v>
      </c>
      <c r="E5">
        <v>51.315988290426503</v>
      </c>
      <c r="F5">
        <v>1.85076867159253</v>
      </c>
      <c r="G5">
        <v>8.9613958456335394E-2</v>
      </c>
      <c r="H5">
        <v>10255.4906024096</v>
      </c>
      <c r="I5">
        <v>701.37078802292694</v>
      </c>
      <c r="J5">
        <v>53.658780487804897</v>
      </c>
      <c r="K5" s="47">
        <v>8.1109476530099105</v>
      </c>
      <c r="L5" s="48">
        <v>17.790921939006701</v>
      </c>
      <c r="M5">
        <v>0.726250367185311</v>
      </c>
      <c r="N5">
        <v>5.6532095731468501E-2</v>
      </c>
      <c r="O5">
        <v>3.0443934568353901E-3</v>
      </c>
      <c r="P5" s="47">
        <v>7.8336203428562498E-2</v>
      </c>
      <c r="Q5" s="48">
        <v>3078.3113414634099</v>
      </c>
      <c r="R5" s="47">
        <v>225.489927697833</v>
      </c>
      <c r="S5" s="48">
        <v>0.59117767597971305</v>
      </c>
      <c r="T5">
        <v>3.8283327740894497E-2</v>
      </c>
      <c r="U5">
        <v>5.7907468043212201E-2</v>
      </c>
      <c r="V5">
        <v>2.5246378232819701E-3</v>
      </c>
      <c r="W5" s="47">
        <v>0.51308719969513406</v>
      </c>
      <c r="X5" s="48">
        <v>2.40526198679233E-2</v>
      </c>
      <c r="Y5" s="47">
        <v>9.7027130760524204E-4</v>
      </c>
      <c r="Z5" s="48">
        <v>428.91294077755902</v>
      </c>
      <c r="AA5">
        <v>138.95677242728101</v>
      </c>
      <c r="AB5">
        <v>362.512141280935</v>
      </c>
      <c r="AC5">
        <v>15.3445322115204</v>
      </c>
      <c r="AD5">
        <v>465.77730635358603</v>
      </c>
      <c r="AE5" s="47">
        <v>23.917293299844999</v>
      </c>
      <c r="AF5" s="48">
        <v>480.21668081909598</v>
      </c>
      <c r="AG5" s="47">
        <v>19.139409621776998</v>
      </c>
      <c r="AH5">
        <v>354.51846</v>
      </c>
      <c r="AI5">
        <v>13.90814</v>
      </c>
      <c r="AJ5" s="114"/>
      <c r="AK5" s="48">
        <v>0.51308719969513406</v>
      </c>
      <c r="AL5" s="47">
        <v>7.8336203428562498E-2</v>
      </c>
    </row>
    <row r="6" spans="1:170" x14ac:dyDescent="0.2">
      <c r="A6" t="s">
        <v>1162</v>
      </c>
      <c r="B6" s="88" t="s">
        <v>1295</v>
      </c>
      <c r="C6" s="48">
        <v>29.625</v>
      </c>
      <c r="D6">
        <v>739.14558056773603</v>
      </c>
      <c r="E6">
        <v>63.673275617923402</v>
      </c>
      <c r="F6">
        <v>3.1344167130012202</v>
      </c>
      <c r="G6">
        <v>0.30938877091086098</v>
      </c>
      <c r="H6">
        <v>13340.7753012048</v>
      </c>
      <c r="I6">
        <v>597.47625795952001</v>
      </c>
      <c r="J6">
        <v>41.463414634146297</v>
      </c>
      <c r="K6" s="47">
        <v>7.3233315040934199</v>
      </c>
      <c r="L6" s="48">
        <v>15.3842372920186</v>
      </c>
      <c r="M6">
        <v>1.0334737094667701</v>
      </c>
      <c r="N6">
        <v>5.5680991456785803E-2</v>
      </c>
      <c r="O6">
        <v>3.0722155014961498E-3</v>
      </c>
      <c r="P6" s="47">
        <v>8.9281891595161797E-2</v>
      </c>
      <c r="Q6" s="48">
        <v>3608.4695121951199</v>
      </c>
      <c r="R6" s="47">
        <v>166.126273749923</v>
      </c>
      <c r="S6" s="48">
        <v>0.71365778830680104</v>
      </c>
      <c r="T6">
        <v>5.59339123066332E-2</v>
      </c>
      <c r="U6">
        <v>7.0896718088990202E-2</v>
      </c>
      <c r="V6">
        <v>4.4972814187112199E-3</v>
      </c>
      <c r="W6" s="47">
        <v>0.63723405178808501</v>
      </c>
      <c r="X6" s="48">
        <v>4.1320354527398698E-2</v>
      </c>
      <c r="Y6" s="47">
        <v>1.2979418146111101E-3</v>
      </c>
      <c r="Z6" s="48">
        <v>374.32127059912</v>
      </c>
      <c r="AA6">
        <v>132.24022912576001</v>
      </c>
      <c r="AB6">
        <v>440.39453531830497</v>
      </c>
      <c r="AC6">
        <v>27.0027065640794</v>
      </c>
      <c r="AD6">
        <v>536.19960889538004</v>
      </c>
      <c r="AE6" s="47">
        <v>32.339863240967503</v>
      </c>
      <c r="AF6" s="48">
        <v>818.06122958320805</v>
      </c>
      <c r="AG6" s="47">
        <v>25.167410782627702</v>
      </c>
      <c r="AH6">
        <v>407.81972000000002</v>
      </c>
      <c r="AI6">
        <v>25.49624</v>
      </c>
      <c r="AJ6" s="115"/>
      <c r="AK6" s="48">
        <v>0.63723405178808501</v>
      </c>
      <c r="AL6" s="47">
        <v>8.9281891595161797E-2</v>
      </c>
    </row>
    <row r="7" spans="1:170" x14ac:dyDescent="0.2">
      <c r="A7" t="s">
        <v>1163</v>
      </c>
      <c r="B7" s="88" t="s">
        <v>1295</v>
      </c>
      <c r="C7" s="48">
        <v>29.375</v>
      </c>
      <c r="D7">
        <v>446.45429061739299</v>
      </c>
      <c r="E7">
        <v>36.123402618115797</v>
      </c>
      <c r="F7">
        <v>1.30757742007541</v>
      </c>
      <c r="G7">
        <v>3.2378592407806502E-2</v>
      </c>
      <c r="H7">
        <v>2546.3663855421701</v>
      </c>
      <c r="I7">
        <v>194.13344891978099</v>
      </c>
      <c r="J7">
        <v>54.216506024096397</v>
      </c>
      <c r="K7" s="47">
        <v>8.8310626628933395</v>
      </c>
      <c r="L7" s="48">
        <v>49.205435608553799</v>
      </c>
      <c r="M7">
        <v>2.16149663929431</v>
      </c>
      <c r="N7">
        <v>4.9730210924182401E-2</v>
      </c>
      <c r="O7">
        <v>5.66389799830811E-3</v>
      </c>
      <c r="P7" s="47">
        <v>0.150027805942239</v>
      </c>
      <c r="Q7" s="48">
        <v>1226.1467469879501</v>
      </c>
      <c r="R7" s="47">
        <v>94.646459175775405</v>
      </c>
      <c r="S7" s="48">
        <v>0.19106756227692601</v>
      </c>
      <c r="T7">
        <v>2.4270338611070499E-2</v>
      </c>
      <c r="U7">
        <v>2.0976421718035199E-2</v>
      </c>
      <c r="V7">
        <v>9.7771304604433789E-4</v>
      </c>
      <c r="W7" s="47">
        <v>0.25228011419235302</v>
      </c>
      <c r="X7" s="48">
        <v>9.4449831652288103E-3</v>
      </c>
      <c r="Y7" s="47">
        <v>4.25084313328566E-4</v>
      </c>
      <c r="Z7" s="48">
        <v>-74.803719571601505</v>
      </c>
      <c r="AA7">
        <v>329.62001369788499</v>
      </c>
      <c r="AB7">
        <v>133.76361234507701</v>
      </c>
      <c r="AC7">
        <v>6.1569536614640699</v>
      </c>
      <c r="AD7">
        <v>176.897957035145</v>
      </c>
      <c r="AE7" s="47">
        <v>21.2758645864775</v>
      </c>
      <c r="AF7" s="48">
        <v>189.97154144386499</v>
      </c>
      <c r="AG7" s="47">
        <v>8.5073198086636506</v>
      </c>
      <c r="AH7">
        <v>129.87139999999999</v>
      </c>
      <c r="AI7">
        <v>5.5667400000000002</v>
      </c>
      <c r="AJ7" s="114"/>
      <c r="AK7" s="48">
        <v>0.25228011419235302</v>
      </c>
      <c r="AL7" s="47">
        <v>0.150027805942239</v>
      </c>
    </row>
    <row r="8" spans="1:170" x14ac:dyDescent="0.2">
      <c r="A8" t="s">
        <v>1164</v>
      </c>
      <c r="B8" s="88" t="s">
        <v>1295</v>
      </c>
      <c r="C8" s="48">
        <v>29.344000000000001</v>
      </c>
      <c r="D8">
        <v>223.48527758197599</v>
      </c>
      <c r="E8">
        <v>21.1268651823022</v>
      </c>
      <c r="F8">
        <v>2.5535629786946701</v>
      </c>
      <c r="G8">
        <v>7.2384339770611303E-2</v>
      </c>
      <c r="H8">
        <v>953.44096385542105</v>
      </c>
      <c r="I8">
        <v>87.143835204662807</v>
      </c>
      <c r="J8">
        <v>40.649512195122</v>
      </c>
      <c r="K8" s="47">
        <v>8.1327405648062197</v>
      </c>
      <c r="L8" s="48">
        <v>66.394883218395805</v>
      </c>
      <c r="M8">
        <v>2.97753127732835</v>
      </c>
      <c r="N8">
        <v>4.2135080233512902E-2</v>
      </c>
      <c r="O8">
        <v>1.3138820876514599E-2</v>
      </c>
      <c r="P8" s="47">
        <v>-5.8211858055435703E-2</v>
      </c>
      <c r="Q8" s="48">
        <v>297.96926829268301</v>
      </c>
      <c r="R8" s="47">
        <v>26.803354126815499</v>
      </c>
      <c r="S8" s="48">
        <v>0.11703566247338799</v>
      </c>
      <c r="T8">
        <v>3.5289347776294298E-2</v>
      </c>
      <c r="U8">
        <v>1.5453808275143E-2</v>
      </c>
      <c r="V8">
        <v>7.40686501377026E-4</v>
      </c>
      <c r="W8" s="47">
        <v>0.27197963496247102</v>
      </c>
      <c r="X8" s="48">
        <v>6.7147319882425397E-3</v>
      </c>
      <c r="Y8" s="47">
        <v>6.9843657132438199E-4</v>
      </c>
      <c r="Z8" s="48">
        <v>-2.38145481882409E+91</v>
      </c>
      <c r="AA8">
        <v>2.16815931455316E+91</v>
      </c>
      <c r="AB8">
        <v>98.824567926609106</v>
      </c>
      <c r="AC8">
        <v>4.7019581011502698</v>
      </c>
      <c r="AD8">
        <v>107.33575386407399</v>
      </c>
      <c r="AE8" s="47">
        <v>33.217551627847101</v>
      </c>
      <c r="AF8" s="48">
        <v>135.16643812652001</v>
      </c>
      <c r="AG8" s="47">
        <v>14.014675760951</v>
      </c>
      <c r="AH8">
        <v>96.428569999999993</v>
      </c>
      <c r="AI8">
        <v>4.2867800000000003</v>
      </c>
      <c r="AJ8" s="114"/>
      <c r="AK8" s="48">
        <v>0.27197963496247102</v>
      </c>
      <c r="AL8" s="47">
        <v>-5.8211858055435703E-2</v>
      </c>
    </row>
    <row r="9" spans="1:170" x14ac:dyDescent="0.2">
      <c r="A9" t="s">
        <v>1165</v>
      </c>
      <c r="B9" s="88" t="s">
        <v>1295</v>
      </c>
      <c r="C9" s="48">
        <v>29.411000000000001</v>
      </c>
      <c r="D9">
        <v>2337.4207593554202</v>
      </c>
      <c r="E9">
        <v>261.93702988296701</v>
      </c>
      <c r="F9">
        <v>3.1714684898125598</v>
      </c>
      <c r="G9">
        <v>0.172599078318524</v>
      </c>
      <c r="H9">
        <v>9598.5875609756094</v>
      </c>
      <c r="I9">
        <v>939.45914520548797</v>
      </c>
      <c r="J9">
        <v>43.495365853658498</v>
      </c>
      <c r="K9" s="47">
        <v>8.3465402972266798</v>
      </c>
      <c r="L9" s="48">
        <v>62.334212427262102</v>
      </c>
      <c r="M9">
        <v>2.94586925001849</v>
      </c>
      <c r="N9">
        <v>4.4104098733043898E-2</v>
      </c>
      <c r="O9">
        <v>2.8351930699345202E-3</v>
      </c>
      <c r="P9" s="47">
        <v>8.1671145834349604E-2</v>
      </c>
      <c r="Q9" s="48">
        <v>1823.88855421687</v>
      </c>
      <c r="R9" s="47">
        <v>141.68139263958301</v>
      </c>
      <c r="S9" s="48">
        <v>0.122921876267269</v>
      </c>
      <c r="T9">
        <v>9.2096005849463501E-3</v>
      </c>
      <c r="U9">
        <v>1.66275861505767E-2</v>
      </c>
      <c r="V9">
        <v>7.7592336727727205E-4</v>
      </c>
      <c r="W9" s="47">
        <v>0.34528591690111798</v>
      </c>
      <c r="X9" s="48">
        <v>7.11621761371551E-3</v>
      </c>
      <c r="Y9" s="47">
        <v>3.3360154939632498E-4</v>
      </c>
      <c r="Z9" s="48">
        <v>-160.91026760410099</v>
      </c>
      <c r="AA9">
        <v>169.38634821118899</v>
      </c>
      <c r="AB9">
        <v>106.268493023348</v>
      </c>
      <c r="AC9">
        <v>4.9148003645958802</v>
      </c>
      <c r="AD9">
        <v>118.707499297829</v>
      </c>
      <c r="AE9" s="47">
        <v>8.8205015847913604</v>
      </c>
      <c r="AF9" s="48">
        <v>143.302537049969</v>
      </c>
      <c r="AG9" s="47">
        <v>6.6913627566875196</v>
      </c>
      <c r="AH9">
        <v>101.39872</v>
      </c>
      <c r="AI9">
        <v>4.7226299999999997</v>
      </c>
      <c r="AJ9" s="114"/>
      <c r="AK9" s="48">
        <v>0.34528591690111798</v>
      </c>
      <c r="AL9" s="47">
        <v>8.1671145834349604E-2</v>
      </c>
    </row>
    <row r="10" spans="1:170" x14ac:dyDescent="0.2">
      <c r="A10" t="s">
        <v>1166</v>
      </c>
      <c r="B10" s="88" t="s">
        <v>1295</v>
      </c>
      <c r="C10" s="48">
        <v>29.344000000000001</v>
      </c>
      <c r="D10">
        <v>440.51105683016402</v>
      </c>
      <c r="E10">
        <v>35.8767985995079</v>
      </c>
      <c r="F10">
        <v>6.4651871480477299</v>
      </c>
      <c r="G10">
        <v>0.35751625909985602</v>
      </c>
      <c r="H10">
        <v>11008.2747560976</v>
      </c>
      <c r="I10">
        <v>853.06419201357903</v>
      </c>
      <c r="J10">
        <v>44.032839506172799</v>
      </c>
      <c r="K10" s="47">
        <v>9.2999129371388207</v>
      </c>
      <c r="L10" s="48">
        <v>10.274646798982801</v>
      </c>
      <c r="M10">
        <v>0.434932773675273</v>
      </c>
      <c r="N10">
        <v>6.0848028273611798E-2</v>
      </c>
      <c r="O10">
        <v>3.35388056800974E-3</v>
      </c>
      <c r="P10" s="47">
        <v>0.39813420148836998</v>
      </c>
      <c r="Q10" s="48">
        <v>1156.5436585365801</v>
      </c>
      <c r="R10" s="47">
        <v>103.759615531177</v>
      </c>
      <c r="S10" s="48">
        <v>0.999004782656298</v>
      </c>
      <c r="T10">
        <v>5.7576725313167501E-2</v>
      </c>
      <c r="U10">
        <v>9.8385563145780106E-2</v>
      </c>
      <c r="V10">
        <v>3.76919832258537E-3</v>
      </c>
      <c r="W10" s="47">
        <v>0.38650262759203102</v>
      </c>
      <c r="X10" s="48">
        <v>4.2635825592878297E-2</v>
      </c>
      <c r="Y10" s="47">
        <v>2.3672081615582802E-3</v>
      </c>
      <c r="Z10" s="48">
        <v>534.10361236685605</v>
      </c>
      <c r="AA10">
        <v>129.895278274394</v>
      </c>
      <c r="AB10">
        <v>604.17754394530596</v>
      </c>
      <c r="AC10">
        <v>22.012959187246299</v>
      </c>
      <c r="AD10">
        <v>695.00076773637704</v>
      </c>
      <c r="AE10" s="47">
        <v>28.712510324710699</v>
      </c>
      <c r="AF10" s="48">
        <v>842.84759400544397</v>
      </c>
      <c r="AG10" s="47">
        <v>45.826169043231502</v>
      </c>
      <c r="AH10">
        <v>602.14161000000001</v>
      </c>
      <c r="AI10">
        <v>20.395189999999999</v>
      </c>
      <c r="AJ10" s="114"/>
      <c r="AK10" s="48">
        <v>0.38650262759203102</v>
      </c>
      <c r="AL10" s="47">
        <v>0.39813420148836998</v>
      </c>
    </row>
    <row r="11" spans="1:170" x14ac:dyDescent="0.2">
      <c r="A11" t="s">
        <v>1167</v>
      </c>
      <c r="B11" s="88" t="s">
        <v>1295</v>
      </c>
      <c r="C11" s="48">
        <v>29.338999999999999</v>
      </c>
      <c r="D11">
        <v>932.47298292401899</v>
      </c>
      <c r="E11">
        <v>133.80576747604499</v>
      </c>
      <c r="F11">
        <v>6.3530972882557997</v>
      </c>
      <c r="G11">
        <v>1.3746235287333699</v>
      </c>
      <c r="H11">
        <v>3920.5254216867502</v>
      </c>
      <c r="I11">
        <v>345.35603966551298</v>
      </c>
      <c r="J11">
        <v>41.056341463414597</v>
      </c>
      <c r="K11" s="47">
        <v>7.6532350496139996</v>
      </c>
      <c r="L11" s="48">
        <v>56.791119723789599</v>
      </c>
      <c r="M11">
        <v>4.2025995137531096</v>
      </c>
      <c r="N11">
        <v>4.5346946294736797E-2</v>
      </c>
      <c r="O11">
        <v>5.1187496874021098E-3</v>
      </c>
      <c r="P11" s="47">
        <v>2.9795097731988698E-2</v>
      </c>
      <c r="Q11" s="48">
        <v>752.62674698795195</v>
      </c>
      <c r="R11" s="47">
        <v>67.604540271405398</v>
      </c>
      <c r="S11" s="48">
        <v>0.14012175383848</v>
      </c>
      <c r="T11">
        <v>1.9554147784926399E-2</v>
      </c>
      <c r="U11">
        <v>1.9406938436802801E-2</v>
      </c>
      <c r="V11">
        <v>1.38862950267162E-3</v>
      </c>
      <c r="W11" s="47">
        <v>0.34914943581313002</v>
      </c>
      <c r="X11" s="48">
        <v>1.0326756041792701E-2</v>
      </c>
      <c r="Y11" s="47">
        <v>6.80318827197268E-4</v>
      </c>
      <c r="Z11" s="48">
        <v>-268.40672897462599</v>
      </c>
      <c r="AA11">
        <v>303.01510302819798</v>
      </c>
      <c r="AB11">
        <v>123.784324069761</v>
      </c>
      <c r="AC11">
        <v>8.76828150268339</v>
      </c>
      <c r="AD11">
        <v>130.192652341604</v>
      </c>
      <c r="AE11" s="47">
        <v>16.989380116500499</v>
      </c>
      <c r="AF11" s="48">
        <v>207.56247885018999</v>
      </c>
      <c r="AG11" s="47">
        <v>13.6061875447832</v>
      </c>
      <c r="AH11">
        <v>112.02923</v>
      </c>
      <c r="AI11">
        <v>8.1984200000000005</v>
      </c>
      <c r="AJ11" s="114"/>
      <c r="AK11" s="48">
        <v>0.34914943581313002</v>
      </c>
      <c r="AL11" s="47">
        <v>2.9795097731988698E-2</v>
      </c>
    </row>
    <row r="12" spans="1:170" s="120" customFormat="1" x14ac:dyDescent="0.2">
      <c r="A12" s="120" t="s">
        <v>1168</v>
      </c>
      <c r="B12" s="88" t="s">
        <v>1295</v>
      </c>
      <c r="C12" s="127">
        <v>29.367000000000001</v>
      </c>
      <c r="D12" s="120">
        <v>763.53399720571599</v>
      </c>
      <c r="E12" s="120">
        <v>63.643521993837197</v>
      </c>
      <c r="F12" s="120">
        <v>3.6114000307630301</v>
      </c>
      <c r="G12" s="120">
        <v>0.138555921752472</v>
      </c>
      <c r="H12" s="120">
        <v>47335.061927710798</v>
      </c>
      <c r="I12" s="120">
        <v>3317.5676323509401</v>
      </c>
      <c r="J12" s="120">
        <v>34.145609756097599</v>
      </c>
      <c r="K12" s="128">
        <v>7.88100083492286</v>
      </c>
      <c r="L12" s="127">
        <v>3.9204023237432399</v>
      </c>
      <c r="M12" s="120">
        <v>0.13619271069338601</v>
      </c>
      <c r="N12" s="120">
        <v>0.112420714884353</v>
      </c>
      <c r="O12" s="120">
        <v>3.6068910909465598E-3</v>
      </c>
      <c r="P12" s="128">
        <v>0.51599019002459001</v>
      </c>
      <c r="Q12" s="127">
        <v>6837.4162650602402</v>
      </c>
      <c r="R12" s="128">
        <v>447.90329689952</v>
      </c>
      <c r="S12" s="127">
        <v>4.4650694988115101</v>
      </c>
      <c r="T12" s="120">
        <v>0.130651663513806</v>
      </c>
      <c r="U12" s="120">
        <v>0.25807728327639401</v>
      </c>
      <c r="V12" s="120">
        <v>8.0675378921712705E-3</v>
      </c>
      <c r="W12" s="128">
        <v>0.411927231381015</v>
      </c>
      <c r="X12" s="127">
        <v>9.3542220767654297E-2</v>
      </c>
      <c r="Y12" s="128">
        <v>3.3992726815000201E-3</v>
      </c>
      <c r="Z12" s="127">
        <v>1835.18121441377</v>
      </c>
      <c r="AA12" s="120">
        <v>58.526326767769397</v>
      </c>
      <c r="AB12" s="120">
        <v>1477.28325994702</v>
      </c>
      <c r="AC12" s="120">
        <v>41.316318872421803</v>
      </c>
      <c r="AD12" s="120">
        <v>1722.6328825646799</v>
      </c>
      <c r="AE12" s="128">
        <v>25.963261225382801</v>
      </c>
      <c r="AF12" s="127">
        <v>1805.4251533649899</v>
      </c>
      <c r="AG12" s="128">
        <v>62.697360781887802</v>
      </c>
      <c r="AH12" s="120" t="s">
        <v>70</v>
      </c>
      <c r="AI12" s="120" t="s">
        <v>70</v>
      </c>
      <c r="AJ12" s="129" t="s">
        <v>833</v>
      </c>
      <c r="AK12" s="127">
        <v>0.411927231381015</v>
      </c>
      <c r="AL12" s="128">
        <v>0.51599019002459001</v>
      </c>
    </row>
    <row r="13" spans="1:170" x14ac:dyDescent="0.2">
      <c r="A13" t="s">
        <v>1169</v>
      </c>
      <c r="B13" s="88" t="s">
        <v>1295</v>
      </c>
      <c r="C13" s="48">
        <v>29.431000000000001</v>
      </c>
      <c r="D13">
        <v>314.98117101416602</v>
      </c>
      <c r="E13">
        <v>26.0216138337811</v>
      </c>
      <c r="F13">
        <v>1.3741441955356299</v>
      </c>
      <c r="G13">
        <v>0.10743494024158901</v>
      </c>
      <c r="H13">
        <v>1303.2608433734899</v>
      </c>
      <c r="I13">
        <v>98.412363064317304</v>
      </c>
      <c r="J13">
        <v>38.210243902438997</v>
      </c>
      <c r="K13" s="47">
        <v>8.3806874026976796</v>
      </c>
      <c r="L13" s="48">
        <v>59.273595286360496</v>
      </c>
      <c r="M13">
        <v>3.4683875691563602</v>
      </c>
      <c r="N13">
        <v>4.23802505743106E-2</v>
      </c>
      <c r="O13">
        <v>1.0008688235363199E-2</v>
      </c>
      <c r="P13" s="47">
        <v>0.34682956282031802</v>
      </c>
      <c r="Q13" s="48">
        <v>712.06337349397597</v>
      </c>
      <c r="R13" s="47">
        <v>54.518032137855101</v>
      </c>
      <c r="S13" s="48">
        <v>0.10916910211728401</v>
      </c>
      <c r="T13">
        <v>2.6687098087452499E-2</v>
      </c>
      <c r="U13">
        <v>1.7763547945786998E-2</v>
      </c>
      <c r="V13">
        <v>1.0144138033678499E-3</v>
      </c>
      <c r="W13" s="47">
        <v>-0.16998985637712299</v>
      </c>
      <c r="X13" s="48">
        <v>8.0195707815673301E-3</v>
      </c>
      <c r="Y13" s="47">
        <v>5.0850143969952903E-4</v>
      </c>
      <c r="Z13" s="48">
        <v>371.92173183536102</v>
      </c>
      <c r="AA13">
        <v>347.69435577545602</v>
      </c>
      <c r="AB13">
        <v>113.440464853172</v>
      </c>
      <c r="AC13">
        <v>6.4189330589639599</v>
      </c>
      <c r="AD13">
        <v>103.542905738814</v>
      </c>
      <c r="AE13" s="47">
        <v>25.533631101439099</v>
      </c>
      <c r="AF13" s="48">
        <v>161.39423606506</v>
      </c>
      <c r="AG13" s="47">
        <v>10.1876805478179</v>
      </c>
      <c r="AH13">
        <v>106.46702000000001</v>
      </c>
      <c r="AI13">
        <v>5.77067</v>
      </c>
      <c r="AJ13" s="114"/>
      <c r="AK13" s="48">
        <v>-0.16998985637712299</v>
      </c>
      <c r="AL13" s="47">
        <v>0.34682956282031802</v>
      </c>
    </row>
    <row r="14" spans="1:170" x14ac:dyDescent="0.2">
      <c r="A14" t="s">
        <v>1170</v>
      </c>
      <c r="B14" s="88" t="s">
        <v>1295</v>
      </c>
      <c r="C14" s="48">
        <v>29.344999999999999</v>
      </c>
      <c r="D14">
        <v>724.46224596876198</v>
      </c>
      <c r="E14">
        <v>68.019907597235004</v>
      </c>
      <c r="F14">
        <v>1.5405901353624201</v>
      </c>
      <c r="G14">
        <v>4.5661389949115401E-2</v>
      </c>
      <c r="H14">
        <v>2516.6498795180701</v>
      </c>
      <c r="I14">
        <v>224.001997103544</v>
      </c>
      <c r="J14">
        <v>34.5521951219512</v>
      </c>
      <c r="K14" s="47">
        <v>6.4480984611446299</v>
      </c>
      <c r="L14" s="48">
        <v>58.727600890616799</v>
      </c>
      <c r="M14">
        <v>2.1808913267625201</v>
      </c>
      <c r="N14">
        <v>4.50940828746524E-2</v>
      </c>
      <c r="O14">
        <v>6.1112805788307604E-3</v>
      </c>
      <c r="P14" s="47">
        <v>-0.14410408188601301</v>
      </c>
      <c r="Q14" s="48">
        <v>830.10219512195101</v>
      </c>
      <c r="R14" s="47">
        <v>79.871989100501693</v>
      </c>
      <c r="S14" s="48">
        <v>9.9484525849537903E-2</v>
      </c>
      <c r="T14">
        <v>1.3829916549906E-2</v>
      </c>
      <c r="U14">
        <v>1.7504536542178002E-2</v>
      </c>
      <c r="V14">
        <v>6.4760749402143804E-4</v>
      </c>
      <c r="W14" s="47">
        <v>0.356789355848107</v>
      </c>
      <c r="X14" s="48">
        <v>4.8482109603813703E-3</v>
      </c>
      <c r="Y14" s="47">
        <v>2.7289481587541002E-4</v>
      </c>
      <c r="Z14" s="48">
        <v>-209.712675266052</v>
      </c>
      <c r="AA14">
        <v>343.64737726075202</v>
      </c>
      <c r="AB14">
        <v>111.838513189672</v>
      </c>
      <c r="AC14">
        <v>4.0994607928165196</v>
      </c>
      <c r="AD14">
        <v>94.651994339104803</v>
      </c>
      <c r="AE14" s="47">
        <v>12.7874371001684</v>
      </c>
      <c r="AF14" s="48">
        <v>97.741095486294498</v>
      </c>
      <c r="AG14" s="47">
        <v>5.4867455772217903</v>
      </c>
      <c r="AH14">
        <v>109.07458</v>
      </c>
      <c r="AI14">
        <v>3.9816099999999999</v>
      </c>
      <c r="AJ14" s="114"/>
      <c r="AK14" s="48">
        <v>0.356789355848107</v>
      </c>
      <c r="AL14" s="47">
        <v>-0.14410408188601301</v>
      </c>
    </row>
    <row r="15" spans="1:170" x14ac:dyDescent="0.2">
      <c r="A15" t="s">
        <v>1171</v>
      </c>
      <c r="B15" s="88" t="s">
        <v>1295</v>
      </c>
      <c r="C15" s="48">
        <v>29.334</v>
      </c>
      <c r="D15">
        <v>657.20739700117895</v>
      </c>
      <c r="E15">
        <v>60.994916342478597</v>
      </c>
      <c r="F15">
        <v>1.8733169517747601</v>
      </c>
      <c r="G15">
        <v>5.4540558631563103E-2</v>
      </c>
      <c r="H15">
        <v>2442.0425609756098</v>
      </c>
      <c r="I15">
        <v>214.208576976535</v>
      </c>
      <c r="J15">
        <v>36.624691358024698</v>
      </c>
      <c r="K15" s="47">
        <v>7.4630850567730302</v>
      </c>
      <c r="L15" s="48">
        <v>51.981936246446402</v>
      </c>
      <c r="M15">
        <v>2.1269576276626401</v>
      </c>
      <c r="N15">
        <v>4.4025079578119797E-2</v>
      </c>
      <c r="O15">
        <v>6.0886172401166299E-3</v>
      </c>
      <c r="P15" s="47">
        <v>0.182323629619322</v>
      </c>
      <c r="Q15" s="48">
        <v>693.990963855421</v>
      </c>
      <c r="R15" s="47">
        <v>63.014691055478899</v>
      </c>
      <c r="S15" s="48">
        <v>9.9494213525483405E-2</v>
      </c>
      <c r="T15">
        <v>1.3888305425011399E-2</v>
      </c>
      <c r="U15">
        <v>1.9928194246802901E-2</v>
      </c>
      <c r="V15">
        <v>8.4691583880881901E-4</v>
      </c>
      <c r="W15" s="47">
        <v>0.199427299134774</v>
      </c>
      <c r="X15" s="48">
        <v>5.3311765749962199E-3</v>
      </c>
      <c r="Y15" s="47">
        <v>3.38801987855184E-4</v>
      </c>
      <c r="Z15" s="48">
        <v>-1.8547720365338701E+90</v>
      </c>
      <c r="AA15">
        <v>3.65907173386157E+90</v>
      </c>
      <c r="AB15">
        <v>127.156624427683</v>
      </c>
      <c r="AC15">
        <v>5.3461822298295996</v>
      </c>
      <c r="AD15">
        <v>99.598692171702297</v>
      </c>
      <c r="AE15" s="47">
        <v>12.989317229465501</v>
      </c>
      <c r="AF15" s="48">
        <v>107.445228479278</v>
      </c>
      <c r="AG15" s="47">
        <v>6.80958340545721</v>
      </c>
      <c r="AH15">
        <v>122.01197000000001</v>
      </c>
      <c r="AI15">
        <v>4.8469600000000002</v>
      </c>
      <c r="AJ15" s="114"/>
      <c r="AK15" s="48">
        <v>0.199427299134774</v>
      </c>
      <c r="AL15" s="47">
        <v>0.182323629619322</v>
      </c>
    </row>
    <row r="16" spans="1:170" s="120" customFormat="1" x14ac:dyDescent="0.2">
      <c r="A16" s="120" t="s">
        <v>1172</v>
      </c>
      <c r="B16" s="88" t="s">
        <v>1295</v>
      </c>
      <c r="C16" s="127">
        <v>29.34</v>
      </c>
      <c r="D16" s="120">
        <v>558.05106339461099</v>
      </c>
      <c r="E16" s="120">
        <v>46.361370050174301</v>
      </c>
      <c r="F16" s="120">
        <v>1.8125394303482001</v>
      </c>
      <c r="G16" s="120">
        <v>7.5480675507468897E-2</v>
      </c>
      <c r="H16" s="120">
        <v>23311.6230120482</v>
      </c>
      <c r="I16" s="120">
        <v>1801.1747080614</v>
      </c>
      <c r="J16" s="120">
        <v>45.934268292682901</v>
      </c>
      <c r="K16" s="128">
        <v>8.4216078658248001</v>
      </c>
      <c r="L16" s="127">
        <v>4.4636236354459298</v>
      </c>
      <c r="M16" s="120">
        <v>0.15802014372200601</v>
      </c>
      <c r="N16" s="120">
        <v>0.10623591259437599</v>
      </c>
      <c r="O16" s="120">
        <v>3.5074205532939799E-3</v>
      </c>
      <c r="P16" s="128">
        <v>0.24962363010517</v>
      </c>
      <c r="Q16" s="127">
        <v>6818.9725301204799</v>
      </c>
      <c r="R16" s="128">
        <v>523.00108353059898</v>
      </c>
      <c r="S16" s="127">
        <v>2.8777681971060201</v>
      </c>
      <c r="T16" s="120">
        <v>0.101974861312042</v>
      </c>
      <c r="U16" s="120">
        <v>0.22997022442832599</v>
      </c>
      <c r="V16" s="120">
        <v>8.3357648271661297E-3</v>
      </c>
      <c r="W16" s="128">
        <v>0.47260132406573402</v>
      </c>
      <c r="X16" s="127">
        <v>6.9173816379691194E-2</v>
      </c>
      <c r="Y16" s="128">
        <v>2.2488556282233801E-3</v>
      </c>
      <c r="Z16" s="127">
        <v>1708.94729163389</v>
      </c>
      <c r="AA16" s="120">
        <v>62.3802702413494</v>
      </c>
      <c r="AB16" s="120">
        <v>1331.33459731179</v>
      </c>
      <c r="AC16" s="120">
        <v>43.405348078509498</v>
      </c>
      <c r="AD16" s="120">
        <v>1369.07457311182</v>
      </c>
      <c r="AE16" s="128">
        <v>26.278524164676799</v>
      </c>
      <c r="AF16" s="127">
        <v>1351.00619451288</v>
      </c>
      <c r="AG16" s="128">
        <v>42.399451965127</v>
      </c>
      <c r="AH16" s="120" t="s">
        <v>70</v>
      </c>
      <c r="AI16" s="120" t="s">
        <v>70</v>
      </c>
      <c r="AJ16" s="129" t="s">
        <v>833</v>
      </c>
      <c r="AK16" s="127">
        <v>0.47260132406573402</v>
      </c>
      <c r="AL16" s="128">
        <v>0.24962363010517</v>
      </c>
    </row>
    <row r="17" spans="1:38" s="120" customFormat="1" x14ac:dyDescent="0.2">
      <c r="A17" s="120" t="s">
        <v>1173</v>
      </c>
      <c r="B17" s="88" t="s">
        <v>1295</v>
      </c>
      <c r="C17" s="127">
        <v>29.373999999999999</v>
      </c>
      <c r="D17" s="120">
        <v>801.99011021505498</v>
      </c>
      <c r="E17" s="120">
        <v>53.246669715684</v>
      </c>
      <c r="F17" s="120">
        <v>5.7162477276294297</v>
      </c>
      <c r="G17" s="120">
        <v>0.27619026480233599</v>
      </c>
      <c r="H17" s="120">
        <v>8723.7571084337396</v>
      </c>
      <c r="I17" s="120">
        <v>572.78854295398696</v>
      </c>
      <c r="J17" s="120">
        <v>41.563456790123503</v>
      </c>
      <c r="K17" s="128">
        <v>7.4565104096498196</v>
      </c>
      <c r="L17" s="127">
        <v>17.396466610213</v>
      </c>
      <c r="M17" s="120">
        <v>1.06477442127842</v>
      </c>
      <c r="N17" s="120">
        <v>9.0829930282932403E-2</v>
      </c>
      <c r="O17" s="120">
        <v>5.3201338977670798E-3</v>
      </c>
      <c r="P17" s="128">
        <v>-7.7922176694439502E-2</v>
      </c>
      <c r="Q17" s="127">
        <v>1698.8623170731701</v>
      </c>
      <c r="R17" s="128">
        <v>137.15178438566701</v>
      </c>
      <c r="S17" s="127">
        <v>0.65213420594206895</v>
      </c>
      <c r="T17" s="120">
        <v>5.5580651606572197E-2</v>
      </c>
      <c r="U17" s="120">
        <v>6.3011616145737498E-2</v>
      </c>
      <c r="V17" s="120">
        <v>4.6414368849271399E-3</v>
      </c>
      <c r="W17" s="128">
        <v>0.79287564193170401</v>
      </c>
      <c r="X17" s="127">
        <v>3.5756726571023398E-2</v>
      </c>
      <c r="Y17" s="128">
        <v>2.54787811615075E-3</v>
      </c>
      <c r="Z17" s="127">
        <v>1381.3410225134301</v>
      </c>
      <c r="AA17" s="120">
        <v>111.52403266588399</v>
      </c>
      <c r="AB17" s="120">
        <v>392.67317593610397</v>
      </c>
      <c r="AC17" s="120">
        <v>27.843260956762101</v>
      </c>
      <c r="AD17" s="120">
        <v>510.48206789018298</v>
      </c>
      <c r="AE17" s="128">
        <v>36.541181881008299</v>
      </c>
      <c r="AF17" s="127">
        <v>708.85226573600005</v>
      </c>
      <c r="AG17" s="128">
        <v>49.603967130492499</v>
      </c>
      <c r="AH17" s="120" t="s">
        <v>70</v>
      </c>
      <c r="AI17" s="120" t="s">
        <v>70</v>
      </c>
      <c r="AJ17" s="129" t="s">
        <v>833</v>
      </c>
      <c r="AK17" s="127">
        <v>0.79287564193170401</v>
      </c>
      <c r="AL17" s="128">
        <v>-7.7922176694439502E-2</v>
      </c>
    </row>
    <row r="18" spans="1:38" x14ac:dyDescent="0.2">
      <c r="A18" t="s">
        <v>1174</v>
      </c>
      <c r="B18" s="88" t="s">
        <v>1295</v>
      </c>
      <c r="C18" s="48">
        <v>29.376999999999999</v>
      </c>
      <c r="D18">
        <v>692.06084979505704</v>
      </c>
      <c r="E18">
        <v>63.863028472692697</v>
      </c>
      <c r="F18">
        <v>6.6762973509422698</v>
      </c>
      <c r="G18">
        <v>0.346981589349804</v>
      </c>
      <c r="H18">
        <v>2115.3886746988001</v>
      </c>
      <c r="I18">
        <v>174.25827384180101</v>
      </c>
      <c r="J18">
        <v>44.032345679012302</v>
      </c>
      <c r="K18" s="47">
        <v>7.5719494097655504</v>
      </c>
      <c r="L18" s="48">
        <v>58.3411799058062</v>
      </c>
      <c r="M18">
        <v>2.9346291136215998</v>
      </c>
      <c r="N18">
        <v>4.17701750034195E-2</v>
      </c>
      <c r="O18">
        <v>6.1983636233010004E-3</v>
      </c>
      <c r="P18" s="47">
        <v>3.0046010965256598E-2</v>
      </c>
      <c r="Q18" s="48">
        <v>322.49216867469897</v>
      </c>
      <c r="R18" s="47">
        <v>29.429195434763201</v>
      </c>
      <c r="S18" s="48">
        <v>8.6576163715113397E-2</v>
      </c>
      <c r="T18">
        <v>1.3715738217792799E-2</v>
      </c>
      <c r="U18">
        <v>1.7967951563607601E-2</v>
      </c>
      <c r="V18">
        <v>9.4421391694558495E-4</v>
      </c>
      <c r="W18" s="47">
        <v>0.23411082734123401</v>
      </c>
      <c r="X18" s="48">
        <v>6.5375365850890597E-3</v>
      </c>
      <c r="Y18" s="47">
        <v>7.4221832478313496E-4</v>
      </c>
      <c r="Z18" s="48">
        <v>-3.0600845376896797E+89</v>
      </c>
      <c r="AA18">
        <v>6.0357489068952103E+89</v>
      </c>
      <c r="AB18">
        <v>114.743779350799</v>
      </c>
      <c r="AC18">
        <v>5.97354659199745</v>
      </c>
      <c r="AD18">
        <v>82.674226671698605</v>
      </c>
      <c r="AE18" s="47">
        <v>12.6871949069506</v>
      </c>
      <c r="AF18" s="48">
        <v>131.59554227209</v>
      </c>
      <c r="AG18" s="47">
        <v>14.8993728239726</v>
      </c>
      <c r="AH18">
        <v>108.99272000000001</v>
      </c>
      <c r="AI18">
        <v>5.4323899999999998</v>
      </c>
      <c r="AJ18" s="114"/>
      <c r="AK18" s="48">
        <v>0.23411082734123401</v>
      </c>
      <c r="AL18" s="47">
        <v>3.0046010965256598E-2</v>
      </c>
    </row>
    <row r="19" spans="1:38" x14ac:dyDescent="0.2">
      <c r="A19" t="s">
        <v>1175</v>
      </c>
      <c r="B19" s="88" t="s">
        <v>1295</v>
      </c>
      <c r="C19" s="48">
        <v>29.393999999999998</v>
      </c>
      <c r="D19">
        <v>445.61624128576801</v>
      </c>
      <c r="E19">
        <v>37.5347617065012</v>
      </c>
      <c r="F19">
        <v>2.4046563921658901</v>
      </c>
      <c r="G19">
        <v>8.3168056980756203E-2</v>
      </c>
      <c r="H19">
        <v>1322.94108433735</v>
      </c>
      <c r="I19">
        <v>102.00546900171901</v>
      </c>
      <c r="J19">
        <v>48.593253012048201</v>
      </c>
      <c r="K19" s="47">
        <v>8.5751009559167901</v>
      </c>
      <c r="L19" s="48">
        <v>59.413286264790003</v>
      </c>
      <c r="M19">
        <v>2.7819001927578699</v>
      </c>
      <c r="N19">
        <v>4.8077449806326403E-2</v>
      </c>
      <c r="O19">
        <v>9.92513561283059E-3</v>
      </c>
      <c r="P19" s="47">
        <v>8.5657995074678403E-2</v>
      </c>
      <c r="Q19" s="48">
        <v>399.191097560976</v>
      </c>
      <c r="R19" s="47">
        <v>38.550636340013497</v>
      </c>
      <c r="S19" s="48">
        <v>9.6683602546237202E-2</v>
      </c>
      <c r="T19">
        <v>2.1129019810585101E-2</v>
      </c>
      <c r="U19">
        <v>1.7331845833700298E-2</v>
      </c>
      <c r="V19">
        <v>8.2664262741912896E-4</v>
      </c>
      <c r="W19" s="47">
        <v>4.67886582613187E-2</v>
      </c>
      <c r="X19" s="48">
        <v>5.6763257309432403E-3</v>
      </c>
      <c r="Y19" s="47">
        <v>6.15528373564215E-4</v>
      </c>
      <c r="Z19" s="48">
        <v>-3.5306515327616101E+90</v>
      </c>
      <c r="AA19">
        <v>7.0059194412871704E+90</v>
      </c>
      <c r="AB19">
        <v>110.72748398915201</v>
      </c>
      <c r="AC19">
        <v>5.2352347021987997</v>
      </c>
      <c r="AD19">
        <v>89.856284973150807</v>
      </c>
      <c r="AE19" s="47">
        <v>19.5433391449521</v>
      </c>
      <c r="AF19" s="48">
        <v>114.329235603855</v>
      </c>
      <c r="AG19" s="47">
        <v>12.364734950116</v>
      </c>
      <c r="AH19">
        <v>107.59273</v>
      </c>
      <c r="AI19">
        <v>4.9729700000000001</v>
      </c>
      <c r="AJ19" s="114"/>
      <c r="AK19" s="48">
        <v>4.67886582613187E-2</v>
      </c>
      <c r="AL19" s="47">
        <v>8.5657995074678403E-2</v>
      </c>
    </row>
    <row r="20" spans="1:38" x14ac:dyDescent="0.2">
      <c r="A20" t="s">
        <v>1176</v>
      </c>
      <c r="B20" s="88" t="s">
        <v>1295</v>
      </c>
      <c r="C20" s="48">
        <v>29.353000000000002</v>
      </c>
      <c r="D20">
        <v>796.79673675671904</v>
      </c>
      <c r="E20">
        <v>75.857769104926405</v>
      </c>
      <c r="F20">
        <v>5.7799494111393397</v>
      </c>
      <c r="G20">
        <v>0.224764635056099</v>
      </c>
      <c r="H20">
        <v>1673.17385542169</v>
      </c>
      <c r="I20">
        <v>148.85398267020901</v>
      </c>
      <c r="J20">
        <v>36.143855421686801</v>
      </c>
      <c r="K20" s="47">
        <v>7.2464213980033296</v>
      </c>
      <c r="L20" s="48">
        <v>81.188427409113999</v>
      </c>
      <c r="M20">
        <v>4.0925327088788004</v>
      </c>
      <c r="N20">
        <v>4.3253339920029499E-2</v>
      </c>
      <c r="O20">
        <v>9.9164525592208008E-3</v>
      </c>
      <c r="P20" s="47">
        <v>0.16196827595548599</v>
      </c>
      <c r="Q20" s="48">
        <v>243.49621951219501</v>
      </c>
      <c r="R20" s="47">
        <v>21.533173009683701</v>
      </c>
      <c r="S20" s="48">
        <v>6.3610845429187296E-2</v>
      </c>
      <c r="T20">
        <v>1.60884292602489E-2</v>
      </c>
      <c r="U20">
        <v>1.28707302423775E-2</v>
      </c>
      <c r="V20">
        <v>6.9879047450480895E-4</v>
      </c>
      <c r="W20" s="47">
        <v>-7.3995853016622898E-2</v>
      </c>
      <c r="X20" s="48">
        <v>3.9435934208081396E-3</v>
      </c>
      <c r="Y20" s="47">
        <v>4.9317312673237705E-4</v>
      </c>
      <c r="Z20" s="48">
        <v>-6.41681065090681E+90</v>
      </c>
      <c r="AA20">
        <v>7.4706866215043903E+90</v>
      </c>
      <c r="AB20">
        <v>82.409288519342795</v>
      </c>
      <c r="AC20">
        <v>4.4388290062181497</v>
      </c>
      <c r="AD20">
        <v>60.301791093499801</v>
      </c>
      <c r="AE20" s="47">
        <v>15.0735227224064</v>
      </c>
      <c r="AF20" s="48">
        <v>79.502096576701206</v>
      </c>
      <c r="AG20" s="47">
        <v>9.9245371269717193</v>
      </c>
      <c r="AH20">
        <v>78.585489999999993</v>
      </c>
      <c r="AI20">
        <v>3.8804400000000001</v>
      </c>
      <c r="AJ20" s="114"/>
      <c r="AK20" s="48">
        <v>-7.3995853016622898E-2</v>
      </c>
      <c r="AL20" s="47">
        <v>0.16196827595548599</v>
      </c>
    </row>
    <row r="21" spans="1:38" x14ac:dyDescent="0.2">
      <c r="A21" t="s">
        <v>1177</v>
      </c>
      <c r="B21" s="88" t="s">
        <v>1295</v>
      </c>
      <c r="C21" s="48">
        <v>29.506</v>
      </c>
      <c r="D21">
        <v>770.95590570586398</v>
      </c>
      <c r="E21">
        <v>57.417246338532301</v>
      </c>
      <c r="F21">
        <v>7.8087575835526302</v>
      </c>
      <c r="G21">
        <v>0.19736318162245201</v>
      </c>
      <c r="H21">
        <v>1418.12963855422</v>
      </c>
      <c r="I21">
        <v>117.448792057384</v>
      </c>
      <c r="J21">
        <v>46.183855421686701</v>
      </c>
      <c r="K21" s="47">
        <v>7.5662417877460699</v>
      </c>
      <c r="L21" s="48">
        <v>94.663197420961893</v>
      </c>
      <c r="M21">
        <v>4.56908004941962</v>
      </c>
      <c r="N21">
        <v>4.56091817192033E-2</v>
      </c>
      <c r="O21">
        <v>9.0482414245851503E-3</v>
      </c>
      <c r="P21" s="47">
        <v>0.29309889546045897</v>
      </c>
      <c r="Q21" s="48">
        <v>202.033048780488</v>
      </c>
      <c r="R21" s="47">
        <v>22.158429396040301</v>
      </c>
      <c r="S21" s="48">
        <v>5.5765094990523699E-2</v>
      </c>
      <c r="T21">
        <v>1.09084799773427E-2</v>
      </c>
      <c r="U21">
        <v>1.10224621702359E-2</v>
      </c>
      <c r="V21">
        <v>5.72946129567134E-4</v>
      </c>
      <c r="W21" s="47">
        <v>-3.2848791597167498E-2</v>
      </c>
      <c r="X21" s="48">
        <v>3.3126149623479398E-3</v>
      </c>
      <c r="Y21" s="47">
        <v>7.1992907526462495E-4</v>
      </c>
      <c r="Z21" s="48">
        <v>-7.6608191517847804E+90</v>
      </c>
      <c r="AA21">
        <v>1.0213110969812699E+91</v>
      </c>
      <c r="AB21">
        <v>70.6454129978883</v>
      </c>
      <c r="AC21">
        <v>3.64993947450749</v>
      </c>
      <c r="AD21">
        <v>55.821574889166797</v>
      </c>
      <c r="AE21" s="47">
        <v>11.0371145586577</v>
      </c>
      <c r="AF21" s="48">
        <v>66.738130792509907</v>
      </c>
      <c r="AG21" s="47">
        <v>14.492162406548401</v>
      </c>
      <c r="AH21">
        <v>67.545199999999994</v>
      </c>
      <c r="AI21">
        <v>3.0941399999999999</v>
      </c>
      <c r="AJ21" s="114"/>
      <c r="AK21" s="48">
        <v>-3.2848791597167498E-2</v>
      </c>
      <c r="AL21" s="47">
        <v>0.29309889546045897</v>
      </c>
    </row>
    <row r="22" spans="1:38" s="120" customFormat="1" x14ac:dyDescent="0.2">
      <c r="A22" s="120" t="s">
        <v>1178</v>
      </c>
      <c r="B22" s="88" t="s">
        <v>1295</v>
      </c>
      <c r="C22" s="127">
        <v>29.385999999999999</v>
      </c>
      <c r="D22" s="120">
        <v>828.54181388507504</v>
      </c>
      <c r="E22" s="120">
        <v>76.785242046733899</v>
      </c>
      <c r="F22" s="120">
        <v>6.8328254746863299</v>
      </c>
      <c r="G22" s="120">
        <v>0.55768936189608398</v>
      </c>
      <c r="H22" s="120">
        <v>19262.7789156627</v>
      </c>
      <c r="I22" s="120">
        <v>1323.66201246585</v>
      </c>
      <c r="J22" s="120">
        <v>49.7989156626506</v>
      </c>
      <c r="K22" s="128">
        <v>9.6549704456534293</v>
      </c>
      <c r="L22" s="127">
        <v>6.9494315290819699</v>
      </c>
      <c r="M22" s="120">
        <v>0.36815403585497197</v>
      </c>
      <c r="N22" s="120">
        <v>9.3110354930766706E-2</v>
      </c>
      <c r="O22" s="120">
        <v>3.57617240589951E-3</v>
      </c>
      <c r="P22" s="128">
        <v>0.271835195540723</v>
      </c>
      <c r="Q22" s="127">
        <v>2784.15638554217</v>
      </c>
      <c r="R22" s="128">
        <v>228.264050169478</v>
      </c>
      <c r="S22" s="127">
        <v>1.63150024592766</v>
      </c>
      <c r="T22" s="120">
        <v>9.5859026275756307E-2</v>
      </c>
      <c r="U22" s="120">
        <v>0.149415081126092</v>
      </c>
      <c r="V22" s="120">
        <v>7.4829734780311498E-3</v>
      </c>
      <c r="W22" s="128">
        <v>0.65684272539663702</v>
      </c>
      <c r="X22" s="127">
        <v>6.5060672259326796E-2</v>
      </c>
      <c r="Y22" s="128">
        <v>2.9455742339156502E-3</v>
      </c>
      <c r="Z22" s="127">
        <v>1461.48463779703</v>
      </c>
      <c r="AA22" s="120">
        <v>80.063389278446806</v>
      </c>
      <c r="AB22" s="120">
        <v>894.89405573159195</v>
      </c>
      <c r="AC22" s="120">
        <v>41.853389078645698</v>
      </c>
      <c r="AD22" s="120">
        <v>974.38049725575104</v>
      </c>
      <c r="AE22" s="128">
        <v>37.9687338396675</v>
      </c>
      <c r="AF22" s="127">
        <v>1272.4210449920699</v>
      </c>
      <c r="AG22" s="128">
        <v>56.080103850124303</v>
      </c>
      <c r="AH22" s="120" t="s">
        <v>70</v>
      </c>
      <c r="AI22" s="120" t="s">
        <v>70</v>
      </c>
      <c r="AJ22" s="129" t="s">
        <v>833</v>
      </c>
      <c r="AK22" s="127">
        <v>0.65684272539663702</v>
      </c>
      <c r="AL22" s="128">
        <v>0.271835195540723</v>
      </c>
    </row>
    <row r="23" spans="1:38" x14ac:dyDescent="0.2">
      <c r="A23" t="s">
        <v>1179</v>
      </c>
      <c r="B23" s="88" t="s">
        <v>1295</v>
      </c>
      <c r="C23" s="48">
        <v>29.355</v>
      </c>
      <c r="D23">
        <v>2120.6361651970601</v>
      </c>
      <c r="E23">
        <v>220.112696349055</v>
      </c>
      <c r="F23">
        <v>34.543305324498398</v>
      </c>
      <c r="G23">
        <v>2.5320057039758201</v>
      </c>
      <c r="H23">
        <v>4185.8830487804898</v>
      </c>
      <c r="I23">
        <v>395.10134893968399</v>
      </c>
      <c r="J23">
        <v>51.625365853658501</v>
      </c>
      <c r="K23" s="47">
        <v>8.5130981016773895</v>
      </c>
      <c r="L23" s="48">
        <v>84.260472860448303</v>
      </c>
      <c r="M23">
        <v>3.6970401110514701</v>
      </c>
      <c r="N23">
        <v>4.4215680147975903E-2</v>
      </c>
      <c r="O23">
        <v>4.7169766149013298E-3</v>
      </c>
      <c r="P23" s="47">
        <v>0.34586318226982998</v>
      </c>
      <c r="Q23" s="48">
        <v>278.86353658536598</v>
      </c>
      <c r="R23" s="47">
        <v>29.1179100365867</v>
      </c>
      <c r="S23" s="48">
        <v>6.2656333362772001E-2</v>
      </c>
      <c r="T23">
        <v>6.3982871613863504E-3</v>
      </c>
      <c r="U23">
        <v>1.2041721923263299E-2</v>
      </c>
      <c r="V23">
        <v>4.89598416584447E-4</v>
      </c>
      <c r="W23" s="47">
        <v>3.53000694680679E-2</v>
      </c>
      <c r="X23" s="48">
        <v>8.5648438675996006E-3</v>
      </c>
      <c r="Y23" s="47">
        <v>1.40662665307257E-3</v>
      </c>
      <c r="Z23" s="48">
        <v>-403.17518634885698</v>
      </c>
      <c r="AA23">
        <v>308.35026674294602</v>
      </c>
      <c r="AB23">
        <v>77.147017555072495</v>
      </c>
      <c r="AC23">
        <v>3.1162403464701001</v>
      </c>
      <c r="AD23">
        <v>62.402888144521398</v>
      </c>
      <c r="AE23" s="47">
        <v>6.4206665864706496</v>
      </c>
      <c r="AF23" s="48">
        <v>171.98080062415701</v>
      </c>
      <c r="AG23" s="47">
        <v>28.116863855403199</v>
      </c>
      <c r="AH23">
        <v>75.167550000000006</v>
      </c>
      <c r="AI23">
        <v>3.0618799999999999</v>
      </c>
      <c r="AJ23" s="114"/>
      <c r="AK23" s="48">
        <v>3.53000694680679E-2</v>
      </c>
      <c r="AL23" s="47">
        <v>0.34586318226982998</v>
      </c>
    </row>
    <row r="24" spans="1:38" x14ac:dyDescent="0.2">
      <c r="A24" t="s">
        <v>1180</v>
      </c>
      <c r="B24" s="88" t="s">
        <v>1295</v>
      </c>
      <c r="C24" s="48">
        <v>29.335000000000001</v>
      </c>
      <c r="D24">
        <v>69.098599756660406</v>
      </c>
      <c r="E24">
        <v>6.1165369691017002</v>
      </c>
      <c r="F24">
        <v>3.7704984899670202</v>
      </c>
      <c r="G24">
        <v>0.228909392413432</v>
      </c>
      <c r="H24">
        <v>170.32512195122001</v>
      </c>
      <c r="I24">
        <v>18.5098017353594</v>
      </c>
      <c r="J24">
        <v>50.617283950617299</v>
      </c>
      <c r="K24" s="47">
        <v>8.8737464385209996</v>
      </c>
      <c r="L24" s="48">
        <v>112.927115114343</v>
      </c>
      <c r="M24">
        <v>30.950807658525601</v>
      </c>
      <c r="N24">
        <v>0.12661743290532901</v>
      </c>
      <c r="O24">
        <v>9.6964598950876196E-2</v>
      </c>
      <c r="P24" s="47">
        <v>8.7219177108380907E-3</v>
      </c>
      <c r="Q24" s="48">
        <v>112.19487804878</v>
      </c>
      <c r="R24" s="47">
        <v>15.0616347739848</v>
      </c>
      <c r="S24" s="48">
        <v>0.13262751541137899</v>
      </c>
      <c r="T24">
        <v>7.5437764266319901E-2</v>
      </c>
      <c r="U24">
        <v>1.2923040438246E-2</v>
      </c>
      <c r="V24">
        <v>1.52422865167247E-3</v>
      </c>
      <c r="W24" s="47">
        <v>-0.13746352026141301</v>
      </c>
      <c r="X24" s="48">
        <v>3.19092897610492E-3</v>
      </c>
      <c r="Y24" s="47">
        <v>2.5714900664372199E-3</v>
      </c>
      <c r="Z24" s="48">
        <v>2229.4210344634498</v>
      </c>
      <c r="AA24">
        <v>404.37062623860402</v>
      </c>
      <c r="AB24">
        <v>82.625733035118103</v>
      </c>
      <c r="AC24">
        <v>9.7037872922809907</v>
      </c>
      <c r="AD24">
        <v>115.85842794465</v>
      </c>
      <c r="AE24" s="47">
        <v>69.730579352224197</v>
      </c>
      <c r="AF24" s="48">
        <v>63.048226956356999</v>
      </c>
      <c r="AG24" s="47">
        <v>51.822954524623</v>
      </c>
      <c r="AH24">
        <v>54.244019999999999</v>
      </c>
      <c r="AI24">
        <v>15.18421</v>
      </c>
      <c r="AJ24" s="114"/>
      <c r="AK24" s="48">
        <v>-0.13746352026141301</v>
      </c>
      <c r="AL24" s="47">
        <v>8.7219177108380907E-3</v>
      </c>
    </row>
    <row r="25" spans="1:38" x14ac:dyDescent="0.2">
      <c r="A25" t="s">
        <v>1181</v>
      </c>
      <c r="B25" s="88" t="s">
        <v>1295</v>
      </c>
      <c r="C25" s="48">
        <v>29.334</v>
      </c>
      <c r="D25">
        <v>398.21521133481798</v>
      </c>
      <c r="E25">
        <v>54.017065763583098</v>
      </c>
      <c r="F25">
        <v>6.0060055546429902</v>
      </c>
      <c r="G25">
        <v>0.32437438717450401</v>
      </c>
      <c r="H25">
        <v>1309.6961445783099</v>
      </c>
      <c r="I25">
        <v>164.91877668899201</v>
      </c>
      <c r="J25">
        <v>45.3810843373494</v>
      </c>
      <c r="K25" s="47">
        <v>7.7996939217661101</v>
      </c>
      <c r="L25" s="48">
        <v>51.942559906604103</v>
      </c>
      <c r="M25">
        <v>2.29605851615527</v>
      </c>
      <c r="N25">
        <v>5.5776222900421502E-2</v>
      </c>
      <c r="O25">
        <v>1.27561876769003E-2</v>
      </c>
      <c r="P25" s="47">
        <v>0.30038192726756502</v>
      </c>
      <c r="Q25" s="48">
        <v>192.683536585366</v>
      </c>
      <c r="R25" s="47">
        <v>19.069269177573801</v>
      </c>
      <c r="S25" s="48">
        <v>0.130389447419863</v>
      </c>
      <c r="T25">
        <v>2.88440198214132E-2</v>
      </c>
      <c r="U25">
        <v>1.9634715491123299E-2</v>
      </c>
      <c r="V25">
        <v>8.6707114354137504E-4</v>
      </c>
      <c r="W25" s="47">
        <v>-2.5603756365118299E-3</v>
      </c>
      <c r="X25" s="48">
        <v>4.44241809786328E-3</v>
      </c>
      <c r="Y25" s="47">
        <v>9.2918624614140297E-4</v>
      </c>
      <c r="Z25" s="48">
        <v>-8.9790017110282901E+90</v>
      </c>
      <c r="AA25">
        <v>1.050824901249E+91</v>
      </c>
      <c r="AB25">
        <v>125.299221718591</v>
      </c>
      <c r="AC25">
        <v>5.4759923509512802</v>
      </c>
      <c r="AD25">
        <v>118.26993397036399</v>
      </c>
      <c r="AE25" s="47">
        <v>24.226029110642099</v>
      </c>
      <c r="AF25" s="48">
        <v>89.415304536452993</v>
      </c>
      <c r="AG25" s="47">
        <v>18.6774572100922</v>
      </c>
      <c r="AH25">
        <v>123.80673</v>
      </c>
      <c r="AI25">
        <v>5.1589200000000002</v>
      </c>
      <c r="AJ25" s="114"/>
      <c r="AK25" s="48">
        <v>-2.5603756365118299E-3</v>
      </c>
      <c r="AL25" s="47">
        <v>0.30038192726756502</v>
      </c>
    </row>
    <row r="26" spans="1:38" x14ac:dyDescent="0.2">
      <c r="A26" t="s">
        <v>1182</v>
      </c>
      <c r="B26" s="88" t="s">
        <v>1295</v>
      </c>
      <c r="C26" s="48">
        <v>29.355</v>
      </c>
      <c r="D26">
        <v>1203.7894198957599</v>
      </c>
      <c r="E26">
        <v>91.964014079854394</v>
      </c>
      <c r="F26">
        <v>3.3959973892277602</v>
      </c>
      <c r="G26">
        <v>8.3039384097516905E-2</v>
      </c>
      <c r="H26">
        <v>6712.0886746987999</v>
      </c>
      <c r="I26">
        <v>482.50303794832098</v>
      </c>
      <c r="J26">
        <v>41.4624390243902</v>
      </c>
      <c r="K26" s="47">
        <v>8.0949756844944893</v>
      </c>
      <c r="L26" s="48">
        <v>31.218024157160801</v>
      </c>
      <c r="M26">
        <v>1.0135015865786901</v>
      </c>
      <c r="N26">
        <v>4.6766793270902801E-2</v>
      </c>
      <c r="O26">
        <v>3.5141517391761002E-3</v>
      </c>
      <c r="P26" s="47">
        <v>0.34526441019730297</v>
      </c>
      <c r="Q26" s="48">
        <v>1251.8518072289201</v>
      </c>
      <c r="R26" s="47">
        <v>95.109556996997398</v>
      </c>
      <c r="S26" s="48">
        <v>0.18353785416542301</v>
      </c>
      <c r="T26">
        <v>1.3085846419876901E-2</v>
      </c>
      <c r="U26">
        <v>3.2604829835196497E-2</v>
      </c>
      <c r="V26">
        <v>1.10940248313649E-3</v>
      </c>
      <c r="W26" s="47">
        <v>1.6494122543511999E-2</v>
      </c>
      <c r="X26" s="48">
        <v>9.4392426599064303E-3</v>
      </c>
      <c r="Y26" s="47">
        <v>4.2974008842530301E-4</v>
      </c>
      <c r="Z26" s="48">
        <v>-170.53707284731999</v>
      </c>
      <c r="AA26">
        <v>210.37264495189399</v>
      </c>
      <c r="AB26">
        <v>206.75426600545299</v>
      </c>
      <c r="AC26">
        <v>6.9188258513429197</v>
      </c>
      <c r="AD26">
        <v>169.839214502777</v>
      </c>
      <c r="AE26" s="47">
        <v>11.1550039613818</v>
      </c>
      <c r="AF26" s="48">
        <v>189.85578113320099</v>
      </c>
      <c r="AG26" s="47">
        <v>8.6019665585988498</v>
      </c>
      <c r="AH26">
        <v>200.75278</v>
      </c>
      <c r="AI26">
        <v>5.9348799999999997</v>
      </c>
      <c r="AJ26" s="114"/>
      <c r="AK26" s="48">
        <v>1.6494122543511999E-2</v>
      </c>
      <c r="AL26" s="47">
        <v>0.34526441019730297</v>
      </c>
    </row>
    <row r="27" spans="1:38" x14ac:dyDescent="0.2">
      <c r="A27" t="s">
        <v>1183</v>
      </c>
      <c r="B27" s="88" t="s">
        <v>1295</v>
      </c>
      <c r="C27" s="48">
        <v>29.349</v>
      </c>
      <c r="D27">
        <v>1173.6623768751001</v>
      </c>
      <c r="E27">
        <v>85.163577041517897</v>
      </c>
      <c r="F27">
        <v>0.49500751236621698</v>
      </c>
      <c r="G27">
        <v>1.4281255725114799E-2</v>
      </c>
      <c r="H27">
        <v>4182.8055421686804</v>
      </c>
      <c r="I27">
        <v>276.39918391420798</v>
      </c>
      <c r="J27">
        <v>38.2108536585366</v>
      </c>
      <c r="K27" s="47">
        <v>8.05905957637348</v>
      </c>
      <c r="L27" s="48">
        <v>50.6345005558832</v>
      </c>
      <c r="M27">
        <v>2.07244407339559</v>
      </c>
      <c r="N27">
        <v>4.7115423104954299E-2</v>
      </c>
      <c r="O27">
        <v>5.0583237561975299E-3</v>
      </c>
      <c r="P27" s="47">
        <v>0.13034416406873101</v>
      </c>
      <c r="Q27" s="48">
        <v>4799.0250602409596</v>
      </c>
      <c r="R27" s="47">
        <v>330.23280021663697</v>
      </c>
      <c r="S27" s="48">
        <v>0.1194086282112</v>
      </c>
      <c r="T27">
        <v>1.3407145155679199E-2</v>
      </c>
      <c r="U27">
        <v>2.0127842726624001E-2</v>
      </c>
      <c r="V27">
        <v>7.5460897922789596E-4</v>
      </c>
      <c r="W27" s="47">
        <v>0.34212925167374397</v>
      </c>
      <c r="X27" s="48">
        <v>5.7664550247983502E-3</v>
      </c>
      <c r="Y27" s="47">
        <v>1.8021343739727701E-4</v>
      </c>
      <c r="Z27" s="48">
        <v>-152.77934596565399</v>
      </c>
      <c r="AA27">
        <v>275.67066827729798</v>
      </c>
      <c r="AB27">
        <v>128.427731096477</v>
      </c>
      <c r="AC27">
        <v>4.7664398272883801</v>
      </c>
      <c r="AD27">
        <v>113.058789346865</v>
      </c>
      <c r="AE27" s="47">
        <v>12.070784231943801</v>
      </c>
      <c r="AF27" s="48">
        <v>116.211492807154</v>
      </c>
      <c r="AG27" s="47">
        <v>3.6218275539413001</v>
      </c>
      <c r="AH27">
        <v>125.83472999999999</v>
      </c>
      <c r="AI27">
        <v>5.0412999999999997</v>
      </c>
      <c r="AJ27" s="114"/>
      <c r="AK27" s="48">
        <v>0.34212925167374397</v>
      </c>
      <c r="AL27" s="47">
        <v>0.13034416406873101</v>
      </c>
    </row>
    <row r="28" spans="1:38" x14ac:dyDescent="0.2">
      <c r="A28" t="s">
        <v>1184</v>
      </c>
      <c r="B28" s="88" t="s">
        <v>1295</v>
      </c>
      <c r="C28" s="48">
        <v>29.353000000000002</v>
      </c>
      <c r="D28">
        <v>526.46778909089903</v>
      </c>
      <c r="E28">
        <v>45.0871858718425</v>
      </c>
      <c r="F28">
        <v>4.2658150498927201</v>
      </c>
      <c r="G28">
        <v>0.38878960019881198</v>
      </c>
      <c r="H28">
        <v>1506.48891566265</v>
      </c>
      <c r="I28">
        <v>114.835399214378</v>
      </c>
      <c r="J28">
        <v>38.954939759036101</v>
      </c>
      <c r="K28" s="47">
        <v>8.1469387090455196</v>
      </c>
      <c r="L28" s="48">
        <v>66.270812726067405</v>
      </c>
      <c r="M28">
        <v>3.7423039875390498</v>
      </c>
      <c r="N28">
        <v>4.6767548715758001E-2</v>
      </c>
      <c r="O28">
        <v>8.2822415827493306E-3</v>
      </c>
      <c r="P28" s="47">
        <v>0.36459471533885801</v>
      </c>
      <c r="Q28" s="48">
        <v>333.73795180722902</v>
      </c>
      <c r="R28" s="47">
        <v>25.997899858124899</v>
      </c>
      <c r="S28" s="48">
        <v>9.0034345762494E-2</v>
      </c>
      <c r="T28">
        <v>1.5292263188120001E-2</v>
      </c>
      <c r="U28">
        <v>1.5728632601042201E-2</v>
      </c>
      <c r="V28">
        <v>8.8514440842550504E-4</v>
      </c>
      <c r="W28" s="47">
        <v>6.7033654493623807E-2</v>
      </c>
      <c r="X28" s="48">
        <v>6.3826758583379901E-3</v>
      </c>
      <c r="Y28" s="47">
        <v>7.9335976741014595E-4</v>
      </c>
      <c r="Z28" s="48">
        <v>-2.3500392493532699E+91</v>
      </c>
      <c r="AA28">
        <v>2.7747814224451401E+91</v>
      </c>
      <c r="AB28">
        <v>100.554060382816</v>
      </c>
      <c r="AC28">
        <v>5.6119262110046</v>
      </c>
      <c r="AD28">
        <v>85.493589118936001</v>
      </c>
      <c r="AE28" s="47">
        <v>14.2187123469061</v>
      </c>
      <c r="AF28" s="48">
        <v>128.46976958549399</v>
      </c>
      <c r="AG28" s="47">
        <v>15.900044657524299</v>
      </c>
      <c r="AH28">
        <v>96.249669999999995</v>
      </c>
      <c r="AI28">
        <v>4.9988099999999998</v>
      </c>
      <c r="AJ28" s="114"/>
      <c r="AK28" s="48">
        <v>6.7033654493623807E-2</v>
      </c>
      <c r="AL28" s="47">
        <v>0.36459471533885801</v>
      </c>
    </row>
    <row r="29" spans="1:38" x14ac:dyDescent="0.2">
      <c r="A29" t="s">
        <v>1185</v>
      </c>
      <c r="B29" s="88" t="s">
        <v>1295</v>
      </c>
      <c r="C29" s="48">
        <v>29.396000000000001</v>
      </c>
      <c r="D29">
        <v>416.43823179560798</v>
      </c>
      <c r="E29">
        <v>33.760239801214098</v>
      </c>
      <c r="F29">
        <v>6.6278058201779899</v>
      </c>
      <c r="G29">
        <v>0.60867475484914602</v>
      </c>
      <c r="H29">
        <v>26592.478795180701</v>
      </c>
      <c r="I29">
        <v>1833.3664894398</v>
      </c>
      <c r="J29">
        <v>39.357108433734901</v>
      </c>
      <c r="K29" s="47">
        <v>8.3312680859569497</v>
      </c>
      <c r="L29" s="48">
        <v>3.0144258332981901</v>
      </c>
      <c r="M29">
        <v>8.9656655646424194E-2</v>
      </c>
      <c r="N29">
        <v>0.111639046513155</v>
      </c>
      <c r="O29">
        <v>3.8802345049285202E-3</v>
      </c>
      <c r="P29" s="47">
        <v>0.25668248816105399</v>
      </c>
      <c r="Q29" s="48">
        <v>2986.2048192771099</v>
      </c>
      <c r="R29" s="47">
        <v>272.84897321067001</v>
      </c>
      <c r="S29" s="48">
        <v>4.9341347639308699</v>
      </c>
      <c r="T29">
        <v>0.179128152246255</v>
      </c>
      <c r="U29">
        <v>0.335880291370657</v>
      </c>
      <c r="V29">
        <v>9.7547944173954799E-3</v>
      </c>
      <c r="W29" s="47">
        <v>0.54701240977989696</v>
      </c>
      <c r="X29" s="48">
        <v>0.121686713157183</v>
      </c>
      <c r="Y29" s="47">
        <v>4.69494188632796E-3</v>
      </c>
      <c r="Z29" s="48">
        <v>1797.65484903011</v>
      </c>
      <c r="AA29">
        <v>64.094213025699204</v>
      </c>
      <c r="AB29">
        <v>1863.3242886563901</v>
      </c>
      <c r="AC29">
        <v>46.805720220317198</v>
      </c>
      <c r="AD29">
        <v>1798.7322481394999</v>
      </c>
      <c r="AE29" s="47">
        <v>30.466049562455801</v>
      </c>
      <c r="AF29" s="48">
        <v>2317.4218961176298</v>
      </c>
      <c r="AG29" s="47">
        <v>84.436574543441594</v>
      </c>
      <c r="AH29">
        <v>1838.4061200000001</v>
      </c>
      <c r="AI29">
        <v>32.738349999999997</v>
      </c>
      <c r="AJ29" s="114"/>
      <c r="AK29" s="48">
        <v>0.54701240977989696</v>
      </c>
      <c r="AL29" s="47">
        <v>0.25668248816105399</v>
      </c>
    </row>
    <row r="30" spans="1:38" s="120" customFormat="1" x14ac:dyDescent="0.2">
      <c r="A30" s="120" t="s">
        <v>1186</v>
      </c>
      <c r="B30" s="88" t="s">
        <v>1295</v>
      </c>
      <c r="C30" s="127">
        <v>29.335999999999999</v>
      </c>
      <c r="D30" s="120">
        <v>1713.2452224266301</v>
      </c>
      <c r="E30" s="120">
        <v>132.50835717278801</v>
      </c>
      <c r="F30" s="120">
        <v>6.58247433460377</v>
      </c>
      <c r="G30" s="120">
        <v>0.33146502143907203</v>
      </c>
      <c r="H30" s="120">
        <v>6970.8580722891602</v>
      </c>
      <c r="I30" s="120">
        <v>568.19630960316897</v>
      </c>
      <c r="J30" s="120">
        <v>46.988072289156598</v>
      </c>
      <c r="K30" s="128">
        <v>9.2870142020800408</v>
      </c>
      <c r="L30" s="127">
        <v>63.4833230308734</v>
      </c>
      <c r="M30" s="120">
        <v>2.5716332806898299</v>
      </c>
      <c r="N30" s="120">
        <v>5.4355783598260897E-2</v>
      </c>
      <c r="O30" s="120">
        <v>3.7365549595995799E-3</v>
      </c>
      <c r="P30" s="128">
        <v>6.6928120407811806E-2</v>
      </c>
      <c r="Q30" s="127">
        <v>763.43268292682899</v>
      </c>
      <c r="R30" s="128">
        <v>77.528066439390699</v>
      </c>
      <c r="S30" s="127">
        <v>0.14467680614280201</v>
      </c>
      <c r="T30" s="120">
        <v>1.0279855313677901E-2</v>
      </c>
      <c r="U30" s="120">
        <v>1.6203518960164899E-2</v>
      </c>
      <c r="V30" s="120">
        <v>6.7057328689482001E-4</v>
      </c>
      <c r="W30" s="128">
        <v>0.44430035497832399</v>
      </c>
      <c r="X30" s="127">
        <v>9.1828168320044496E-3</v>
      </c>
      <c r="Y30" s="128">
        <v>7.2508908895672702E-4</v>
      </c>
      <c r="Z30" s="127">
        <v>254.99133284789201</v>
      </c>
      <c r="AA30" s="120">
        <v>178.698033938668</v>
      </c>
      <c r="AB30" s="120">
        <v>103.58863219687601</v>
      </c>
      <c r="AC30" s="120">
        <v>4.2494639361299802</v>
      </c>
      <c r="AD30" s="120">
        <v>136.359713117523</v>
      </c>
      <c r="AE30" s="128">
        <v>9.1357287255457997</v>
      </c>
      <c r="AF30" s="127">
        <v>184.65138104422499</v>
      </c>
      <c r="AG30" s="128">
        <v>14.508886156592</v>
      </c>
      <c r="AH30" s="120" t="s">
        <v>70</v>
      </c>
      <c r="AI30" s="120" t="s">
        <v>70</v>
      </c>
      <c r="AJ30" s="129" t="s">
        <v>833</v>
      </c>
      <c r="AK30" s="127">
        <v>0.44430035497832399</v>
      </c>
      <c r="AL30" s="128">
        <v>6.6928120407811806E-2</v>
      </c>
    </row>
    <row r="31" spans="1:38" x14ac:dyDescent="0.2">
      <c r="A31" t="s">
        <v>1187</v>
      </c>
      <c r="B31" s="88" t="s">
        <v>1295</v>
      </c>
      <c r="C31" s="48">
        <v>29.369</v>
      </c>
      <c r="D31">
        <v>63.261097266116799</v>
      </c>
      <c r="E31">
        <v>5.3047102801988597</v>
      </c>
      <c r="F31">
        <v>2.0086929170977701</v>
      </c>
      <c r="G31">
        <v>7.0933740249096405E-2</v>
      </c>
      <c r="H31">
        <v>407.41160493827198</v>
      </c>
      <c r="I31">
        <v>37.759411253988098</v>
      </c>
      <c r="J31">
        <v>35.7424096385542</v>
      </c>
      <c r="K31" s="47">
        <v>7.4751454370708599</v>
      </c>
      <c r="L31" s="48">
        <v>46.676364814525002</v>
      </c>
      <c r="M31">
        <v>4.4907802951224598</v>
      </c>
      <c r="N31">
        <v>5.1709307009752202E-2</v>
      </c>
      <c r="O31">
        <v>2.74388277347964E-2</v>
      </c>
      <c r="P31" s="47">
        <v>-0.62039607789932005</v>
      </c>
      <c r="Q31" s="48">
        <v>177.10819277108399</v>
      </c>
      <c r="R31" s="47">
        <v>18.389537054264899</v>
      </c>
      <c r="S31" s="48">
        <v>0.18372793466199899</v>
      </c>
      <c r="T31">
        <v>9.9762332055683203E-2</v>
      </c>
      <c r="U31">
        <v>2.4261204366450101E-2</v>
      </c>
      <c r="V31">
        <v>2.0331992278519E-3</v>
      </c>
      <c r="W31" s="47">
        <v>-0.16915500267424499</v>
      </c>
      <c r="X31" s="48">
        <v>1.2039283526946099E-2</v>
      </c>
      <c r="Y31" s="47">
        <v>2.19043630069882E-3</v>
      </c>
      <c r="Z31" s="48">
        <v>757.13122524555502</v>
      </c>
      <c r="AA31">
        <v>544.05934457100602</v>
      </c>
      <c r="AB31">
        <v>154.270992990623</v>
      </c>
      <c r="AC31">
        <v>12.7741179227346</v>
      </c>
      <c r="AD31">
        <v>124.559150450761</v>
      </c>
      <c r="AE31" s="47">
        <v>88.579174657356106</v>
      </c>
      <c r="AF31" s="48">
        <v>240.919433844499</v>
      </c>
      <c r="AG31" s="47">
        <v>43.667012404200896</v>
      </c>
      <c r="AH31">
        <v>135.79092</v>
      </c>
      <c r="AI31">
        <v>10.201420000000001</v>
      </c>
      <c r="AJ31" s="114"/>
      <c r="AK31" s="48">
        <v>-0.16915500267424499</v>
      </c>
      <c r="AL31" s="47">
        <v>-0.62039607789932005</v>
      </c>
    </row>
    <row r="32" spans="1:38" x14ac:dyDescent="0.2">
      <c r="A32" t="s">
        <v>1188</v>
      </c>
      <c r="B32" s="88" t="s">
        <v>1295</v>
      </c>
      <c r="C32" s="48">
        <v>29.332999999999998</v>
      </c>
      <c r="D32">
        <v>296.44483225725799</v>
      </c>
      <c r="E32">
        <v>27.2714211555225</v>
      </c>
      <c r="F32">
        <v>6.8549043626030004</v>
      </c>
      <c r="G32">
        <v>0.32840207185295101</v>
      </c>
      <c r="H32">
        <v>1512.5162650602399</v>
      </c>
      <c r="I32">
        <v>129.718538816056</v>
      </c>
      <c r="J32">
        <v>36.990853658536601</v>
      </c>
      <c r="K32" s="47">
        <v>7.1814876309392002</v>
      </c>
      <c r="L32" s="48">
        <v>51.786811326300601</v>
      </c>
      <c r="M32">
        <v>2.5242700504814302</v>
      </c>
      <c r="N32">
        <v>5.7820786395611799E-2</v>
      </c>
      <c r="O32">
        <v>1.0310707664807701E-2</v>
      </c>
      <c r="P32" s="47">
        <v>0.31915761302482798</v>
      </c>
      <c r="Q32" s="48">
        <v>255.69219512195099</v>
      </c>
      <c r="R32" s="47">
        <v>23.594905946327099</v>
      </c>
      <c r="S32" s="48">
        <v>0.20072959834985599</v>
      </c>
      <c r="T32">
        <v>3.3981900261548001E-2</v>
      </c>
      <c r="U32">
        <v>1.97413583682804E-2</v>
      </c>
      <c r="V32">
        <v>9.5393406381234596E-4</v>
      </c>
      <c r="W32" s="47">
        <v>7.2463447130921496E-2</v>
      </c>
      <c r="X32" s="48">
        <v>1.53580687392853E-2</v>
      </c>
      <c r="Y32" s="47">
        <v>2.0374310662983298E-3</v>
      </c>
      <c r="Z32" s="48">
        <v>-1.7314662979911799E+91</v>
      </c>
      <c r="AA32">
        <v>1.9882503127646501E+91</v>
      </c>
      <c r="AB32">
        <v>125.963332188731</v>
      </c>
      <c r="AC32">
        <v>6.0276931299787098</v>
      </c>
      <c r="AD32">
        <v>182.186004097497</v>
      </c>
      <c r="AE32" s="47">
        <v>29.244307727710101</v>
      </c>
      <c r="AF32" s="48">
        <v>307.226401360887</v>
      </c>
      <c r="AG32" s="47">
        <v>40.584834208557098</v>
      </c>
      <c r="AH32">
        <v>124.86769</v>
      </c>
      <c r="AI32">
        <v>5.6980000000000004</v>
      </c>
      <c r="AJ32" s="114"/>
      <c r="AK32" s="48">
        <v>7.2463447130921496E-2</v>
      </c>
      <c r="AL32" s="47">
        <v>0.31915761302482798</v>
      </c>
    </row>
    <row r="33" spans="1:38" x14ac:dyDescent="0.2">
      <c r="A33" t="s">
        <v>1189</v>
      </c>
      <c r="B33" s="88" t="s">
        <v>1295</v>
      </c>
      <c r="C33" s="48">
        <v>29.343</v>
      </c>
      <c r="D33">
        <v>417.52293931459599</v>
      </c>
      <c r="E33">
        <v>32.824239768416703</v>
      </c>
      <c r="F33">
        <v>2.9585108180320101</v>
      </c>
      <c r="G33">
        <v>9.4977783743556796E-2</v>
      </c>
      <c r="H33">
        <v>1348.2450602409599</v>
      </c>
      <c r="I33">
        <v>110.189103124646</v>
      </c>
      <c r="J33">
        <v>38.2108536585366</v>
      </c>
      <c r="K33" s="47">
        <v>7.6379424436051098</v>
      </c>
      <c r="L33" s="48">
        <v>86.280768218292806</v>
      </c>
      <c r="M33">
        <v>4.3946866250813299</v>
      </c>
      <c r="N33">
        <v>4.6400205881748903E-2</v>
      </c>
      <c r="O33">
        <v>9.5746184278139093E-3</v>
      </c>
      <c r="P33" s="47">
        <v>0.37255792441197699</v>
      </c>
      <c r="Q33" s="48">
        <v>293.57614457831301</v>
      </c>
      <c r="R33" s="47">
        <v>28.2136297809508</v>
      </c>
      <c r="S33" s="48">
        <v>0.10101257949862701</v>
      </c>
      <c r="T33">
        <v>2.0802424774062599E-2</v>
      </c>
      <c r="U33">
        <v>1.2154646565508799E-2</v>
      </c>
      <c r="V33">
        <v>6.5476959938242697E-4</v>
      </c>
      <c r="W33" s="47">
        <v>-0.17648007273786601</v>
      </c>
      <c r="X33" s="48">
        <v>5.6287692940752499E-3</v>
      </c>
      <c r="Y33" s="47">
        <v>7.5546245780748803E-4</v>
      </c>
      <c r="Z33" s="48">
        <v>-2.6161647369444799E+91</v>
      </c>
      <c r="AA33">
        <v>2.1651541336372498E+91</v>
      </c>
      <c r="AB33">
        <v>77.853909319924199</v>
      </c>
      <c r="AC33">
        <v>4.1664514724413104</v>
      </c>
      <c r="AD33">
        <v>97.423002383057707</v>
      </c>
      <c r="AE33" s="47">
        <v>17.8006168222594</v>
      </c>
      <c r="AF33" s="48">
        <v>113.334130692759</v>
      </c>
      <c r="AG33" s="47">
        <v>15.176735416759801</v>
      </c>
      <c r="AH33">
        <v>74.116759999999999</v>
      </c>
      <c r="AI33">
        <v>3.4729800000000002</v>
      </c>
      <c r="AJ33" s="114"/>
      <c r="AK33" s="48">
        <v>-0.17648007273786601</v>
      </c>
      <c r="AL33" s="47">
        <v>0.37255792441197699</v>
      </c>
    </row>
    <row r="34" spans="1:38" x14ac:dyDescent="0.2">
      <c r="A34" t="s">
        <v>1190</v>
      </c>
      <c r="B34" s="88" t="s">
        <v>1295</v>
      </c>
      <c r="C34" s="48">
        <v>29.382000000000001</v>
      </c>
      <c r="D34">
        <v>358.20295008707598</v>
      </c>
      <c r="E34">
        <v>31.477380545976999</v>
      </c>
      <c r="F34">
        <v>1.86596616552459</v>
      </c>
      <c r="G34">
        <v>4.3625832427917302E-2</v>
      </c>
      <c r="H34">
        <v>1207.2718072289199</v>
      </c>
      <c r="I34">
        <v>108.629238474546</v>
      </c>
      <c r="J34">
        <v>39.356867469879496</v>
      </c>
      <c r="K34" s="47">
        <v>7.6786719509356898</v>
      </c>
      <c r="L34" s="48">
        <v>85.467942834926603</v>
      </c>
      <c r="M34">
        <v>4.6418076864359898</v>
      </c>
      <c r="N34">
        <v>5.1843521046807402E-2</v>
      </c>
      <c r="O34">
        <v>1.0729415955343401E-2</v>
      </c>
      <c r="P34" s="47">
        <v>0.23870835873382101</v>
      </c>
      <c r="Q34" s="48">
        <v>366.26390243902398</v>
      </c>
      <c r="R34" s="47">
        <v>32.042099981181899</v>
      </c>
      <c r="S34" s="48">
        <v>0.123462533502729</v>
      </c>
      <c r="T34">
        <v>2.47067006067563E-2</v>
      </c>
      <c r="U34">
        <v>1.21802869101748E-2</v>
      </c>
      <c r="V34">
        <v>6.6448132146311499E-4</v>
      </c>
      <c r="W34" s="47">
        <v>1.3736551431617901E-2</v>
      </c>
      <c r="X34" s="48">
        <v>7.1712246902620597E-3</v>
      </c>
      <c r="Y34" s="47">
        <v>6.4275675472550602E-4</v>
      </c>
      <c r="Z34" s="48">
        <v>-3.2583649813788701E+90</v>
      </c>
      <c r="AA34">
        <v>4.6101135121590502E+90</v>
      </c>
      <c r="AB34">
        <v>78.016395321762104</v>
      </c>
      <c r="AC34">
        <v>4.2276566038735997</v>
      </c>
      <c r="AD34">
        <v>113.311737586283</v>
      </c>
      <c r="AE34" s="47">
        <v>21.891299082825601</v>
      </c>
      <c r="AF34" s="48">
        <v>144.34480918097199</v>
      </c>
      <c r="AG34" s="47">
        <v>12.8998851193071</v>
      </c>
      <c r="AH34">
        <v>75.354770000000002</v>
      </c>
      <c r="AI34">
        <v>3.9453399999999998</v>
      </c>
      <c r="AJ34" s="114"/>
      <c r="AK34" s="48">
        <v>1.3736551431617901E-2</v>
      </c>
      <c r="AL34" s="47">
        <v>0.23870835873382101</v>
      </c>
    </row>
    <row r="35" spans="1:38" x14ac:dyDescent="0.2">
      <c r="A35" t="s">
        <v>1191</v>
      </c>
      <c r="B35" s="88" t="s">
        <v>1295</v>
      </c>
      <c r="C35" s="48">
        <v>29.332999999999998</v>
      </c>
      <c r="D35">
        <v>176.73260859496199</v>
      </c>
      <c r="E35">
        <v>16.585907218220001</v>
      </c>
      <c r="F35">
        <v>1.89651470011606</v>
      </c>
      <c r="G35">
        <v>4.7391875862666903E-2</v>
      </c>
      <c r="H35">
        <v>3498.3443373494001</v>
      </c>
      <c r="I35">
        <v>302.70247506074003</v>
      </c>
      <c r="J35">
        <v>30.452222222222201</v>
      </c>
      <c r="K35" s="47">
        <v>6.3582511329672702</v>
      </c>
      <c r="L35" s="48">
        <v>13.8720687936791</v>
      </c>
      <c r="M35">
        <v>0.47085034789775299</v>
      </c>
      <c r="N35">
        <v>5.7021817005642302E-2</v>
      </c>
      <c r="O35">
        <v>5.7241219879113304E-3</v>
      </c>
      <c r="P35" s="47">
        <v>0.55918912622963601</v>
      </c>
      <c r="Q35" s="48">
        <v>865.468536585366</v>
      </c>
      <c r="R35" s="47">
        <v>68.208283557149599</v>
      </c>
      <c r="S35" s="48">
        <v>0.83573181785442296</v>
      </c>
      <c r="T35">
        <v>8.6152236622235104E-2</v>
      </c>
      <c r="U35">
        <v>7.2932866181032202E-2</v>
      </c>
      <c r="V35">
        <v>2.5929033522542298E-3</v>
      </c>
      <c r="W35" s="47">
        <v>-2.1930030840274301E-2</v>
      </c>
      <c r="X35" s="48">
        <v>4.5759241201694403E-2</v>
      </c>
      <c r="Y35" s="47">
        <v>2.50495474398573E-3</v>
      </c>
      <c r="Z35" s="48">
        <v>227.230530463425</v>
      </c>
      <c r="AA35">
        <v>279.46304319584999</v>
      </c>
      <c r="AB35">
        <v>456.173432045776</v>
      </c>
      <c r="AC35">
        <v>14.6579267945931</v>
      </c>
      <c r="AD35">
        <v>595.03716096794994</v>
      </c>
      <c r="AE35" s="47">
        <v>46.057844862986002</v>
      </c>
      <c r="AF35" s="48">
        <v>903.17543270789997</v>
      </c>
      <c r="AG35" s="47">
        <v>48.268428075165602</v>
      </c>
      <c r="AH35">
        <v>450.33600999999999</v>
      </c>
      <c r="AI35">
        <v>11.796290000000001</v>
      </c>
      <c r="AJ35" s="114"/>
      <c r="AK35" s="48">
        <v>-2.1930030840274301E-2</v>
      </c>
      <c r="AL35" s="47">
        <v>0.55918912622963601</v>
      </c>
    </row>
    <row r="36" spans="1:38" x14ac:dyDescent="0.2">
      <c r="A36" t="s">
        <v>1192</v>
      </c>
      <c r="B36" s="88" t="s">
        <v>1295</v>
      </c>
      <c r="C36" s="48">
        <v>29.367000000000001</v>
      </c>
      <c r="D36">
        <v>1252.75361075346</v>
      </c>
      <c r="E36">
        <v>108.87191447882699</v>
      </c>
      <c r="F36">
        <v>0.80291979818168902</v>
      </c>
      <c r="G36">
        <v>3.6438836392995402E-2</v>
      </c>
      <c r="H36">
        <v>5914.6587951807196</v>
      </c>
      <c r="I36">
        <v>502.795585703033</v>
      </c>
      <c r="J36">
        <v>34.939036144578303</v>
      </c>
      <c r="K36" s="47">
        <v>7.3091080140164397</v>
      </c>
      <c r="L36" s="48">
        <v>58.186965589601698</v>
      </c>
      <c r="M36">
        <v>1.8065037741990599</v>
      </c>
      <c r="N36">
        <v>4.7728888077934503E-2</v>
      </c>
      <c r="O36">
        <v>4.6058214866244998E-3</v>
      </c>
      <c r="P36" s="47">
        <v>1.29446532978643E-2</v>
      </c>
      <c r="Q36" s="48">
        <v>2051.53554216867</v>
      </c>
      <c r="R36" s="47">
        <v>221.55008821969801</v>
      </c>
      <c r="S36" s="48">
        <v>0.17078341892073101</v>
      </c>
      <c r="T36">
        <v>1.7030344373488899E-2</v>
      </c>
      <c r="U36">
        <v>1.7542534323643E-2</v>
      </c>
      <c r="V36">
        <v>5.6817643136443396E-4</v>
      </c>
      <c r="W36" s="47">
        <v>0.28146066914200901</v>
      </c>
      <c r="X36" s="48">
        <v>6.5177596056236803E-3</v>
      </c>
      <c r="Y36" s="47">
        <v>2.8899725873219901E-4</v>
      </c>
      <c r="Z36" s="48">
        <v>-94.569864758327398</v>
      </c>
      <c r="AA36">
        <v>237.13570151135499</v>
      </c>
      <c r="AB36">
        <v>112.085399424724</v>
      </c>
      <c r="AC36">
        <v>3.5968614875192499</v>
      </c>
      <c r="AD36">
        <v>157.90877929319399</v>
      </c>
      <c r="AE36" s="47">
        <v>14.714731842408201</v>
      </c>
      <c r="AF36" s="48">
        <v>131.29390704411199</v>
      </c>
      <c r="AG36" s="47">
        <v>5.8029791830392803</v>
      </c>
      <c r="AH36">
        <v>109.83502</v>
      </c>
      <c r="AI36">
        <v>3.3796300000000001</v>
      </c>
      <c r="AJ36" s="114"/>
      <c r="AK36" s="48">
        <v>0.28146066914200901</v>
      </c>
      <c r="AL36" s="47">
        <v>1.29446532978643E-2</v>
      </c>
    </row>
    <row r="37" spans="1:38" x14ac:dyDescent="0.2">
      <c r="A37" t="s">
        <v>1193</v>
      </c>
      <c r="B37" s="88" t="s">
        <v>1295</v>
      </c>
      <c r="C37" s="48">
        <v>29.347999999999999</v>
      </c>
      <c r="D37">
        <v>243.25924561505099</v>
      </c>
      <c r="E37">
        <v>19.173956782115901</v>
      </c>
      <c r="F37">
        <v>1.8174534499852599</v>
      </c>
      <c r="G37">
        <v>3.7012751602939001E-2</v>
      </c>
      <c r="H37">
        <v>2135.0673493975901</v>
      </c>
      <c r="I37">
        <v>162.18116157604101</v>
      </c>
      <c r="J37">
        <v>35.742771084337299</v>
      </c>
      <c r="K37" s="47">
        <v>7.5620543296632396</v>
      </c>
      <c r="L37" s="48">
        <v>31.814529762026101</v>
      </c>
      <c r="M37">
        <v>1.2170703943472301</v>
      </c>
      <c r="N37">
        <v>4.9143206918781497E-2</v>
      </c>
      <c r="O37">
        <v>6.2175281891832497E-3</v>
      </c>
      <c r="P37" s="47">
        <v>0.17240122152398199</v>
      </c>
      <c r="Q37" s="48">
        <v>480.72939759036097</v>
      </c>
      <c r="R37" s="47">
        <v>42.179116575534103</v>
      </c>
      <c r="S37" s="48">
        <v>0.31877583521392799</v>
      </c>
      <c r="T37">
        <v>4.0109945253140301E-2</v>
      </c>
      <c r="U37">
        <v>3.2341132860340099E-2</v>
      </c>
      <c r="V37">
        <v>1.1850499383381299E-3</v>
      </c>
      <c r="W37" s="47">
        <v>0.10324817468198499</v>
      </c>
      <c r="X37" s="48">
        <v>1.6771801401990701E-2</v>
      </c>
      <c r="Y37" s="47">
        <v>1.3359515446700601E-3</v>
      </c>
      <c r="Z37" s="48">
        <v>19.893377369845702</v>
      </c>
      <c r="AA37">
        <v>301.20259743077997</v>
      </c>
      <c r="AB37">
        <v>205.096967817598</v>
      </c>
      <c r="AC37">
        <v>7.3974115255902797</v>
      </c>
      <c r="AD37">
        <v>288.84313323532001</v>
      </c>
      <c r="AE37" s="47">
        <v>32.193730296415403</v>
      </c>
      <c r="AF37" s="48">
        <v>335.82605740355598</v>
      </c>
      <c r="AG37" s="47">
        <v>26.580853682910501</v>
      </c>
      <c r="AH37">
        <v>199.26714999999999</v>
      </c>
      <c r="AI37">
        <v>7.3575600000000003</v>
      </c>
      <c r="AJ37" s="114"/>
      <c r="AK37" s="48">
        <v>0.10324817468198499</v>
      </c>
      <c r="AL37" s="47">
        <v>0.17240122152398199</v>
      </c>
    </row>
    <row r="38" spans="1:38" x14ac:dyDescent="0.2">
      <c r="A38" t="s">
        <v>1194</v>
      </c>
      <c r="B38" s="88" t="s">
        <v>1295</v>
      </c>
      <c r="C38" s="48">
        <v>29.382999999999999</v>
      </c>
      <c r="D38">
        <v>606.12540100507601</v>
      </c>
      <c r="E38">
        <v>54.9734075028856</v>
      </c>
      <c r="F38">
        <v>1.9759238987359899</v>
      </c>
      <c r="G38">
        <v>3.80144371207458E-2</v>
      </c>
      <c r="H38">
        <v>2082.4538554216902</v>
      </c>
      <c r="I38">
        <v>175.89623943175599</v>
      </c>
      <c r="J38">
        <v>36.545421686746998</v>
      </c>
      <c r="K38" s="47">
        <v>6.8202737765757604</v>
      </c>
      <c r="L38" s="48">
        <v>79.756893559064693</v>
      </c>
      <c r="M38">
        <v>3.1403729338856201</v>
      </c>
      <c r="N38">
        <v>4.7660611974935201E-2</v>
      </c>
      <c r="O38">
        <v>7.8647536368410993E-3</v>
      </c>
      <c r="P38" s="47">
        <v>0.30490857906510899</v>
      </c>
      <c r="Q38" s="48">
        <v>521.69445783132505</v>
      </c>
      <c r="R38" s="47">
        <v>40.007031492251201</v>
      </c>
      <c r="S38" s="48">
        <v>0.123210982736925</v>
      </c>
      <c r="T38">
        <v>2.0295289946224499E-2</v>
      </c>
      <c r="U38">
        <v>1.27684451311202E-2</v>
      </c>
      <c r="V38">
        <v>4.8561225991686203E-4</v>
      </c>
      <c r="W38" s="47">
        <v>-8.8485253500688907E-2</v>
      </c>
      <c r="X38" s="48">
        <v>9.5915285714129207E-3</v>
      </c>
      <c r="Y38" s="47">
        <v>7.2578936826048896E-4</v>
      </c>
      <c r="Z38" s="48">
        <v>-1.39070687611251E+90</v>
      </c>
      <c r="AA38">
        <v>2.7425109446622799E+90</v>
      </c>
      <c r="AB38">
        <v>81.774439348464398</v>
      </c>
      <c r="AC38">
        <v>3.0907111632650301</v>
      </c>
      <c r="AD38">
        <v>114.60167764805</v>
      </c>
      <c r="AE38" s="47">
        <v>18.2796700109383</v>
      </c>
      <c r="AF38" s="48">
        <v>192.83536121020299</v>
      </c>
      <c r="AG38" s="47">
        <v>14.522027870112</v>
      </c>
      <c r="AH38">
        <v>80.325950000000006</v>
      </c>
      <c r="AI38">
        <v>2.9861</v>
      </c>
      <c r="AJ38" s="114"/>
      <c r="AK38" s="48">
        <v>-8.8485253500688907E-2</v>
      </c>
      <c r="AL38" s="47">
        <v>0.30490857906510899</v>
      </c>
    </row>
    <row r="39" spans="1:38" x14ac:dyDescent="0.2">
      <c r="A39" t="s">
        <v>1195</v>
      </c>
      <c r="B39" s="88" t="s">
        <v>1295</v>
      </c>
      <c r="C39" s="48">
        <v>29.352</v>
      </c>
      <c r="D39">
        <v>276.49321369141597</v>
      </c>
      <c r="E39">
        <v>22.001843515871599</v>
      </c>
      <c r="F39">
        <v>1.8926991818632699</v>
      </c>
      <c r="G39">
        <v>5.13965773263911E-2</v>
      </c>
      <c r="H39">
        <v>934.98487804878005</v>
      </c>
      <c r="I39">
        <v>70.4084315299107</v>
      </c>
      <c r="J39">
        <v>36.178536585365798</v>
      </c>
      <c r="K39" s="47">
        <v>6.2516283756168196</v>
      </c>
      <c r="L39" s="48">
        <v>83.394765124483797</v>
      </c>
      <c r="M39">
        <v>4.8006002789628504</v>
      </c>
      <c r="N39">
        <v>4.5864804361742499E-2</v>
      </c>
      <c r="O39">
        <v>1.23079243425214E-2</v>
      </c>
      <c r="P39" s="47">
        <v>7.1465149715045501E-2</v>
      </c>
      <c r="Q39" s="48">
        <v>296.29814814814802</v>
      </c>
      <c r="R39" s="47">
        <v>25.263331303494699</v>
      </c>
      <c r="S39" s="48">
        <v>0.131938973165174</v>
      </c>
      <c r="T39">
        <v>3.6007404789249499E-2</v>
      </c>
      <c r="U39">
        <v>1.26462504549173E-2</v>
      </c>
      <c r="V39">
        <v>7.9036194804247303E-4</v>
      </c>
      <c r="W39" s="47">
        <v>0.24006054112286199</v>
      </c>
      <c r="X39" s="48">
        <v>1.05891693254315E-2</v>
      </c>
      <c r="Y39" s="47">
        <v>1.1866036090225399E-3</v>
      </c>
      <c r="Z39" s="48">
        <v>-1.5652216048061E+91</v>
      </c>
      <c r="AA39">
        <v>1.7358701212094699E+91</v>
      </c>
      <c r="AB39">
        <v>80.972139655660598</v>
      </c>
      <c r="AC39">
        <v>5.0218448938381899</v>
      </c>
      <c r="AD39">
        <v>115.905248609504</v>
      </c>
      <c r="AE39" s="47">
        <v>31.268309067217501</v>
      </c>
      <c r="AF39" s="48">
        <v>212.62397879010399</v>
      </c>
      <c r="AG39" s="47">
        <v>23.6923748110978</v>
      </c>
      <c r="AH39">
        <v>76.787599999999998</v>
      </c>
      <c r="AI39">
        <v>4.3803400000000003</v>
      </c>
      <c r="AJ39" s="114"/>
      <c r="AK39" s="48">
        <v>0.24006054112286199</v>
      </c>
      <c r="AL39" s="47">
        <v>7.1465149715045501E-2</v>
      </c>
    </row>
    <row r="40" spans="1:38" x14ac:dyDescent="0.2">
      <c r="A40" t="s">
        <v>1196</v>
      </c>
      <c r="B40" s="88" t="s">
        <v>1295</v>
      </c>
      <c r="C40" s="48">
        <v>29.334</v>
      </c>
      <c r="D40">
        <v>317.76221778837998</v>
      </c>
      <c r="E40">
        <v>34.033911502845903</v>
      </c>
      <c r="F40">
        <v>2.4216340762492901</v>
      </c>
      <c r="G40">
        <v>0.15809947161570001</v>
      </c>
      <c r="H40">
        <v>2079.6432530120501</v>
      </c>
      <c r="I40">
        <v>183.07787036843999</v>
      </c>
      <c r="J40">
        <v>30.893658536585399</v>
      </c>
      <c r="K40" s="47">
        <v>6.5835335224479001</v>
      </c>
      <c r="L40" s="48">
        <v>41.594429739486699</v>
      </c>
      <c r="M40">
        <v>2.5700634362079202</v>
      </c>
      <c r="N40">
        <v>4.8527966356192102E-2</v>
      </c>
      <c r="O40">
        <v>6.4334838514639196E-3</v>
      </c>
      <c r="P40" s="47">
        <v>0.21590955138476001</v>
      </c>
      <c r="Q40" s="48">
        <v>562.25759036144598</v>
      </c>
      <c r="R40" s="47">
        <v>46.8261749711221</v>
      </c>
      <c r="S40" s="48">
        <v>0.25494761593097498</v>
      </c>
      <c r="T40">
        <v>3.36765401912896E-2</v>
      </c>
      <c r="U40">
        <v>2.5696263974845899E-2</v>
      </c>
      <c r="V40">
        <v>1.54118752530083E-3</v>
      </c>
      <c r="W40" s="47">
        <v>0.106732159029038</v>
      </c>
      <c r="X40" s="48">
        <v>2.6619791763887998E-2</v>
      </c>
      <c r="Y40" s="47">
        <v>1.8535659330153199E-3</v>
      </c>
      <c r="Z40" s="48">
        <v>-7.3573917161634096E+90</v>
      </c>
      <c r="AA40">
        <v>1.15228836977763E+91</v>
      </c>
      <c r="AB40">
        <v>163.407494686371</v>
      </c>
      <c r="AC40">
        <v>9.6667852082181103</v>
      </c>
      <c r="AD40">
        <v>223.054974999085</v>
      </c>
      <c r="AE40" s="47">
        <v>27.390095225685101</v>
      </c>
      <c r="AF40" s="48">
        <v>530.33612271578204</v>
      </c>
      <c r="AG40" s="47">
        <v>36.380301093097302</v>
      </c>
      <c r="AH40">
        <v>152.93075999999999</v>
      </c>
      <c r="AI40">
        <v>9.0531400000000009</v>
      </c>
      <c r="AJ40" s="114"/>
      <c r="AK40" s="48">
        <v>0.106732159029038</v>
      </c>
      <c r="AL40" s="47">
        <v>0.21590955138476001</v>
      </c>
    </row>
    <row r="41" spans="1:38" s="120" customFormat="1" x14ac:dyDescent="0.2">
      <c r="A41" s="120" t="s">
        <v>1197</v>
      </c>
      <c r="B41" s="88" t="s">
        <v>1295</v>
      </c>
      <c r="C41" s="127">
        <v>29.344000000000001</v>
      </c>
      <c r="D41" s="120">
        <v>197.83925977208801</v>
      </c>
      <c r="E41" s="120">
        <v>31.489265979831998</v>
      </c>
      <c r="F41" s="120">
        <v>3.9373612241939999</v>
      </c>
      <c r="G41" s="120">
        <v>0.20747136401367899</v>
      </c>
      <c r="H41" s="120">
        <v>4764.9925301204803</v>
      </c>
      <c r="I41" s="120">
        <v>571.619098974802</v>
      </c>
      <c r="J41" s="120">
        <v>34.958902439024399</v>
      </c>
      <c r="K41" s="128">
        <v>7.6188902916597101</v>
      </c>
      <c r="L41" s="127">
        <v>10.3898825247998</v>
      </c>
      <c r="M41" s="120">
        <v>0.84517170611123205</v>
      </c>
      <c r="N41" s="120">
        <v>0.104614007074188</v>
      </c>
      <c r="O41" s="120">
        <v>8.0489131981741398E-3</v>
      </c>
      <c r="P41" s="128">
        <v>-0.119276129767777</v>
      </c>
      <c r="Q41" s="127">
        <v>1147.4324096385501</v>
      </c>
      <c r="R41" s="128">
        <v>139.85950933450599</v>
      </c>
      <c r="S41" s="127">
        <v>2.3638833898353102</v>
      </c>
      <c r="T41" s="120">
        <v>0.24676054435811901</v>
      </c>
      <c r="U41" s="120">
        <v>0.108473331883399</v>
      </c>
      <c r="V41" s="120">
        <v>8.8063358344324903E-3</v>
      </c>
      <c r="W41" s="128">
        <v>0.68302896266562896</v>
      </c>
      <c r="X41" s="127">
        <v>0.1645285415388</v>
      </c>
      <c r="Y41" s="128">
        <v>1.00901261274726E-2</v>
      </c>
      <c r="Z41" s="127">
        <v>1611.6383667525899</v>
      </c>
      <c r="AA41" s="120">
        <v>141.08728828154199</v>
      </c>
      <c r="AB41" s="120">
        <v>659.79705824700204</v>
      </c>
      <c r="AC41" s="120">
        <v>50.378168778110897</v>
      </c>
      <c r="AD41" s="120">
        <v>1200.0683375712499</v>
      </c>
      <c r="AE41" s="128">
        <v>81.611204133933498</v>
      </c>
      <c r="AF41" s="127">
        <v>3063.3182996456499</v>
      </c>
      <c r="AG41" s="128">
        <v>173.33164697588199</v>
      </c>
      <c r="AH41" s="120" t="s">
        <v>70</v>
      </c>
      <c r="AI41" s="120" t="s">
        <v>70</v>
      </c>
      <c r="AJ41" s="129" t="s">
        <v>833</v>
      </c>
      <c r="AK41" s="127">
        <v>0.68302896266562896</v>
      </c>
      <c r="AL41" s="128">
        <v>-0.119276129767777</v>
      </c>
    </row>
    <row r="42" spans="1:38" s="90" customFormat="1" x14ac:dyDescent="0.2">
      <c r="A42" s="90" t="s">
        <v>1198</v>
      </c>
      <c r="B42" s="107" t="s">
        <v>1295</v>
      </c>
      <c r="C42" s="91">
        <v>29.381</v>
      </c>
      <c r="D42" s="90">
        <v>262.409479325137</v>
      </c>
      <c r="E42" s="90">
        <v>29.998941068954501</v>
      </c>
      <c r="F42" s="90">
        <v>2.3678186016557201</v>
      </c>
      <c r="G42" s="90">
        <v>9.0315354749676294E-2</v>
      </c>
      <c r="H42" s="90">
        <v>13378.6887951807</v>
      </c>
      <c r="I42" s="90">
        <v>1186.8505153060401</v>
      </c>
      <c r="J42" s="90">
        <v>46.747439024390196</v>
      </c>
      <c r="K42" s="92">
        <v>10.275673939664101</v>
      </c>
      <c r="L42" s="91">
        <v>4.80127390965428</v>
      </c>
      <c r="M42" s="90">
        <v>0.188478015966906</v>
      </c>
      <c r="N42" s="90">
        <v>0.105158064036548</v>
      </c>
      <c r="O42" s="90">
        <v>5.9522889613200201E-3</v>
      </c>
      <c r="P42" s="92">
        <v>-9.8793281621498003E-2</v>
      </c>
      <c r="Q42" s="91">
        <v>3838.6033734939801</v>
      </c>
      <c r="R42" s="92">
        <v>401.38949988342398</v>
      </c>
      <c r="S42" s="91">
        <v>4.5066613515746496</v>
      </c>
      <c r="T42" s="90">
        <v>0.276161765883781</v>
      </c>
      <c r="U42" s="90">
        <v>0.21401753307468199</v>
      </c>
      <c r="V42" s="90">
        <v>8.8176620449551806E-3</v>
      </c>
      <c r="W42" s="92">
        <v>0.58974078208389702</v>
      </c>
      <c r="X42" s="91">
        <v>0.25140428264199</v>
      </c>
      <c r="Y42" s="92">
        <v>1.7442442982873899E-2</v>
      </c>
      <c r="Z42" s="91">
        <v>1640.9499746132999</v>
      </c>
      <c r="AA42" s="90">
        <v>106.247798219896</v>
      </c>
      <c r="AB42" s="90">
        <v>1254.66125069344</v>
      </c>
      <c r="AC42" s="90">
        <v>48.604770659907999</v>
      </c>
      <c r="AD42" s="90">
        <v>1734.0801593332401</v>
      </c>
      <c r="AE42" s="92">
        <v>56.915311301588702</v>
      </c>
      <c r="AF42" s="91">
        <v>4493.3924697654202</v>
      </c>
      <c r="AG42" s="92">
        <v>277.999566071088</v>
      </c>
      <c r="AH42" s="120" t="s">
        <v>70</v>
      </c>
      <c r="AI42" s="120" t="s">
        <v>70</v>
      </c>
      <c r="AJ42" s="129" t="s">
        <v>833</v>
      </c>
      <c r="AK42" s="91">
        <v>0.58974078208389702</v>
      </c>
      <c r="AL42" s="92">
        <v>-9.8793281621498003E-2</v>
      </c>
    </row>
    <row r="43" spans="1:38" x14ac:dyDescent="0.2">
      <c r="A43" t="s">
        <v>1199</v>
      </c>
      <c r="B43" s="88" t="s">
        <v>1295</v>
      </c>
      <c r="C43" s="48">
        <v>29.38</v>
      </c>
      <c r="D43">
        <v>389.56400720820102</v>
      </c>
      <c r="E43">
        <v>40.3891139408477</v>
      </c>
      <c r="F43">
        <v>2.9255346461727401</v>
      </c>
      <c r="G43">
        <v>7.4392984376127999E-2</v>
      </c>
      <c r="H43">
        <v>1670.36397590361</v>
      </c>
      <c r="I43">
        <v>156.35955604845</v>
      </c>
      <c r="J43">
        <v>36.213456790123502</v>
      </c>
      <c r="K43" s="47">
        <v>7.1509956098509599</v>
      </c>
      <c r="L43" s="48">
        <v>58.488505501885797</v>
      </c>
      <c r="M43">
        <v>2.5599917781444099</v>
      </c>
      <c r="N43">
        <v>4.9160641657578601E-2</v>
      </c>
      <c r="O43">
        <v>8.1655393738769497E-3</v>
      </c>
      <c r="P43" s="47">
        <v>0.198788321637063</v>
      </c>
      <c r="Q43" s="48">
        <v>358.94707317073198</v>
      </c>
      <c r="R43" s="47">
        <v>33.687639579198802</v>
      </c>
      <c r="S43" s="48">
        <v>0.16682058452840401</v>
      </c>
      <c r="T43">
        <v>2.5743252208192201E-2</v>
      </c>
      <c r="U43">
        <v>1.75347607642602E-2</v>
      </c>
      <c r="V43">
        <v>7.8896980418956698E-4</v>
      </c>
      <c r="W43" s="47">
        <v>7.6543018097000301E-2</v>
      </c>
      <c r="X43" s="48">
        <v>1.5143052374853401E-2</v>
      </c>
      <c r="Y43" s="47">
        <v>1.4252299786685701E-3</v>
      </c>
      <c r="Z43" s="48">
        <v>-1.43030109681582E+91</v>
      </c>
      <c r="AA43">
        <v>1.58921476150437E+91</v>
      </c>
      <c r="AB43">
        <v>112.017061199396</v>
      </c>
      <c r="AC43">
        <v>4.9938941316275498</v>
      </c>
      <c r="AD43">
        <v>151.57726201171801</v>
      </c>
      <c r="AE43" s="47">
        <v>22.4907009194099</v>
      </c>
      <c r="AF43" s="48">
        <v>303.37260667053198</v>
      </c>
      <c r="AG43" s="47">
        <v>28.359711388698599</v>
      </c>
      <c r="AH43">
        <v>109.39655999999999</v>
      </c>
      <c r="AI43">
        <v>4.64208</v>
      </c>
      <c r="AJ43" s="114"/>
      <c r="AK43" s="48">
        <v>7.6543018097000301E-2</v>
      </c>
      <c r="AL43" s="47">
        <v>0.198788321637063</v>
      </c>
    </row>
    <row r="44" spans="1:38" x14ac:dyDescent="0.2">
      <c r="A44" t="s">
        <v>1200</v>
      </c>
      <c r="B44" s="88" t="s">
        <v>1295</v>
      </c>
      <c r="C44" s="48">
        <v>29.390999999999998</v>
      </c>
      <c r="D44">
        <v>359.04230005349399</v>
      </c>
      <c r="E44">
        <v>31.440282224198999</v>
      </c>
      <c r="F44">
        <v>1.5600375769366499</v>
      </c>
      <c r="G44">
        <v>4.6308719739281502E-2</v>
      </c>
      <c r="H44">
        <v>2705.4268674698801</v>
      </c>
      <c r="I44">
        <v>212.12751514452401</v>
      </c>
      <c r="J44">
        <v>28.394197530864201</v>
      </c>
      <c r="K44" s="47">
        <v>6.8559182231436697</v>
      </c>
      <c r="L44" s="48">
        <v>32.188585627806297</v>
      </c>
      <c r="M44">
        <v>1.4691819734104099</v>
      </c>
      <c r="N44">
        <v>5.3690976930714798E-2</v>
      </c>
      <c r="O44">
        <v>6.5959203291946003E-3</v>
      </c>
      <c r="P44" s="47">
        <v>6.2530943773640296E-3</v>
      </c>
      <c r="Q44" s="48">
        <v>865.48409638554199</v>
      </c>
      <c r="R44" s="47">
        <v>72.258685670163203</v>
      </c>
      <c r="S44" s="48">
        <v>0.322245914286518</v>
      </c>
      <c r="T44">
        <v>3.7884480476646498E-2</v>
      </c>
      <c r="U44">
        <v>3.1829996542686902E-2</v>
      </c>
      <c r="V44">
        <v>1.4485626937065701E-3</v>
      </c>
      <c r="W44" s="47">
        <v>0.59263714776619403</v>
      </c>
      <c r="X44" s="48">
        <v>2.2796135082736601E-2</v>
      </c>
      <c r="Y44" s="47">
        <v>1.4983513468726801E-3</v>
      </c>
      <c r="Z44" s="48">
        <v>113.14615202181901</v>
      </c>
      <c r="AA44">
        <v>318.53159422050601</v>
      </c>
      <c r="AB44">
        <v>201.861834858751</v>
      </c>
      <c r="AC44">
        <v>9.0194202947335498</v>
      </c>
      <c r="AD44">
        <v>275.03551967630102</v>
      </c>
      <c r="AE44" s="47">
        <v>29.296754258049699</v>
      </c>
      <c r="AF44" s="48">
        <v>455.14503515021897</v>
      </c>
      <c r="AG44" s="47">
        <v>29.503301167747601</v>
      </c>
      <c r="AH44">
        <v>197.27180999999999</v>
      </c>
      <c r="AI44">
        <v>8.8716899999999992</v>
      </c>
      <c r="AJ44" s="114"/>
      <c r="AK44" s="48">
        <v>0.59263714776619403</v>
      </c>
      <c r="AL44" s="47">
        <v>6.2530943773640296E-3</v>
      </c>
    </row>
    <row r="45" spans="1:38" x14ac:dyDescent="0.2">
      <c r="A45" t="s">
        <v>1201</v>
      </c>
      <c r="B45" s="88" t="s">
        <v>1295</v>
      </c>
      <c r="C45" s="48">
        <v>29.347000000000001</v>
      </c>
      <c r="D45">
        <v>140.366443623929</v>
      </c>
      <c r="E45">
        <v>14.099399752740799</v>
      </c>
      <c r="F45">
        <v>1.74064010773947</v>
      </c>
      <c r="G45">
        <v>4.7759977065881802E-2</v>
      </c>
      <c r="H45">
        <v>475.210243902439</v>
      </c>
      <c r="I45">
        <v>49.828970524109401</v>
      </c>
      <c r="J45">
        <v>32.5097530864197</v>
      </c>
      <c r="K45" s="47">
        <v>6.74420538403787</v>
      </c>
      <c r="L45" s="48">
        <v>77.7521845931347</v>
      </c>
      <c r="M45">
        <v>6.7897050248683701</v>
      </c>
      <c r="N45">
        <v>5.8524417225359303E-2</v>
      </c>
      <c r="O45">
        <v>2.7007757988385801E-2</v>
      </c>
      <c r="P45" s="47">
        <v>0.27067454341153802</v>
      </c>
      <c r="Q45" s="48">
        <v>225.41737499999999</v>
      </c>
      <c r="R45" s="47">
        <v>24.678436000807199</v>
      </c>
      <c r="S45" s="48">
        <v>0.154865949034482</v>
      </c>
      <c r="T45">
        <v>6.8026800748669902E-2</v>
      </c>
      <c r="U45">
        <v>1.45477501020034E-2</v>
      </c>
      <c r="V45">
        <v>1.3128742390445701E-3</v>
      </c>
      <c r="W45" s="47">
        <v>0.161354829021672</v>
      </c>
      <c r="X45" s="48">
        <v>1.0116795030212299E-2</v>
      </c>
      <c r="Y45" s="47">
        <v>1.40987864772107E-3</v>
      </c>
      <c r="Z45" s="48">
        <v>625.84624942867401</v>
      </c>
      <c r="AA45">
        <v>573.01398986633103</v>
      </c>
      <c r="AB45">
        <v>92.995130132263796</v>
      </c>
      <c r="AC45">
        <v>8.3111978059469998</v>
      </c>
      <c r="AD45">
        <v>112.770217735605</v>
      </c>
      <c r="AE45" s="47">
        <v>56.915490357949203</v>
      </c>
      <c r="AF45" s="48">
        <v>203.05202710404299</v>
      </c>
      <c r="AG45" s="47">
        <v>28.212920624510499</v>
      </c>
      <c r="AH45">
        <v>83.083489999999998</v>
      </c>
      <c r="AI45">
        <v>6.9346300000000003</v>
      </c>
      <c r="AJ45" s="114"/>
      <c r="AK45" s="48">
        <v>0.161354829021672</v>
      </c>
      <c r="AL45" s="47">
        <v>0.27067454341153802</v>
      </c>
    </row>
    <row r="46" spans="1:38" x14ac:dyDescent="0.2">
      <c r="A46" t="s">
        <v>1202</v>
      </c>
      <c r="B46" s="88" t="s">
        <v>1295</v>
      </c>
      <c r="C46" s="48">
        <v>29.353999999999999</v>
      </c>
      <c r="D46">
        <v>143.44513882881</v>
      </c>
      <c r="E46">
        <v>15.3719644598852</v>
      </c>
      <c r="F46">
        <v>2.3865667316888399</v>
      </c>
      <c r="G46">
        <v>9.8399262656009998E-2</v>
      </c>
      <c r="H46">
        <v>403.21698795180703</v>
      </c>
      <c r="I46">
        <v>38.171948858595499</v>
      </c>
      <c r="J46">
        <v>30.1201204819277</v>
      </c>
      <c r="K46" s="47">
        <v>6.8202575089414497</v>
      </c>
      <c r="L46" s="48">
        <v>84.9300000284329</v>
      </c>
      <c r="M46">
        <v>6.6071194987400403</v>
      </c>
      <c r="N46">
        <v>5.5620216638044603E-2</v>
      </c>
      <c r="O46">
        <v>2.16552581417877E-2</v>
      </c>
      <c r="P46" s="47">
        <v>5.0524366320689899E-2</v>
      </c>
      <c r="Q46" s="48">
        <v>169.51243902439001</v>
      </c>
      <c r="R46" s="47">
        <v>16.985361695341702</v>
      </c>
      <c r="S46" s="48">
        <v>0.13636614060789401</v>
      </c>
      <c r="T46">
        <v>5.2065307106875597E-2</v>
      </c>
      <c r="U46">
        <v>1.28557994702172E-2</v>
      </c>
      <c r="V46">
        <v>1.01389490695141E-3</v>
      </c>
      <c r="W46" s="47">
        <v>0.32550148726733302</v>
      </c>
      <c r="X46" s="48">
        <v>8.2586176612996793E-3</v>
      </c>
      <c r="Y46" s="47">
        <v>1.91756468754137E-3</v>
      </c>
      <c r="Z46" s="48">
        <v>1305.7756057275799</v>
      </c>
      <c r="AA46">
        <v>358.62469734884797</v>
      </c>
      <c r="AB46">
        <v>82.279575284433605</v>
      </c>
      <c r="AC46">
        <v>6.4419803557221398</v>
      </c>
      <c r="AD46">
        <v>126.53355986281601</v>
      </c>
      <c r="AE46" s="47">
        <v>44.385928686002302</v>
      </c>
      <c r="AF46" s="48">
        <v>165.49012694415001</v>
      </c>
      <c r="AG46" s="47">
        <v>38.4479689674057</v>
      </c>
      <c r="AH46">
        <v>75.517979999999994</v>
      </c>
      <c r="AI46">
        <v>5.8348800000000001</v>
      </c>
      <c r="AJ46" s="114"/>
      <c r="AK46" s="48">
        <v>0.32550148726733302</v>
      </c>
      <c r="AL46" s="47">
        <v>5.0524366320689899E-2</v>
      </c>
    </row>
    <row r="47" spans="1:38" x14ac:dyDescent="0.2">
      <c r="A47" t="s">
        <v>1203</v>
      </c>
      <c r="B47" s="88" t="s">
        <v>1295</v>
      </c>
      <c r="C47" s="48">
        <v>29.332999999999998</v>
      </c>
      <c r="D47">
        <v>137.345155008295</v>
      </c>
      <c r="E47">
        <v>10.7635932345699</v>
      </c>
      <c r="F47">
        <v>2.0638161136809599</v>
      </c>
      <c r="G47">
        <v>0.115396368240231</v>
      </c>
      <c r="H47">
        <v>341.36819277108401</v>
      </c>
      <c r="I47">
        <v>31.3520643013482</v>
      </c>
      <c r="J47">
        <v>34.939156626505998</v>
      </c>
      <c r="K47" s="47">
        <v>7.2192288468428396</v>
      </c>
      <c r="L47" s="48">
        <v>101.00012432776199</v>
      </c>
      <c r="M47">
        <v>10.9547248475793</v>
      </c>
      <c r="N47">
        <v>8.5880724618400003E-2</v>
      </c>
      <c r="O47">
        <v>2.9440966167096599E-2</v>
      </c>
      <c r="P47" s="47">
        <v>-0.56490280810217497</v>
      </c>
      <c r="Q47" s="48">
        <v>171.08445783132501</v>
      </c>
      <c r="R47" s="47">
        <v>17.133657216412502</v>
      </c>
      <c r="S47" s="48">
        <v>0.14681866407826599</v>
      </c>
      <c r="T47">
        <v>5.07389544695925E-2</v>
      </c>
      <c r="U47">
        <v>1.1664783258073699E-2</v>
      </c>
      <c r="V47">
        <v>1.1346694172450901E-3</v>
      </c>
      <c r="W47" s="47">
        <v>0.40712631079171002</v>
      </c>
      <c r="X47" s="48">
        <v>6.52952181064424E-3</v>
      </c>
      <c r="Y47" s="47">
        <v>1.4059872323970201E-3</v>
      </c>
      <c r="Z47" s="48">
        <v>1861.40680844504</v>
      </c>
      <c r="AA47">
        <v>355.93911821271001</v>
      </c>
      <c r="AB47">
        <v>74.677930937798294</v>
      </c>
      <c r="AC47">
        <v>7.2175872258036797</v>
      </c>
      <c r="AD47">
        <v>128.02032893082099</v>
      </c>
      <c r="AE47" s="47">
        <v>47.612226976823699</v>
      </c>
      <c r="AF47" s="48">
        <v>131.143514590427</v>
      </c>
      <c r="AG47" s="47">
        <v>28.2034931893043</v>
      </c>
      <c r="AH47">
        <v>58.134650000000001</v>
      </c>
      <c r="AI47">
        <v>5.2233799999999997</v>
      </c>
      <c r="AJ47" s="114"/>
      <c r="AK47" s="48">
        <v>0.40712631079171002</v>
      </c>
      <c r="AL47" s="47">
        <v>-0.56490280810217497</v>
      </c>
    </row>
    <row r="48" spans="1:38" s="120" customFormat="1" x14ac:dyDescent="0.2">
      <c r="A48" s="120" t="s">
        <v>1204</v>
      </c>
      <c r="B48" s="88" t="s">
        <v>1295</v>
      </c>
      <c r="C48" s="127">
        <v>29.407</v>
      </c>
      <c r="D48" s="120">
        <v>860.59829877595598</v>
      </c>
      <c r="E48" s="120">
        <v>102.33701331000999</v>
      </c>
      <c r="F48" s="120">
        <v>1.4049540642057099</v>
      </c>
      <c r="G48" s="120">
        <v>5.43412466278827E-2</v>
      </c>
      <c r="H48" s="120">
        <v>55248.941204819297</v>
      </c>
      <c r="I48" s="120">
        <v>5026.7080099671402</v>
      </c>
      <c r="J48" s="120">
        <v>29.674512195121999</v>
      </c>
      <c r="K48" s="128">
        <v>7.2729902206900503</v>
      </c>
      <c r="L48" s="127">
        <v>2.8466928363027</v>
      </c>
      <c r="M48" s="120">
        <v>0.16880343842048301</v>
      </c>
      <c r="N48" s="120">
        <v>0.18467908424426699</v>
      </c>
      <c r="O48" s="120">
        <v>6.5178905835753002E-3</v>
      </c>
      <c r="P48" s="128">
        <v>0.386754062831482</v>
      </c>
      <c r="Q48" s="127">
        <v>19030.136626505999</v>
      </c>
      <c r="R48" s="128">
        <v>1659.2033562197901</v>
      </c>
      <c r="S48" s="127">
        <v>11.0550777704395</v>
      </c>
      <c r="T48" s="120">
        <v>0.61359793427032805</v>
      </c>
      <c r="U48" s="120">
        <v>0.37803513181330101</v>
      </c>
      <c r="V48" s="120">
        <v>2.5685696247855799E-2</v>
      </c>
      <c r="W48" s="128">
        <v>0.81658629098706004</v>
      </c>
      <c r="X48" s="127">
        <v>0.165787969339175</v>
      </c>
      <c r="Y48" s="128">
        <v>1.2537743948276199E-2</v>
      </c>
      <c r="Z48" s="127">
        <v>2669.8200534173902</v>
      </c>
      <c r="AA48" s="120">
        <v>59.287821604102</v>
      </c>
      <c r="AB48" s="120">
        <v>2045.14847302714</v>
      </c>
      <c r="AC48" s="120">
        <v>116.25407760233399</v>
      </c>
      <c r="AD48" s="120">
        <v>2519.2133217975802</v>
      </c>
      <c r="AE48" s="128">
        <v>53.982851885375297</v>
      </c>
      <c r="AF48" s="127">
        <v>3113.73615407017</v>
      </c>
      <c r="AG48" s="128">
        <v>225.60508135372899</v>
      </c>
      <c r="AH48" s="120" t="s">
        <v>70</v>
      </c>
      <c r="AI48" s="120" t="s">
        <v>70</v>
      </c>
      <c r="AJ48" s="129" t="s">
        <v>833</v>
      </c>
      <c r="AK48" s="127">
        <v>0.81658629098706004</v>
      </c>
      <c r="AL48" s="128">
        <v>0.386754062831482</v>
      </c>
    </row>
    <row r="49" spans="1:38" x14ac:dyDescent="0.2">
      <c r="A49" t="s">
        <v>1205</v>
      </c>
      <c r="B49" s="88" t="s">
        <v>1295</v>
      </c>
      <c r="C49" s="48">
        <v>29.372</v>
      </c>
      <c r="D49">
        <v>154.59954690050299</v>
      </c>
      <c r="E49">
        <v>14.3388746224116</v>
      </c>
      <c r="F49">
        <v>2.2669741368099801</v>
      </c>
      <c r="G49">
        <v>7.4382467085109996E-2</v>
      </c>
      <c r="H49">
        <v>564.66759036144595</v>
      </c>
      <c r="I49">
        <v>46.244743972251698</v>
      </c>
      <c r="J49">
        <v>37.397439024390202</v>
      </c>
      <c r="K49" s="47">
        <v>7.6610500646407402</v>
      </c>
      <c r="L49" s="48">
        <v>52.226460091957797</v>
      </c>
      <c r="M49">
        <v>3.6835677064372101</v>
      </c>
      <c r="N49">
        <v>4.9204579746501997E-2</v>
      </c>
      <c r="O49">
        <v>2.0289544249679901E-2</v>
      </c>
      <c r="P49" s="47">
        <v>0.29905777438798697</v>
      </c>
      <c r="Q49" s="48">
        <v>234.960487804878</v>
      </c>
      <c r="R49" s="47">
        <v>21.783890650705398</v>
      </c>
      <c r="S49" s="48">
        <v>0.13462723765701701</v>
      </c>
      <c r="T49">
        <v>5.5113419444508101E-2</v>
      </c>
      <c r="U49">
        <v>2.0642769006960399E-2</v>
      </c>
      <c r="V49">
        <v>1.5628846791862099E-3</v>
      </c>
      <c r="W49" s="47">
        <v>0.13402872969378299</v>
      </c>
      <c r="X49" s="48">
        <v>1.17155517442654E-2</v>
      </c>
      <c r="Y49" s="47">
        <v>1.6156916681258899E-3</v>
      </c>
      <c r="Z49" s="48">
        <v>697.61990730756099</v>
      </c>
      <c r="AA49">
        <v>517.92507518338698</v>
      </c>
      <c r="AB49">
        <v>131.56263782003001</v>
      </c>
      <c r="AC49">
        <v>9.8445676149641894</v>
      </c>
      <c r="AD49">
        <v>131.06265553021399</v>
      </c>
      <c r="AE49" s="47">
        <v>58.182584512686503</v>
      </c>
      <c r="AF49" s="48">
        <v>241.75513617564499</v>
      </c>
      <c r="AG49" s="47">
        <v>34.757936825358897</v>
      </c>
      <c r="AH49">
        <v>122.35641</v>
      </c>
      <c r="AI49">
        <v>8.1360600000000005</v>
      </c>
      <c r="AJ49" s="114"/>
      <c r="AK49" s="48">
        <v>0.13402872969378299</v>
      </c>
      <c r="AL49" s="47">
        <v>0.29905777438798697</v>
      </c>
    </row>
    <row r="50" spans="1:38" x14ac:dyDescent="0.2">
      <c r="A50" t="s">
        <v>1206</v>
      </c>
      <c r="B50" s="88" t="s">
        <v>1295</v>
      </c>
      <c r="C50" s="48">
        <v>29.349</v>
      </c>
      <c r="D50">
        <v>162.28409015724401</v>
      </c>
      <c r="E50">
        <v>16.3981263743994</v>
      </c>
      <c r="F50">
        <v>5.5216611913656397</v>
      </c>
      <c r="G50">
        <v>0.23953519501572801</v>
      </c>
      <c r="H50">
        <v>417.07804878048802</v>
      </c>
      <c r="I50">
        <v>38.913635391962501</v>
      </c>
      <c r="J50">
        <v>28.3943209876543</v>
      </c>
      <c r="K50" s="47">
        <v>6.3490762532569498</v>
      </c>
      <c r="L50" s="48">
        <v>47.278084794775097</v>
      </c>
      <c r="M50">
        <v>4.0890225004241501</v>
      </c>
      <c r="N50">
        <v>6.0154775370793299E-2</v>
      </c>
      <c r="O50">
        <v>2.0443531065710001E-2</v>
      </c>
      <c r="P50" s="47">
        <v>-0.12704486658716599</v>
      </c>
      <c r="Q50" s="48">
        <v>139.759036144578</v>
      </c>
      <c r="R50" s="47">
        <v>18.086243316674601</v>
      </c>
      <c r="S50" s="48">
        <v>0.17522112162346101</v>
      </c>
      <c r="T50">
        <v>6.2908269124825097E-2</v>
      </c>
      <c r="U50">
        <v>2.3335472452527199E-2</v>
      </c>
      <c r="V50">
        <v>1.95161011249874E-3</v>
      </c>
      <c r="W50" s="47">
        <v>0.25560381193986498</v>
      </c>
      <c r="X50" s="48">
        <v>8.6407701948879295E-3</v>
      </c>
      <c r="Y50" s="47">
        <v>2.4809977669362502E-3</v>
      </c>
      <c r="Z50" s="48">
        <v>1392.39396986613</v>
      </c>
      <c r="AA50">
        <v>311.06071148789698</v>
      </c>
      <c r="AB50">
        <v>150.99062260169401</v>
      </c>
      <c r="AC50">
        <v>13.198826600404001</v>
      </c>
      <c r="AD50">
        <v>152.685889307813</v>
      </c>
      <c r="AE50" s="47">
        <v>53.833570608615403</v>
      </c>
      <c r="AF50" s="48">
        <v>172.653826107181</v>
      </c>
      <c r="AG50" s="47">
        <v>49.487232244565703</v>
      </c>
      <c r="AH50">
        <v>133.88538</v>
      </c>
      <c r="AI50">
        <v>11.402570000000001</v>
      </c>
      <c r="AJ50" s="114"/>
      <c r="AK50" s="48">
        <v>0.25560381193986498</v>
      </c>
      <c r="AL50" s="47">
        <v>-0.12704486658716599</v>
      </c>
    </row>
    <row r="51" spans="1:38" x14ac:dyDescent="0.2">
      <c r="A51" t="s">
        <v>1207</v>
      </c>
      <c r="B51" s="88" t="s">
        <v>1295</v>
      </c>
      <c r="C51" s="48">
        <v>29.396999999999998</v>
      </c>
      <c r="D51">
        <v>111.14415179133501</v>
      </c>
      <c r="E51">
        <v>6.2960317115913504</v>
      </c>
      <c r="F51">
        <v>2.5237742296065901</v>
      </c>
      <c r="G51">
        <v>8.3037777429889298E-2</v>
      </c>
      <c r="H51">
        <v>542.17650602409606</v>
      </c>
      <c r="I51">
        <v>40.196803712145901</v>
      </c>
      <c r="J51">
        <v>26.906506024096402</v>
      </c>
      <c r="K51" s="47">
        <v>6.2026899308558798</v>
      </c>
      <c r="L51" s="48">
        <v>24.625808147636601</v>
      </c>
      <c r="M51">
        <v>1.5317083692797</v>
      </c>
      <c r="N51">
        <v>4.8015766321600303E-2</v>
      </c>
      <c r="O51">
        <v>1.40901247807791E-2</v>
      </c>
      <c r="P51" s="47">
        <v>8.1169389576053297E-2</v>
      </c>
      <c r="Q51" s="48">
        <v>214.22841463414599</v>
      </c>
      <c r="R51" s="47">
        <v>18.684198688066399</v>
      </c>
      <c r="S51" s="48">
        <v>0.26572992204463902</v>
      </c>
      <c r="T51">
        <v>7.5395749229131601E-2</v>
      </c>
      <c r="U51">
        <v>4.3351383626529398E-2</v>
      </c>
      <c r="V51">
        <v>2.8395160540601099E-3</v>
      </c>
      <c r="W51" s="47">
        <v>8.4866756070948596E-2</v>
      </c>
      <c r="X51" s="48">
        <v>1.12772438160639E-2</v>
      </c>
      <c r="Y51" s="47">
        <v>1.49173263803079E-3</v>
      </c>
      <c r="Z51" s="48">
        <v>536.11290151274795</v>
      </c>
      <c r="AA51">
        <v>355.976798924143</v>
      </c>
      <c r="AB51">
        <v>273.08657334229298</v>
      </c>
      <c r="AC51">
        <v>17.466962735881999</v>
      </c>
      <c r="AD51">
        <v>212.972194762903</v>
      </c>
      <c r="AE51" s="47">
        <v>63.498084589900103</v>
      </c>
      <c r="AF51" s="48">
        <v>226.21227824388501</v>
      </c>
      <c r="AG51" s="47">
        <v>29.789303010922701</v>
      </c>
      <c r="AH51">
        <v>256.15271999999999</v>
      </c>
      <c r="AI51">
        <v>15.52847</v>
      </c>
      <c r="AJ51" s="114"/>
      <c r="AK51" s="48">
        <v>8.4866756070948596E-2</v>
      </c>
      <c r="AL51" s="47">
        <v>8.1169389576053297E-2</v>
      </c>
    </row>
    <row r="52" spans="1:38" x14ac:dyDescent="0.2">
      <c r="A52" t="s">
        <v>1208</v>
      </c>
      <c r="B52" s="88" t="s">
        <v>1295</v>
      </c>
      <c r="C52" s="48">
        <v>29.355</v>
      </c>
      <c r="D52">
        <v>1421.4486817674699</v>
      </c>
      <c r="E52">
        <v>109.25520129326399</v>
      </c>
      <c r="F52">
        <v>3.1829813268376501</v>
      </c>
      <c r="G52">
        <v>0.108492061811976</v>
      </c>
      <c r="H52">
        <v>1808.5256626506</v>
      </c>
      <c r="I52">
        <v>139.53916425842101</v>
      </c>
      <c r="J52">
        <v>35.365487804878001</v>
      </c>
      <c r="K52" s="47">
        <v>7.9121823286334596</v>
      </c>
      <c r="L52" s="48">
        <v>86.005783030166796</v>
      </c>
      <c r="M52">
        <v>3.1345343675103998</v>
      </c>
      <c r="N52">
        <v>4.59736432839302E-2</v>
      </c>
      <c r="O52">
        <v>7.5398393495005002E-3</v>
      </c>
      <c r="P52" s="47">
        <v>7.4881936630019796E-2</v>
      </c>
      <c r="Q52" s="48">
        <v>507.63771084337299</v>
      </c>
      <c r="R52" s="47">
        <v>39.857964511223997</v>
      </c>
      <c r="S52" s="48">
        <v>6.6207923915035397E-2</v>
      </c>
      <c r="T52">
        <v>1.0770785372933101E-2</v>
      </c>
      <c r="U52">
        <v>1.18937274731591E-2</v>
      </c>
      <c r="V52">
        <v>4.5795612538878798E-4</v>
      </c>
      <c r="W52" s="47">
        <v>5.3467859934679798E-2</v>
      </c>
      <c r="X52" s="48">
        <v>3.3731812871755302E-3</v>
      </c>
      <c r="Y52" s="47">
        <v>2.8566741970103502E-4</v>
      </c>
      <c r="Z52" s="48">
        <v>-1.7370260408594501E+91</v>
      </c>
      <c r="AA52">
        <v>1.8475106761065802E+91</v>
      </c>
      <c r="AB52">
        <v>76.2059946446944</v>
      </c>
      <c r="AC52">
        <v>2.91604014652183</v>
      </c>
      <c r="AD52">
        <v>65.967513152364305</v>
      </c>
      <c r="AE52" s="47">
        <v>10.78984899091</v>
      </c>
      <c r="AF52" s="48">
        <v>68.047990051679903</v>
      </c>
      <c r="AG52" s="47">
        <v>5.7531068464274497</v>
      </c>
      <c r="AH52">
        <v>74.471310000000003</v>
      </c>
      <c r="AI52">
        <v>2.6893799999999999</v>
      </c>
      <c r="AJ52" s="114"/>
      <c r="AK52" s="48">
        <v>5.3467859934679798E-2</v>
      </c>
      <c r="AL52" s="47">
        <v>7.4881936630019796E-2</v>
      </c>
    </row>
    <row r="53" spans="1:38" s="120" customFormat="1" x14ac:dyDescent="0.2">
      <c r="A53" s="120" t="s">
        <v>1209</v>
      </c>
      <c r="B53" s="88" t="s">
        <v>1295</v>
      </c>
      <c r="C53" s="127">
        <v>29.34</v>
      </c>
      <c r="D53" s="120">
        <v>422.90564298803901</v>
      </c>
      <c r="E53" s="120">
        <v>39.983680736229999</v>
      </c>
      <c r="F53" s="120">
        <v>4.8752468421212498</v>
      </c>
      <c r="G53" s="120">
        <v>0.48852529234525299</v>
      </c>
      <c r="H53" s="120">
        <v>636.55843373493997</v>
      </c>
      <c r="I53" s="120">
        <v>55.114157960518298</v>
      </c>
      <c r="J53" s="120">
        <v>29.217037037036999</v>
      </c>
      <c r="K53" s="128">
        <v>6.27177814801232</v>
      </c>
      <c r="L53" s="127">
        <v>77.129723247969594</v>
      </c>
      <c r="M53" s="120">
        <v>5.8851573062677902</v>
      </c>
      <c r="N53" s="120">
        <v>0.130345307770382</v>
      </c>
      <c r="O53" s="120">
        <v>2.6151566444404799E-2</v>
      </c>
      <c r="P53" s="128">
        <v>0.223168081138579</v>
      </c>
      <c r="Q53" s="127">
        <v>493.50231707317101</v>
      </c>
      <c r="R53" s="128">
        <v>39.840384079914898</v>
      </c>
      <c r="S53" s="127">
        <v>0.21278039584255501</v>
      </c>
      <c r="T53" s="120">
        <v>3.9901763954944602E-2</v>
      </c>
      <c r="U53" s="120">
        <v>1.4161844387288101E-2</v>
      </c>
      <c r="V53" s="120">
        <v>1.0037941755011799E-3</v>
      </c>
      <c r="W53" s="128">
        <v>0.119818764103618</v>
      </c>
      <c r="X53" s="127">
        <v>1.4862282071183199E-2</v>
      </c>
      <c r="Y53" s="128">
        <v>1.4274728097916E-3</v>
      </c>
      <c r="Z53" s="127">
        <v>1562.27186003917</v>
      </c>
      <c r="AA53" s="120">
        <v>421.85670921501202</v>
      </c>
      <c r="AB53" s="120">
        <v>90.588082609633204</v>
      </c>
      <c r="AC53" s="120">
        <v>6.3738343691712602</v>
      </c>
      <c r="AD53" s="120">
        <v>185.16390376201301</v>
      </c>
      <c r="AE53" s="128">
        <v>32.263980650680899</v>
      </c>
      <c r="AF53" s="127">
        <v>297.77957257230599</v>
      </c>
      <c r="AG53" s="128">
        <v>28.4271913628071</v>
      </c>
      <c r="AH53" s="120" t="s">
        <v>70</v>
      </c>
      <c r="AI53" s="120" t="s">
        <v>70</v>
      </c>
      <c r="AJ53" s="129" t="s">
        <v>833</v>
      </c>
      <c r="AK53" s="127">
        <v>0.119818764103618</v>
      </c>
      <c r="AL53" s="128">
        <v>0.223168081138579</v>
      </c>
    </row>
    <row r="54" spans="1:38" x14ac:dyDescent="0.2">
      <c r="A54" t="s">
        <v>1210</v>
      </c>
      <c r="B54" s="88" t="s">
        <v>1295</v>
      </c>
      <c r="C54" s="48">
        <v>29.474</v>
      </c>
      <c r="D54">
        <v>611.71553538028797</v>
      </c>
      <c r="E54">
        <v>46.170670214788302</v>
      </c>
      <c r="F54">
        <v>1.7097608587619499</v>
      </c>
      <c r="G54">
        <v>0.29279154363860099</v>
      </c>
      <c r="H54">
        <v>750.21759036144601</v>
      </c>
      <c r="I54">
        <v>61.982867988008202</v>
      </c>
      <c r="J54">
        <v>26.103614457831299</v>
      </c>
      <c r="K54" s="47">
        <v>6.2645771335468803</v>
      </c>
      <c r="L54" s="48">
        <v>94.960714012304095</v>
      </c>
      <c r="M54">
        <v>5.2329624993522899</v>
      </c>
      <c r="N54">
        <v>4.5859926526210203E-2</v>
      </c>
      <c r="O54">
        <v>1.45729854414576E-2</v>
      </c>
      <c r="P54" s="47">
        <v>0.27306127169653199</v>
      </c>
      <c r="Q54" s="48">
        <v>550.009390243903</v>
      </c>
      <c r="R54" s="47">
        <v>57.531720740558697</v>
      </c>
      <c r="S54" s="48">
        <v>6.2938266831095893E-2</v>
      </c>
      <c r="T54">
        <v>1.9724001210712098E-2</v>
      </c>
      <c r="U54">
        <v>1.07952172635903E-2</v>
      </c>
      <c r="V54">
        <v>5.6134871312159599E-4</v>
      </c>
      <c r="W54" s="47">
        <v>-1.9878877789296201E-2</v>
      </c>
      <c r="X54" s="48">
        <v>2.9416665408012899E-3</v>
      </c>
      <c r="Y54" s="47">
        <v>2.6586064754827198E-4</v>
      </c>
      <c r="Z54" s="48">
        <v>-198.22920760660901</v>
      </c>
      <c r="AA54">
        <v>591.64367819239601</v>
      </c>
      <c r="AB54">
        <v>69.197127709476405</v>
      </c>
      <c r="AC54">
        <v>3.5801443058374098</v>
      </c>
      <c r="AD54">
        <v>58.515188220274801</v>
      </c>
      <c r="AE54" s="47">
        <v>18.365296620693499</v>
      </c>
      <c r="AF54" s="48">
        <v>59.355801846335801</v>
      </c>
      <c r="AG54" s="47">
        <v>5.3571589754040403</v>
      </c>
      <c r="AH54">
        <v>67.420910000000006</v>
      </c>
      <c r="AI54">
        <v>3.5505499999999999</v>
      </c>
      <c r="AJ54" s="114"/>
      <c r="AK54" s="48">
        <v>-1.9878877789296201E-2</v>
      </c>
      <c r="AL54" s="47">
        <v>0.27306127169653199</v>
      </c>
    </row>
    <row r="55" spans="1:38" x14ac:dyDescent="0.2">
      <c r="A55" t="s">
        <v>1211</v>
      </c>
      <c r="B55" s="88" t="s">
        <v>1295</v>
      </c>
      <c r="C55" s="48">
        <v>29.332999999999998</v>
      </c>
      <c r="D55">
        <v>1030.0602537249799</v>
      </c>
      <c r="E55">
        <v>65.238989643453905</v>
      </c>
      <c r="F55">
        <v>2.1064931446150301</v>
      </c>
      <c r="G55">
        <v>7.3876372520164504E-2</v>
      </c>
      <c r="H55">
        <v>5268.2202439024404</v>
      </c>
      <c r="I55">
        <v>305.15178420035397</v>
      </c>
      <c r="J55">
        <v>29.267560975609801</v>
      </c>
      <c r="K55" s="47">
        <v>6.5839823385260496</v>
      </c>
      <c r="L55" s="48">
        <v>22.655275856049599</v>
      </c>
      <c r="M55">
        <v>0.94493811871266298</v>
      </c>
      <c r="N55">
        <v>4.94911005805539E-2</v>
      </c>
      <c r="O55">
        <v>4.2585473600547097E-3</v>
      </c>
      <c r="P55" s="47">
        <v>0.33920501476141501</v>
      </c>
      <c r="Q55" s="48">
        <v>2433.08634146342</v>
      </c>
      <c r="R55" s="47">
        <v>150.39332318450101</v>
      </c>
      <c r="S55" s="48">
        <v>0.29084138306489998</v>
      </c>
      <c r="T55">
        <v>2.4928811668230001E-2</v>
      </c>
      <c r="U55">
        <v>4.5679395779895299E-2</v>
      </c>
      <c r="V55">
        <v>1.87348676390712E-3</v>
      </c>
      <c r="W55" s="47">
        <v>9.91014698303187E-2</v>
      </c>
      <c r="X55" s="48">
        <v>1.50401701858162E-2</v>
      </c>
      <c r="Y55" s="47">
        <v>5.94472552646515E-4</v>
      </c>
      <c r="Z55" s="48">
        <v>-29.292838959083099</v>
      </c>
      <c r="AA55">
        <v>215.26109218667901</v>
      </c>
      <c r="AB55">
        <v>287.731636141102</v>
      </c>
      <c r="AC55">
        <v>11.5344060970078</v>
      </c>
      <c r="AD55">
        <v>255.49494677916499</v>
      </c>
      <c r="AE55" s="47">
        <v>19.2085905068421</v>
      </c>
      <c r="AF55" s="48">
        <v>301.66180910748398</v>
      </c>
      <c r="AG55" s="47">
        <v>11.830794329690001</v>
      </c>
      <c r="AH55">
        <v>275.92822999999999</v>
      </c>
      <c r="AI55">
        <v>10.363759999999999</v>
      </c>
      <c r="AJ55" s="114"/>
      <c r="AK55" s="48">
        <v>9.91014698303187E-2</v>
      </c>
      <c r="AL55" s="47">
        <v>0.33920501476141501</v>
      </c>
    </row>
    <row r="56" spans="1:38" s="90" customFormat="1" x14ac:dyDescent="0.2">
      <c r="A56" s="90" t="s">
        <v>1212</v>
      </c>
      <c r="B56" s="107" t="s">
        <v>1295</v>
      </c>
      <c r="C56" s="91">
        <v>29.347999999999999</v>
      </c>
      <c r="D56" s="90">
        <v>1257.12739434694</v>
      </c>
      <c r="E56" s="90">
        <v>114.602429120347</v>
      </c>
      <c r="F56" s="90">
        <v>7.6314147370595498</v>
      </c>
      <c r="G56" s="90">
        <v>0.55822117927900705</v>
      </c>
      <c r="H56" s="90">
        <v>47484.818902439001</v>
      </c>
      <c r="I56" s="90">
        <v>3607.6227141874001</v>
      </c>
      <c r="J56" s="90">
        <v>32.0979012345679</v>
      </c>
      <c r="K56" s="92">
        <v>6.9302923751019501</v>
      </c>
      <c r="L56" s="91">
        <v>3.0801053075591902</v>
      </c>
      <c r="M56" s="90">
        <v>9.5383079855829694E-2</v>
      </c>
      <c r="N56" s="90">
        <v>0.120182801460355</v>
      </c>
      <c r="O56" s="90">
        <v>4.1029881751304103E-3</v>
      </c>
      <c r="P56" s="92">
        <v>0.32087421223030599</v>
      </c>
      <c r="Q56" s="91">
        <v>4531.0357317073203</v>
      </c>
      <c r="R56" s="92">
        <v>262.44959912031402</v>
      </c>
      <c r="S56" s="91">
        <v>5.1457329689673799</v>
      </c>
      <c r="T56" s="90">
        <v>0.16810885110829801</v>
      </c>
      <c r="U56" s="90">
        <v>0.33130983187621399</v>
      </c>
      <c r="V56" s="90">
        <v>1.07572512800989E-2</v>
      </c>
      <c r="W56" s="92">
        <v>0.44918420931036701</v>
      </c>
      <c r="X56" s="91">
        <v>8.2924203672195995E-2</v>
      </c>
      <c r="Y56" s="92">
        <v>3.0234868487308102E-3</v>
      </c>
      <c r="Z56" s="91">
        <v>1933.04422106058</v>
      </c>
      <c r="AA56" s="90">
        <v>60.472874197554397</v>
      </c>
      <c r="AB56" s="90">
        <v>1840.5249137758501</v>
      </c>
      <c r="AC56" s="90">
        <v>51.549662410701501</v>
      </c>
      <c r="AD56" s="90">
        <v>1835.9721746883299</v>
      </c>
      <c r="AE56" s="92">
        <v>27.897399142590601</v>
      </c>
      <c r="AF56" s="91">
        <v>1608.61432825575</v>
      </c>
      <c r="AG56" s="92">
        <v>56.357660356842501</v>
      </c>
      <c r="AH56" s="120" t="s">
        <v>70</v>
      </c>
      <c r="AI56" s="120" t="s">
        <v>70</v>
      </c>
      <c r="AJ56" s="129" t="s">
        <v>833</v>
      </c>
      <c r="AK56" s="91">
        <v>0.44918420931036701</v>
      </c>
      <c r="AL56" s="92">
        <v>0.32087421223030599</v>
      </c>
    </row>
    <row r="57" spans="1:38" x14ac:dyDescent="0.2">
      <c r="A57" t="s">
        <v>1213</v>
      </c>
      <c r="B57" s="88" t="s">
        <v>1295</v>
      </c>
      <c r="C57" s="48">
        <v>29.372</v>
      </c>
      <c r="D57">
        <v>1282.2830079262101</v>
      </c>
      <c r="E57">
        <v>67.749700668742605</v>
      </c>
      <c r="F57">
        <v>2.2695434037959301</v>
      </c>
      <c r="G57">
        <v>8.4338253147460407E-2</v>
      </c>
      <c r="H57">
        <v>1888.0466265060199</v>
      </c>
      <c r="I57">
        <v>105.67361433235099</v>
      </c>
      <c r="J57">
        <v>31.726265060241001</v>
      </c>
      <c r="K57" s="47">
        <v>7.6581069937863999</v>
      </c>
      <c r="L57" s="48">
        <v>86.684520214424197</v>
      </c>
      <c r="M57">
        <v>3.1900896337100102</v>
      </c>
      <c r="N57">
        <v>4.1647219877607403E-2</v>
      </c>
      <c r="O57">
        <v>7.4706361475718498E-3</v>
      </c>
      <c r="P57" s="47">
        <v>5.6208419264743001E-2</v>
      </c>
      <c r="Q57" s="48">
        <v>766.68373493975901</v>
      </c>
      <c r="R57" s="47">
        <v>50.064882363219503</v>
      </c>
      <c r="S57" s="48">
        <v>6.8638762208655002E-2</v>
      </c>
      <c r="T57">
        <v>1.28309976912158E-2</v>
      </c>
      <c r="U57">
        <v>1.1867589152247501E-2</v>
      </c>
      <c r="V57">
        <v>4.4888787319014798E-4</v>
      </c>
      <c r="W57" s="47">
        <v>0.134291204661205</v>
      </c>
      <c r="X57" s="48">
        <v>3.5826025587562902E-3</v>
      </c>
      <c r="Y57" s="47">
        <v>2.3777986189750999E-4</v>
      </c>
      <c r="Z57" s="48">
        <v>-3.6036337321607798E+91</v>
      </c>
      <c r="AA57">
        <v>3.4370502097066203E+91</v>
      </c>
      <c r="AB57">
        <v>76.040005301591094</v>
      </c>
      <c r="AC57">
        <v>2.8581936838878801</v>
      </c>
      <c r="AD57">
        <v>65.936541814238893</v>
      </c>
      <c r="AE57" s="47">
        <v>12.011152098813699</v>
      </c>
      <c r="AF57" s="48">
        <v>72.271355026495002</v>
      </c>
      <c r="AG57" s="47">
        <v>4.7871765708313498</v>
      </c>
      <c r="AH57">
        <v>73.745729999999995</v>
      </c>
      <c r="AI57">
        <v>2.6935899999999999</v>
      </c>
      <c r="AJ57" s="114"/>
      <c r="AK57" s="48">
        <v>0.134291204661205</v>
      </c>
      <c r="AL57" s="47">
        <v>5.6208419264743001E-2</v>
      </c>
    </row>
    <row r="58" spans="1:38" x14ac:dyDescent="0.2">
      <c r="A58" t="s">
        <v>1214</v>
      </c>
      <c r="B58" s="88" t="s">
        <v>1295</v>
      </c>
      <c r="C58" s="48">
        <v>29.376000000000001</v>
      </c>
      <c r="D58">
        <v>691.48594244442904</v>
      </c>
      <c r="E58">
        <v>45.477261854675902</v>
      </c>
      <c r="F58">
        <v>6.13061081915769</v>
      </c>
      <c r="G58">
        <v>0.22803771381219101</v>
      </c>
      <c r="H58">
        <v>2811.0550602409598</v>
      </c>
      <c r="I58">
        <v>169.04980890682401</v>
      </c>
      <c r="J58">
        <v>29.316867469879501</v>
      </c>
      <c r="K58" s="47">
        <v>6.9888800633885797</v>
      </c>
      <c r="L58" s="48">
        <v>32.399585399326803</v>
      </c>
      <c r="M58">
        <v>1.36579026959247</v>
      </c>
      <c r="N58">
        <v>4.6465012778644697E-2</v>
      </c>
      <c r="O58">
        <v>5.9249789297259204E-3</v>
      </c>
      <c r="P58" s="47">
        <v>6.5896367521585397E-2</v>
      </c>
      <c r="Q58" s="48">
        <v>442.57590361445801</v>
      </c>
      <c r="R58" s="47">
        <v>31.9039206845165</v>
      </c>
      <c r="S58" s="48">
        <v>0.20259766081059599</v>
      </c>
      <c r="T58">
        <v>2.6421192174281599E-2</v>
      </c>
      <c r="U58">
        <v>3.1749850862383397E-2</v>
      </c>
      <c r="V58">
        <v>1.2670035539874001E-3</v>
      </c>
      <c r="W58" s="47">
        <v>0.21890954114934399</v>
      </c>
      <c r="X58" s="48">
        <v>9.68529458120981E-3</v>
      </c>
      <c r="Y58" s="47">
        <v>6.6369632701996002E-4</v>
      </c>
      <c r="Z58" s="48">
        <v>-1.26681238259843E+90</v>
      </c>
      <c r="AA58">
        <v>2.5000653395687801E+90</v>
      </c>
      <c r="AB58">
        <v>201.3911927863</v>
      </c>
      <c r="AC58">
        <v>7.9091776878764</v>
      </c>
      <c r="AD58">
        <v>182.36463277840701</v>
      </c>
      <c r="AE58" s="47">
        <v>22.1138711952606</v>
      </c>
      <c r="AF58" s="48">
        <v>194.730021380317</v>
      </c>
      <c r="AG58" s="47">
        <v>13.278867190041501</v>
      </c>
      <c r="AH58">
        <v>195.36993000000001</v>
      </c>
      <c r="AI58">
        <v>8.0718399999999999</v>
      </c>
      <c r="AJ58" s="114"/>
      <c r="AK58" s="48">
        <v>0.21890954114934399</v>
      </c>
      <c r="AL58" s="47">
        <v>6.5896367521585397E-2</v>
      </c>
    </row>
    <row r="59" spans="1:38" x14ac:dyDescent="0.2">
      <c r="A59" t="s">
        <v>1215</v>
      </c>
      <c r="B59" s="88" t="s">
        <v>1295</v>
      </c>
      <c r="C59" s="48">
        <v>29.375</v>
      </c>
      <c r="D59">
        <v>510.17845401782301</v>
      </c>
      <c r="E59">
        <v>37.283605312613098</v>
      </c>
      <c r="F59">
        <v>3.5578901623940902</v>
      </c>
      <c r="G59">
        <v>0.10623204284355101</v>
      </c>
      <c r="H59">
        <v>2186.0724096385502</v>
      </c>
      <c r="I59">
        <v>133.37255474792099</v>
      </c>
      <c r="J59">
        <v>30.923132530120501</v>
      </c>
      <c r="K59" s="47">
        <v>6.6425886612939902</v>
      </c>
      <c r="L59" s="48">
        <v>31.862012796684098</v>
      </c>
      <c r="M59">
        <v>1.3730759645525299</v>
      </c>
      <c r="N59">
        <v>5.7870007705051699E-2</v>
      </c>
      <c r="O59">
        <v>7.0020688928091801E-3</v>
      </c>
      <c r="P59" s="47">
        <v>0.34168542341456898</v>
      </c>
      <c r="Q59" s="48">
        <v>618.48409638554199</v>
      </c>
      <c r="R59" s="47">
        <v>46.749158684161301</v>
      </c>
      <c r="S59" s="48">
        <v>0.25522309120581499</v>
      </c>
      <c r="T59">
        <v>2.9356657554002501E-2</v>
      </c>
      <c r="U59">
        <v>3.2364191625733403E-2</v>
      </c>
      <c r="V59">
        <v>1.42204768081744E-3</v>
      </c>
      <c r="W59" s="47">
        <v>4.9630356078178596E-3</v>
      </c>
      <c r="X59" s="48">
        <v>1.14116003202201E-2</v>
      </c>
      <c r="Y59" s="47">
        <v>7.9871635155223805E-4</v>
      </c>
      <c r="Z59" s="48">
        <v>-5.9758624364957404E+90</v>
      </c>
      <c r="AA59">
        <v>1.0074928932083101E+91</v>
      </c>
      <c r="AB59">
        <v>205.20306552466201</v>
      </c>
      <c r="AC59">
        <v>8.8566435916487904</v>
      </c>
      <c r="AD59">
        <v>233.38778398797501</v>
      </c>
      <c r="AE59" s="47">
        <v>25.9408972527808</v>
      </c>
      <c r="AF59" s="48">
        <v>229.21869960096799</v>
      </c>
      <c r="AG59" s="47">
        <v>15.9480679890908</v>
      </c>
      <c r="AH59">
        <v>202.25914</v>
      </c>
      <c r="AI59">
        <v>8.0060000000000002</v>
      </c>
      <c r="AJ59" s="114"/>
      <c r="AK59" s="48">
        <v>4.9630356078178596E-3</v>
      </c>
      <c r="AL59" s="47">
        <v>0.34168542341456898</v>
      </c>
    </row>
    <row r="60" spans="1:38" x14ac:dyDescent="0.2">
      <c r="A60" t="s">
        <v>1216</v>
      </c>
      <c r="B60" s="88" t="s">
        <v>1295</v>
      </c>
      <c r="C60" s="48">
        <v>29.359000000000002</v>
      </c>
      <c r="D60">
        <v>424.38909288750801</v>
      </c>
      <c r="E60">
        <v>53.771489978033898</v>
      </c>
      <c r="F60">
        <v>5.5801944059634803</v>
      </c>
      <c r="G60">
        <v>0.64397043663111997</v>
      </c>
      <c r="H60">
        <v>1025.2349999999999</v>
      </c>
      <c r="I60">
        <v>104.627494142917</v>
      </c>
      <c r="J60">
        <v>30.4869512195122</v>
      </c>
      <c r="K60" s="47">
        <v>6.21372110689172</v>
      </c>
      <c r="L60" s="48">
        <v>59.403532126579499</v>
      </c>
      <c r="M60">
        <v>3.5915285831903101</v>
      </c>
      <c r="N60">
        <v>5.1466146007856303E-2</v>
      </c>
      <c r="O60">
        <v>1.2056746328588001E-2</v>
      </c>
      <c r="P60" s="47">
        <v>0.19829865001383801</v>
      </c>
      <c r="Q60" s="48">
        <v>260.64397590361398</v>
      </c>
      <c r="R60" s="47">
        <v>23.3974242950509</v>
      </c>
      <c r="S60" s="48">
        <v>0.124994805244173</v>
      </c>
      <c r="T60">
        <v>2.9561016425437198E-2</v>
      </c>
      <c r="U60">
        <v>1.7762536308315299E-2</v>
      </c>
      <c r="V60">
        <v>1.0966528652637099E-3</v>
      </c>
      <c r="W60" s="47">
        <v>4.5122787627609198E-2</v>
      </c>
      <c r="X60" s="48">
        <v>7.5720727375460798E-3</v>
      </c>
      <c r="Y60" s="47">
        <v>9.1980204808897405E-4</v>
      </c>
      <c r="Z60" s="48">
        <v>74.5108959561869</v>
      </c>
      <c r="AA60">
        <v>469.72536322156799</v>
      </c>
      <c r="AB60">
        <v>113.42308631474</v>
      </c>
      <c r="AC60">
        <v>6.9333789582202403</v>
      </c>
      <c r="AD60">
        <v>112.669062243518</v>
      </c>
      <c r="AE60" s="47">
        <v>25.978659454963299</v>
      </c>
      <c r="AF60" s="48">
        <v>152.299667573672</v>
      </c>
      <c r="AG60" s="47">
        <v>18.4219063285937</v>
      </c>
      <c r="AH60">
        <v>107.95447</v>
      </c>
      <c r="AI60">
        <v>6.3318099999999999</v>
      </c>
      <c r="AJ60" s="114"/>
      <c r="AK60" s="48">
        <v>4.5122787627609198E-2</v>
      </c>
      <c r="AL60" s="47">
        <v>0.19829865001383801</v>
      </c>
    </row>
    <row r="61" spans="1:38" x14ac:dyDescent="0.2">
      <c r="A61" t="s">
        <v>1217</v>
      </c>
      <c r="B61" s="88" t="s">
        <v>1295</v>
      </c>
      <c r="C61" s="48">
        <v>29.353999999999999</v>
      </c>
      <c r="D61">
        <v>430.04688625780801</v>
      </c>
      <c r="E61">
        <v>38.316347292514102</v>
      </c>
      <c r="F61">
        <v>4.5145091664342099</v>
      </c>
      <c r="G61">
        <v>0.15477951273516799</v>
      </c>
      <c r="H61">
        <v>1488.2753658536601</v>
      </c>
      <c r="I61">
        <v>129.12862498183901</v>
      </c>
      <c r="J61">
        <v>31.726024096385501</v>
      </c>
      <c r="K61" s="47">
        <v>7.5723183636131504</v>
      </c>
      <c r="L61" s="48">
        <v>43.980705395835002</v>
      </c>
      <c r="M61">
        <v>2.1092756324310198</v>
      </c>
      <c r="N61">
        <v>4.1727616986652401E-2</v>
      </c>
      <c r="O61">
        <v>8.9596110004840392E-3</v>
      </c>
      <c r="P61" s="47">
        <v>0.15509328736176001</v>
      </c>
      <c r="Q61" s="48">
        <v>363.05578313253</v>
      </c>
      <c r="R61" s="47">
        <v>37.191143212929497</v>
      </c>
      <c r="S61" s="48">
        <v>0.14524395018175501</v>
      </c>
      <c r="T61">
        <v>3.2393220340633702E-2</v>
      </c>
      <c r="U61">
        <v>2.3509701169212201E-2</v>
      </c>
      <c r="V61">
        <v>1.1336428337017799E-3</v>
      </c>
      <c r="W61" s="47">
        <v>-2.4213031454120099E-2</v>
      </c>
      <c r="X61" s="48">
        <v>9.6076014933152102E-3</v>
      </c>
      <c r="Y61" s="47">
        <v>9.2091390393273605E-4</v>
      </c>
      <c r="Z61" s="48">
        <v>-1.6497485508284799E+91</v>
      </c>
      <c r="AA61">
        <v>1.75895378456392E+91</v>
      </c>
      <c r="AB61">
        <v>149.71830263371299</v>
      </c>
      <c r="AC61">
        <v>7.1316259607323396</v>
      </c>
      <c r="AD61">
        <v>129.75883572531799</v>
      </c>
      <c r="AE61" s="47">
        <v>27.780440114280498</v>
      </c>
      <c r="AF61" s="48">
        <v>193.09193589618201</v>
      </c>
      <c r="AG61" s="47">
        <v>18.422907718227499</v>
      </c>
      <c r="AH61">
        <v>143.79182</v>
      </c>
      <c r="AI61">
        <v>6.7207999999999997</v>
      </c>
      <c r="AJ61" s="114"/>
      <c r="AK61" s="48">
        <v>-2.4213031454120099E-2</v>
      </c>
      <c r="AL61" s="47">
        <v>0.15509328736176001</v>
      </c>
    </row>
    <row r="62" spans="1:38" x14ac:dyDescent="0.2">
      <c r="A62" t="s">
        <v>1218</v>
      </c>
      <c r="B62" s="88" t="s">
        <v>1295</v>
      </c>
      <c r="C62" s="48">
        <v>29.347000000000001</v>
      </c>
      <c r="D62">
        <v>165.006295506295</v>
      </c>
      <c r="E62">
        <v>13.732434501703199</v>
      </c>
      <c r="F62">
        <v>3.5612041833580101</v>
      </c>
      <c r="G62">
        <v>0.12118763516127599</v>
      </c>
      <c r="H62">
        <v>836.23419753086398</v>
      </c>
      <c r="I62">
        <v>66.396901308706205</v>
      </c>
      <c r="J62">
        <v>26.3362962962963</v>
      </c>
      <c r="K62" s="47">
        <v>6.2378512701758702</v>
      </c>
      <c r="L62" s="48">
        <v>32.283230390359599</v>
      </c>
      <c r="M62">
        <v>2.0747806351058502</v>
      </c>
      <c r="N62">
        <v>5.7936493724828099E-2</v>
      </c>
      <c r="O62">
        <v>1.4441940265166001E-2</v>
      </c>
      <c r="P62" s="47">
        <v>7.5480726592908096E-2</v>
      </c>
      <c r="Q62" s="48">
        <v>325.92901234567898</v>
      </c>
      <c r="R62" s="47">
        <v>32.822088938227203</v>
      </c>
      <c r="S62" s="48">
        <v>0.30706218453191603</v>
      </c>
      <c r="T62">
        <v>7.6570756977285798E-2</v>
      </c>
      <c r="U62">
        <v>3.2858799060613203E-2</v>
      </c>
      <c r="V62">
        <v>2.0164176383295198E-3</v>
      </c>
      <c r="W62" s="47">
        <v>0.27834778930520498</v>
      </c>
      <c r="X62" s="48">
        <v>1.87243346682151E-2</v>
      </c>
      <c r="Y62" s="47">
        <v>1.9922401692752801E-3</v>
      </c>
      <c r="Z62" s="48">
        <v>103.932019698658</v>
      </c>
      <c r="AA62">
        <v>520.04547025437796</v>
      </c>
      <c r="AB62">
        <v>208.16785423904</v>
      </c>
      <c r="AC62">
        <v>12.554400743672</v>
      </c>
      <c r="AD62">
        <v>239.927728192302</v>
      </c>
      <c r="AE62" s="47">
        <v>55.576033838509098</v>
      </c>
      <c r="AF62" s="48">
        <v>374.18053355087</v>
      </c>
      <c r="AG62" s="47">
        <v>39.446383521190199</v>
      </c>
      <c r="AH62">
        <v>197.05479</v>
      </c>
      <c r="AI62">
        <v>12.43355</v>
      </c>
      <c r="AJ62" s="114"/>
      <c r="AK62" s="48">
        <v>0.27834778930520498</v>
      </c>
      <c r="AL62" s="47">
        <v>7.5480726592908096E-2</v>
      </c>
    </row>
    <row r="63" spans="1:38" s="120" customFormat="1" x14ac:dyDescent="0.2">
      <c r="A63" s="120" t="s">
        <v>1219</v>
      </c>
      <c r="B63" s="88" t="s">
        <v>1295</v>
      </c>
      <c r="C63" s="127">
        <v>29.373000000000001</v>
      </c>
      <c r="D63" s="120">
        <v>1306.2965370081499</v>
      </c>
      <c r="E63" s="120">
        <v>89.536244062480094</v>
      </c>
      <c r="F63" s="120">
        <v>22.744893099526401</v>
      </c>
      <c r="G63" s="120">
        <v>1.8033084525818699</v>
      </c>
      <c r="H63" s="120">
        <v>2191.2980722891598</v>
      </c>
      <c r="I63" s="120">
        <v>160.37244935338001</v>
      </c>
      <c r="J63" s="120">
        <v>18.9292592592593</v>
      </c>
      <c r="K63" s="128">
        <v>5.0351310361836203</v>
      </c>
      <c r="L63" s="127">
        <v>96.618461532043696</v>
      </c>
      <c r="M63" s="120">
        <v>3.9600773994975098</v>
      </c>
      <c r="N63" s="120">
        <v>6.0449649142049998E-2</v>
      </c>
      <c r="O63" s="120">
        <v>7.4917941202737297E-3</v>
      </c>
      <c r="P63" s="128">
        <v>0.30550010938779698</v>
      </c>
      <c r="Q63" s="127">
        <v>214.63499999999999</v>
      </c>
      <c r="R63" s="128">
        <v>20.891421778847199</v>
      </c>
      <c r="S63" s="127">
        <v>0.103489547790313</v>
      </c>
      <c r="T63" s="120">
        <v>1.23297493310419E-2</v>
      </c>
      <c r="U63" s="120">
        <v>1.0734479508116301E-2</v>
      </c>
      <c r="V63" s="120">
        <v>4.6949662068623198E-4</v>
      </c>
      <c r="W63" s="128">
        <v>1.5832555854185599E-2</v>
      </c>
      <c r="X63" s="127">
        <v>8.7307651813694296E-3</v>
      </c>
      <c r="Y63" s="128">
        <v>1.2433665524134801E-3</v>
      </c>
      <c r="Z63" s="127">
        <v>-5.5469083850008704E+90</v>
      </c>
      <c r="AA63" s="120">
        <v>9.2549968360008292E+90</v>
      </c>
      <c r="AB63" s="120">
        <v>68.815888259228501</v>
      </c>
      <c r="AC63" s="120">
        <v>2.99208361820041</v>
      </c>
      <c r="AD63" s="120">
        <v>98.690824395022503</v>
      </c>
      <c r="AE63" s="128">
        <v>11.363541795800501</v>
      </c>
      <c r="AF63" s="127">
        <v>175.38826094310099</v>
      </c>
      <c r="AG63" s="128">
        <v>24.8720938737493</v>
      </c>
      <c r="AH63" s="120" t="s">
        <v>70</v>
      </c>
      <c r="AI63" s="120" t="s">
        <v>70</v>
      </c>
      <c r="AJ63" s="129" t="s">
        <v>833</v>
      </c>
      <c r="AK63" s="127">
        <v>1.5832555854185599E-2</v>
      </c>
      <c r="AL63" s="128">
        <v>0.30550010938779698</v>
      </c>
    </row>
    <row r="64" spans="1:38" s="61" customFormat="1" x14ac:dyDescent="0.2">
      <c r="A64" s="61" t="s">
        <v>1220</v>
      </c>
      <c r="B64" s="107" t="s">
        <v>1295</v>
      </c>
      <c r="C64" s="108">
        <v>29.341000000000001</v>
      </c>
      <c r="D64" s="61">
        <v>429.41524958870298</v>
      </c>
      <c r="E64" s="61">
        <v>42.354703609629603</v>
      </c>
      <c r="F64" s="61">
        <v>2.0030729772392002</v>
      </c>
      <c r="G64" s="61">
        <v>6.8254739732577493E-2</v>
      </c>
      <c r="H64" s="61">
        <v>16466.898192771099</v>
      </c>
      <c r="I64" s="61">
        <v>1456.5416039239501</v>
      </c>
      <c r="J64" s="61">
        <v>26.828414634146299</v>
      </c>
      <c r="K64" s="109">
        <v>6.7479123735053896</v>
      </c>
      <c r="L64" s="108">
        <v>4.1141305227106502</v>
      </c>
      <c r="M64" s="61">
        <v>0.16307706082693099</v>
      </c>
      <c r="N64" s="61">
        <v>9.5019171343227002E-2</v>
      </c>
      <c r="O64" s="61">
        <v>4.7818525911907904E-3</v>
      </c>
      <c r="P64" s="109">
        <v>0.37192467703577198</v>
      </c>
      <c r="Q64" s="108">
        <v>7330.7334567901198</v>
      </c>
      <c r="R64" s="109">
        <v>580.15816191940803</v>
      </c>
      <c r="S64" s="108">
        <v>3.8510134702133101</v>
      </c>
      <c r="T64" s="61">
        <v>0.19042827413376801</v>
      </c>
      <c r="U64" s="61">
        <v>0.24941975291627999</v>
      </c>
      <c r="V64" s="61">
        <v>9.7010775209742297E-3</v>
      </c>
      <c r="W64" s="109">
        <v>0.30723761925793203</v>
      </c>
      <c r="X64" s="108">
        <v>0.13447034779854899</v>
      </c>
      <c r="Y64" s="109">
        <v>6.1895571984329403E-3</v>
      </c>
      <c r="Z64" s="108">
        <v>1484.8350425615899</v>
      </c>
      <c r="AA64" s="61">
        <v>89.174038213235093</v>
      </c>
      <c r="AB64" s="61">
        <v>1440.1623525989301</v>
      </c>
      <c r="AC64" s="61">
        <v>52.3459568794053</v>
      </c>
      <c r="AD64" s="61">
        <v>1587.95912284525</v>
      </c>
      <c r="AE64" s="109">
        <v>39.025295061962503</v>
      </c>
      <c r="AF64" s="108">
        <v>2544.0042001065799</v>
      </c>
      <c r="AG64" s="109">
        <v>109.257836810673</v>
      </c>
      <c r="AH64">
        <v>1436.7385300000001</v>
      </c>
      <c r="AI64">
        <v>37.243699999999997</v>
      </c>
      <c r="AJ64" s="114"/>
      <c r="AK64" s="108">
        <v>0.30723761925793203</v>
      </c>
      <c r="AL64" s="109">
        <v>0.37192467703577198</v>
      </c>
    </row>
    <row r="65" spans="1:173" x14ac:dyDescent="0.2">
      <c r="A65" t="s">
        <v>1221</v>
      </c>
      <c r="B65" s="88" t="s">
        <v>1295</v>
      </c>
      <c r="C65" s="48">
        <v>29.35</v>
      </c>
      <c r="D65">
        <v>466.933891620054</v>
      </c>
      <c r="E65">
        <v>36.966463518213402</v>
      </c>
      <c r="F65">
        <v>2.8911393041334299</v>
      </c>
      <c r="G65">
        <v>0.17179312687335599</v>
      </c>
      <c r="H65">
        <v>897.58512195121898</v>
      </c>
      <c r="I65">
        <v>77.895567480693302</v>
      </c>
      <c r="J65">
        <v>21.137682926829299</v>
      </c>
      <c r="K65" s="47">
        <v>5.4558077552765001</v>
      </c>
      <c r="L65" s="48">
        <v>86.711077015422902</v>
      </c>
      <c r="M65">
        <v>4.4700731781788603</v>
      </c>
      <c r="N65">
        <v>4.7033527204318998E-2</v>
      </c>
      <c r="O65">
        <v>1.1708742740712E-2</v>
      </c>
      <c r="P65" s="47">
        <v>0.24348046061860201</v>
      </c>
      <c r="Q65" s="48">
        <v>365.866506024096</v>
      </c>
      <c r="R65" s="47">
        <v>27.499070764486301</v>
      </c>
      <c r="S65" s="48">
        <v>9.23143263317944E-2</v>
      </c>
      <c r="T65">
        <v>2.1742609346423698E-2</v>
      </c>
      <c r="U65">
        <v>1.20198263694382E-2</v>
      </c>
      <c r="V65">
        <v>6.7955100057357398E-4</v>
      </c>
      <c r="W65" s="47">
        <v>-1.29004210856384E-2</v>
      </c>
      <c r="X65" s="48">
        <v>6.8237381505620301E-3</v>
      </c>
      <c r="Y65" s="47">
        <v>5.0648982802099698E-4</v>
      </c>
      <c r="Z65" s="48">
        <v>204.55744723343901</v>
      </c>
      <c r="AA65">
        <v>386.26023758136301</v>
      </c>
      <c r="AB65">
        <v>76.993039745236004</v>
      </c>
      <c r="AC65">
        <v>4.3251886693850903</v>
      </c>
      <c r="AD65">
        <v>85.6808113884303</v>
      </c>
      <c r="AE65" s="47">
        <v>19.687202078697101</v>
      </c>
      <c r="AF65" s="48">
        <v>137.40209266893399</v>
      </c>
      <c r="AG65" s="47">
        <v>10.1660201351187</v>
      </c>
      <c r="AH65">
        <v>73.879409999999993</v>
      </c>
      <c r="AI65">
        <v>3.6669999999999998</v>
      </c>
      <c r="AJ65" s="114"/>
      <c r="AK65" s="48">
        <v>-1.29004210856384E-2</v>
      </c>
      <c r="AL65" s="47">
        <v>0.24348046061860201</v>
      </c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6"/>
      <c r="FD65" s="106"/>
      <c r="FE65" s="106"/>
      <c r="FF65" s="106"/>
      <c r="FG65" s="106"/>
      <c r="FH65" s="106"/>
      <c r="FI65" s="106"/>
      <c r="FJ65" s="106"/>
      <c r="FK65" s="106"/>
      <c r="FL65" s="106"/>
      <c r="FM65" s="106"/>
      <c r="FN65" s="106"/>
      <c r="FO65" s="106"/>
      <c r="FP65" s="106"/>
      <c r="FQ65" s="106"/>
    </row>
    <row r="66" spans="1:173" x14ac:dyDescent="0.2">
      <c r="A66" t="s">
        <v>1222</v>
      </c>
      <c r="B66" s="88" t="s">
        <v>1295</v>
      </c>
      <c r="C66" s="48">
        <v>29.341999999999999</v>
      </c>
      <c r="D66">
        <v>562.68847518443897</v>
      </c>
      <c r="E66">
        <v>32.9809953124198</v>
      </c>
      <c r="F66">
        <v>1.8464768755526499</v>
      </c>
      <c r="G66">
        <v>5.9708737154551897E-2</v>
      </c>
      <c r="H66">
        <v>5885.6631325301196</v>
      </c>
      <c r="I66">
        <v>337.81256862984498</v>
      </c>
      <c r="J66">
        <v>31.300243902439</v>
      </c>
      <c r="K66" s="47">
        <v>6.7390464094760096</v>
      </c>
      <c r="L66" s="48">
        <v>15.550768802370101</v>
      </c>
      <c r="M66">
        <v>0.61530907283118397</v>
      </c>
      <c r="N66">
        <v>5.46617350375007E-2</v>
      </c>
      <c r="O66">
        <v>5.2935856795311301E-3</v>
      </c>
      <c r="P66" s="47">
        <v>0.353948997710891</v>
      </c>
      <c r="Q66" s="48">
        <v>2748.9802439024402</v>
      </c>
      <c r="R66" s="47">
        <v>147.26093026012401</v>
      </c>
      <c r="S66" s="48">
        <v>0.56738452075397705</v>
      </c>
      <c r="T66">
        <v>4.9371894016481399E-2</v>
      </c>
      <c r="U66">
        <v>6.5585813811108701E-2</v>
      </c>
      <c r="V66">
        <v>2.7326163629236501E-3</v>
      </c>
      <c r="W66" s="47">
        <v>0.198417523761031</v>
      </c>
      <c r="X66" s="48">
        <v>3.6781647290797102E-2</v>
      </c>
      <c r="Y66" s="47">
        <v>1.5462782022525399E-3</v>
      </c>
      <c r="Z66" s="48">
        <v>70.463233177094594</v>
      </c>
      <c r="AA66">
        <v>265.98221597521098</v>
      </c>
      <c r="AB66">
        <v>409.07416850548401</v>
      </c>
      <c r="AC66">
        <v>16.4728315549911</v>
      </c>
      <c r="AD66">
        <v>456.95650579734502</v>
      </c>
      <c r="AE66" s="47">
        <v>34.754943218340898</v>
      </c>
      <c r="AF66" s="48">
        <v>729.63367704739096</v>
      </c>
      <c r="AG66" s="47">
        <v>30.068659596669399</v>
      </c>
      <c r="AH66">
        <v>401.63175000000001</v>
      </c>
      <c r="AI66">
        <v>14.025309999999999</v>
      </c>
      <c r="AJ66" s="114"/>
      <c r="AK66" s="48">
        <v>0.198417523761031</v>
      </c>
      <c r="AL66" s="47">
        <v>0.353948997710891</v>
      </c>
    </row>
    <row r="67" spans="1:173" x14ac:dyDescent="0.2">
      <c r="A67" t="s">
        <v>1223</v>
      </c>
      <c r="B67" s="88" t="s">
        <v>1295</v>
      </c>
      <c r="C67" s="48">
        <v>29.372</v>
      </c>
      <c r="D67">
        <v>480.17757935086098</v>
      </c>
      <c r="E67">
        <v>36.150142186407301</v>
      </c>
      <c r="F67">
        <v>15.2274654267981</v>
      </c>
      <c r="G67">
        <v>0.51253135494211199</v>
      </c>
      <c r="H67">
        <v>805.71012195121898</v>
      </c>
      <c r="I67">
        <v>59.259615973429398</v>
      </c>
      <c r="J67">
        <v>30.1197590361446</v>
      </c>
      <c r="K67" s="47">
        <v>6.9152862056470799</v>
      </c>
      <c r="L67" s="48">
        <v>95.647448637201904</v>
      </c>
      <c r="M67">
        <v>5.1579391812921997</v>
      </c>
      <c r="N67">
        <v>5.1162059605033103E-2</v>
      </c>
      <c r="O67">
        <v>1.2653208086016301E-2</v>
      </c>
      <c r="P67" s="47">
        <v>0.25965929798059001</v>
      </c>
      <c r="Q67" s="48">
        <v>148.37414634146299</v>
      </c>
      <c r="R67" s="47">
        <v>16.866220053776701</v>
      </c>
      <c r="S67" s="48">
        <v>8.9233759947454097E-2</v>
      </c>
      <c r="T67">
        <v>2.0866990414957601E-2</v>
      </c>
      <c r="U67">
        <v>1.0618714739829E-2</v>
      </c>
      <c r="V67">
        <v>5.8040123621905498E-4</v>
      </c>
      <c r="W67" s="47">
        <v>7.2478602021501498E-2</v>
      </c>
      <c r="X67" s="48">
        <v>1.14383742463497E-2</v>
      </c>
      <c r="Y67" s="47">
        <v>2.27045114641436E-3</v>
      </c>
      <c r="Z67" s="48">
        <v>202.371460593709</v>
      </c>
      <c r="AA67">
        <v>414.66008029847899</v>
      </c>
      <c r="AB67">
        <v>68.069965723563001</v>
      </c>
      <c r="AC67">
        <v>3.7014080804450402</v>
      </c>
      <c r="AD67">
        <v>83.063790294050406</v>
      </c>
      <c r="AE67" s="47">
        <v>19.1100076243711</v>
      </c>
      <c r="AF67" s="48">
        <v>228.84598962842901</v>
      </c>
      <c r="AG67" s="47">
        <v>45.143679583866302</v>
      </c>
      <c r="AH67">
        <v>67.317570000000003</v>
      </c>
      <c r="AI67">
        <v>3.4829699999999999</v>
      </c>
      <c r="AJ67" s="114"/>
      <c r="AK67" s="48">
        <v>7.2478602021501498E-2</v>
      </c>
      <c r="AL67" s="47">
        <v>0.25965929798059001</v>
      </c>
    </row>
    <row r="68" spans="1:173" x14ac:dyDescent="0.2">
      <c r="A68" t="s">
        <v>1224</v>
      </c>
      <c r="B68" s="88" t="s">
        <v>1295</v>
      </c>
      <c r="C68" s="48">
        <v>29.337</v>
      </c>
      <c r="D68">
        <v>1093.4019956867401</v>
      </c>
      <c r="E68">
        <v>90.845057801405204</v>
      </c>
      <c r="F68">
        <v>3.2872095039614502</v>
      </c>
      <c r="G68">
        <v>8.4050357457100197E-2</v>
      </c>
      <c r="H68">
        <v>2873.8092682926799</v>
      </c>
      <c r="I68">
        <v>225.08479450765299</v>
      </c>
      <c r="J68">
        <v>26.748271604938299</v>
      </c>
      <c r="K68" s="47">
        <v>7.0249571979437597</v>
      </c>
      <c r="L68" s="48">
        <v>59.451208558006897</v>
      </c>
      <c r="M68">
        <v>2.88510601908947</v>
      </c>
      <c r="N68">
        <v>5.1253595339041197E-2</v>
      </c>
      <c r="O68">
        <v>6.2537066483473597E-3</v>
      </c>
      <c r="P68" s="47">
        <v>0.25860049719988998</v>
      </c>
      <c r="Q68" s="48">
        <v>787.82341463414605</v>
      </c>
      <c r="R68" s="47">
        <v>74.127317699312002</v>
      </c>
      <c r="S68" s="48">
        <v>0.13979833508257999</v>
      </c>
      <c r="T68">
        <v>1.6301785564189802E-2</v>
      </c>
      <c r="U68">
        <v>1.7499791875086001E-2</v>
      </c>
      <c r="V68">
        <v>8.3731511100540901E-4</v>
      </c>
      <c r="W68" s="47">
        <v>0.15420589279274699</v>
      </c>
      <c r="X68" s="48">
        <v>9.3034204406289497E-3</v>
      </c>
      <c r="Y68" s="47">
        <v>5.0924575291941797E-4</v>
      </c>
      <c r="Z68" s="48">
        <v>-1.2251181371035899E+91</v>
      </c>
      <c r="AA68">
        <v>1.32270188267418E+91</v>
      </c>
      <c r="AB68">
        <v>111.791065291064</v>
      </c>
      <c r="AC68">
        <v>5.2986460724515103</v>
      </c>
      <c r="AD68">
        <v>133.57434035250199</v>
      </c>
      <c r="AE68" s="47">
        <v>15.1677532071469</v>
      </c>
      <c r="AF68" s="48">
        <v>187.12144013704099</v>
      </c>
      <c r="AG68" s="47">
        <v>10.197460153742099</v>
      </c>
      <c r="AH68">
        <v>108.17104999999999</v>
      </c>
      <c r="AI68">
        <v>5.00901</v>
      </c>
      <c r="AJ68" s="114"/>
      <c r="AK68" s="48">
        <v>0.15420589279274699</v>
      </c>
      <c r="AL68" s="47">
        <v>0.25860049719988998</v>
      </c>
    </row>
    <row r="69" spans="1:173" x14ac:dyDescent="0.2">
      <c r="A69" t="s">
        <v>1225</v>
      </c>
      <c r="B69" s="88" t="s">
        <v>1295</v>
      </c>
      <c r="C69" s="48">
        <v>29.373000000000001</v>
      </c>
      <c r="D69">
        <v>629.35945660059099</v>
      </c>
      <c r="E69">
        <v>48.573941845061</v>
      </c>
      <c r="F69">
        <v>1.94467342002579</v>
      </c>
      <c r="G69">
        <v>6.5827800115560595E-2</v>
      </c>
      <c r="H69">
        <v>4999.89301204819</v>
      </c>
      <c r="I69">
        <v>373.8984969027</v>
      </c>
      <c r="J69">
        <v>26.5053012048193</v>
      </c>
      <c r="K69" s="47">
        <v>6.54106060192853</v>
      </c>
      <c r="L69" s="48">
        <v>18.707604159952201</v>
      </c>
      <c r="M69">
        <v>0.824765877725253</v>
      </c>
      <c r="N69">
        <v>5.6077077005259601E-2</v>
      </c>
      <c r="O69">
        <v>5.9351290469130602E-3</v>
      </c>
      <c r="P69" s="47">
        <v>0.222466055560186</v>
      </c>
      <c r="Q69" s="48">
        <v>2100.52445783132</v>
      </c>
      <c r="R69" s="47">
        <v>156.125566420703</v>
      </c>
      <c r="S69" s="48">
        <v>0.461879468435965</v>
      </c>
      <c r="T69">
        <v>4.7906178583638701E-2</v>
      </c>
      <c r="U69">
        <v>5.4873422354793401E-2</v>
      </c>
      <c r="V69">
        <v>2.4955387611385002E-3</v>
      </c>
      <c r="W69" s="47">
        <v>0.23981399543538001</v>
      </c>
      <c r="X69" s="48">
        <v>2.77482704899942E-2</v>
      </c>
      <c r="Y69" s="47">
        <v>1.38710404998337E-3</v>
      </c>
      <c r="Z69" s="48">
        <v>188.97761725738101</v>
      </c>
      <c r="AA69">
        <v>250.096444821902</v>
      </c>
      <c r="AB69">
        <v>344.00426574806801</v>
      </c>
      <c r="AC69">
        <v>15.2032317844183</v>
      </c>
      <c r="AD69">
        <v>374.69793378174001</v>
      </c>
      <c r="AE69" s="47">
        <v>32.640133710881798</v>
      </c>
      <c r="AF69" s="48">
        <v>552.83732233436399</v>
      </c>
      <c r="AG69" s="47">
        <v>27.245848926313901</v>
      </c>
      <c r="AH69">
        <v>337.47998999999999</v>
      </c>
      <c r="AI69">
        <v>13.9518</v>
      </c>
      <c r="AJ69" s="115"/>
      <c r="AK69" s="48">
        <v>0.23981399543538001</v>
      </c>
      <c r="AL69" s="47">
        <v>0.222466055560186</v>
      </c>
    </row>
    <row r="70" spans="1:173" x14ac:dyDescent="0.2">
      <c r="A70" t="s">
        <v>1608</v>
      </c>
      <c r="B70" s="88" t="s">
        <v>1295</v>
      </c>
      <c r="C70" s="48">
        <v>29.36</v>
      </c>
      <c r="D70">
        <v>1066.25070569327</v>
      </c>
      <c r="E70">
        <v>77.541568960924707</v>
      </c>
      <c r="F70">
        <v>2.1804027469656901</v>
      </c>
      <c r="G70">
        <v>5.4598739286215503E-2</v>
      </c>
      <c r="H70">
        <v>2583.7195180722902</v>
      </c>
      <c r="I70">
        <v>191.06005834774899</v>
      </c>
      <c r="J70">
        <v>25.3006024096386</v>
      </c>
      <c r="K70" s="47">
        <v>6.4233387940789903</v>
      </c>
      <c r="L70" s="48">
        <v>32.258044172952602</v>
      </c>
      <c r="M70">
        <v>1.2639240671002101</v>
      </c>
      <c r="N70">
        <v>5.0962199322088002E-2</v>
      </c>
      <c r="O70">
        <v>6.17945495910085E-3</v>
      </c>
      <c r="P70" s="47">
        <v>0.29664346397268798</v>
      </c>
      <c r="Q70" s="48">
        <v>654.889634146341</v>
      </c>
      <c r="R70" s="47">
        <v>51.519687446154698</v>
      </c>
      <c r="S70" s="48">
        <v>0.166986118971893</v>
      </c>
      <c r="T70">
        <v>1.99787094874532E-2</v>
      </c>
      <c r="U70">
        <v>3.10653143012194E-2</v>
      </c>
      <c r="V70">
        <v>1.1990617705764099E-3</v>
      </c>
      <c r="W70" s="47">
        <v>1.5941194344539E-2</v>
      </c>
      <c r="X70" s="48">
        <v>7.14204368657286E-3</v>
      </c>
      <c r="Y70" s="47">
        <v>4.0333626771437602E-4</v>
      </c>
      <c r="Z70" s="48">
        <v>-1.1912986242228599E+91</v>
      </c>
      <c r="AA70">
        <v>1.4130184457397999E+91</v>
      </c>
      <c r="AB70">
        <v>197.12289972794301</v>
      </c>
      <c r="AC70">
        <v>7.4990385568499702</v>
      </c>
      <c r="AD70">
        <v>153.78649114836199</v>
      </c>
      <c r="AE70" s="47">
        <v>17.234737460005402</v>
      </c>
      <c r="AF70" s="48">
        <v>143.81035229384301</v>
      </c>
      <c r="AG70" s="47">
        <v>8.0908074745819096</v>
      </c>
      <c r="AH70">
        <v>197.15105</v>
      </c>
      <c r="AI70">
        <v>7.2073400000000003</v>
      </c>
      <c r="AJ70" s="114"/>
      <c r="AK70" s="48">
        <v>1.5941194344539E-2</v>
      </c>
      <c r="AL70" s="47">
        <v>0.29664346397268798</v>
      </c>
    </row>
    <row r="71" spans="1:173" x14ac:dyDescent="0.2">
      <c r="A71" t="s">
        <v>1226</v>
      </c>
      <c r="B71" s="88" t="s">
        <v>1295</v>
      </c>
      <c r="C71" s="48">
        <v>9.3000000000000007</v>
      </c>
      <c r="D71">
        <v>1120.9058995775599</v>
      </c>
      <c r="E71">
        <v>142.18325777930099</v>
      </c>
      <c r="F71">
        <v>3.61299996658214</v>
      </c>
      <c r="G71">
        <v>0.67983318777143098</v>
      </c>
      <c r="H71">
        <v>5266.1234615384601</v>
      </c>
      <c r="I71">
        <v>545.00941178260496</v>
      </c>
      <c r="J71">
        <v>21.794230769230801</v>
      </c>
      <c r="K71" s="47">
        <v>11.058467562388699</v>
      </c>
      <c r="L71" s="48">
        <v>14.2309832444798</v>
      </c>
      <c r="M71">
        <v>1.0344154144184401</v>
      </c>
      <c r="N71">
        <v>5.8806536110488403E-2</v>
      </c>
      <c r="O71">
        <v>6.3023683792045202E-3</v>
      </c>
      <c r="P71" s="47">
        <v>8.2409266881910095E-2</v>
      </c>
      <c r="Q71" s="48">
        <v>1634.6957692307701</v>
      </c>
      <c r="R71" s="47">
        <v>287.41474763976299</v>
      </c>
      <c r="S71" s="48">
        <v>0.46377655184777999</v>
      </c>
      <c r="T71">
        <v>6.2671763980862799E-2</v>
      </c>
      <c r="U71">
        <v>7.0965737998086698E-2</v>
      </c>
      <c r="V71">
        <v>4.6235375347243399E-3</v>
      </c>
      <c r="W71" s="47">
        <v>0.45799730656391802</v>
      </c>
      <c r="X71" s="48">
        <v>2.8712629038097699E-2</v>
      </c>
      <c r="Y71" s="47">
        <v>2.4823022058178602E-3</v>
      </c>
      <c r="Z71" s="48">
        <v>432.70872157502401</v>
      </c>
      <c r="AA71">
        <v>269.99064900442397</v>
      </c>
      <c r="AB71">
        <v>441.59764127035101</v>
      </c>
      <c r="AC71">
        <v>27.764520082388</v>
      </c>
      <c r="AD71">
        <v>381.35963016654102</v>
      </c>
      <c r="AE71" s="47">
        <v>41.840678336638099</v>
      </c>
      <c r="AF71" s="48">
        <v>571.80391782486004</v>
      </c>
      <c r="AG71" s="47">
        <v>48.674576075072103</v>
      </c>
      <c r="AH71">
        <v>440.32990000000001</v>
      </c>
      <c r="AI71">
        <v>30.4572</v>
      </c>
      <c r="AJ71" s="114"/>
      <c r="AK71" s="48">
        <v>0.45799730656391802</v>
      </c>
      <c r="AL71" s="47">
        <v>8.2409266881910095E-2</v>
      </c>
    </row>
    <row r="72" spans="1:173" s="120" customFormat="1" x14ac:dyDescent="0.2">
      <c r="A72" s="120" t="s">
        <v>1227</v>
      </c>
      <c r="B72" s="88" t="s">
        <v>1295</v>
      </c>
      <c r="C72" s="127">
        <v>29.337</v>
      </c>
      <c r="D72" s="120">
        <v>3493.7647027677999</v>
      </c>
      <c r="E72" s="120">
        <v>340.27821873379901</v>
      </c>
      <c r="F72" s="120">
        <v>12.3526837171528</v>
      </c>
      <c r="G72" s="120">
        <v>1.5886283523972999</v>
      </c>
      <c r="H72" s="120">
        <v>1388.0084337349399</v>
      </c>
      <c r="I72" s="120">
        <v>125.217023158532</v>
      </c>
      <c r="J72" s="120">
        <v>23.694096385542199</v>
      </c>
      <c r="K72" s="128">
        <v>6.5181346793876402</v>
      </c>
      <c r="L72" s="127">
        <v>88.250490621291405</v>
      </c>
      <c r="M72" s="120">
        <v>3.7049742389717002</v>
      </c>
      <c r="N72" s="120">
        <v>3.7628195795354702E-2</v>
      </c>
      <c r="O72" s="120">
        <v>7.4059456828781001E-3</v>
      </c>
      <c r="P72" s="128">
        <v>-6.8000506513662906E-2</v>
      </c>
      <c r="Q72" s="127">
        <v>120.481927710843</v>
      </c>
      <c r="R72" s="128">
        <v>13.0717670898973</v>
      </c>
      <c r="S72" s="127">
        <v>4.0392850124684097E-2</v>
      </c>
      <c r="T72" s="120">
        <v>7.9485380637630398E-3</v>
      </c>
      <c r="U72" s="120">
        <v>1.1733556435694599E-2</v>
      </c>
      <c r="V72" s="120">
        <v>5.6932593020144698E-4</v>
      </c>
      <c r="W72" s="128">
        <v>0.223076975204369</v>
      </c>
      <c r="X72" s="127">
        <v>2.1565195930436901E-3</v>
      </c>
      <c r="Y72" s="128">
        <v>4.8204863600618397E-4</v>
      </c>
      <c r="Z72" s="127">
        <v>-284.56101391299097</v>
      </c>
      <c r="AA72" s="120">
        <v>368.37988209089002</v>
      </c>
      <c r="AB72" s="120">
        <v>75.178161113925896</v>
      </c>
      <c r="AC72" s="120">
        <v>3.6225732084345101</v>
      </c>
      <c r="AD72" s="120">
        <v>39.604055646604998</v>
      </c>
      <c r="AE72" s="128">
        <v>7.7209603217794198</v>
      </c>
      <c r="AF72" s="127">
        <v>43.493241698857098</v>
      </c>
      <c r="AG72" s="128">
        <v>9.7193397076921606</v>
      </c>
      <c r="AH72" s="120" t="s">
        <v>70</v>
      </c>
      <c r="AI72" s="120" t="s">
        <v>70</v>
      </c>
      <c r="AJ72" s="129" t="s">
        <v>833</v>
      </c>
      <c r="AK72" s="127">
        <v>0.223076975204369</v>
      </c>
      <c r="AL72" s="128">
        <v>-6.8000506513662906E-2</v>
      </c>
    </row>
    <row r="73" spans="1:173" x14ac:dyDescent="0.2">
      <c r="A73" t="s">
        <v>1609</v>
      </c>
      <c r="B73" s="88" t="s">
        <v>1295</v>
      </c>
      <c r="C73" s="48">
        <v>29.335999999999999</v>
      </c>
      <c r="D73">
        <v>1108.38805935956</v>
      </c>
      <c r="E73">
        <v>100.568931262041</v>
      </c>
      <c r="F73">
        <v>1.6472666862279499</v>
      </c>
      <c r="G73">
        <v>7.15445287562336E-2</v>
      </c>
      <c r="H73">
        <v>386.58939024390202</v>
      </c>
      <c r="I73">
        <v>35.587971261499298</v>
      </c>
      <c r="J73">
        <v>32.0979012345679</v>
      </c>
      <c r="K73" s="47">
        <v>6.1709110428136302</v>
      </c>
      <c r="L73" s="48">
        <v>75.838380776655697</v>
      </c>
      <c r="M73">
        <v>5.2136947475118101</v>
      </c>
      <c r="N73">
        <v>4.8948481093308599E-2</v>
      </c>
      <c r="O73">
        <v>1.51924392557791E-2</v>
      </c>
      <c r="P73" s="47">
        <v>0.18699891028115001</v>
      </c>
      <c r="Q73" s="48">
        <v>157.31707317073199</v>
      </c>
      <c r="R73" s="47">
        <v>17.7493894475516</v>
      </c>
      <c r="S73" s="48">
        <v>6.0706948937468398E-2</v>
      </c>
      <c r="T73">
        <v>1.7566587196765199E-2</v>
      </c>
      <c r="U73">
        <v>1.4103659735880699E-2</v>
      </c>
      <c r="V73">
        <v>9.7513043865149495E-4</v>
      </c>
      <c r="W73" s="47">
        <v>0.134119508575646</v>
      </c>
      <c r="X73" s="48">
        <v>2.4446707987890001E-3</v>
      </c>
      <c r="Y73" s="47">
        <v>4.2256498348194801E-4</v>
      </c>
      <c r="Z73" s="48">
        <v>1063.4219233226599</v>
      </c>
      <c r="AA73">
        <v>328.65066207542702</v>
      </c>
      <c r="AB73">
        <v>90.221858698680293</v>
      </c>
      <c r="AC73">
        <v>6.1921850774475597</v>
      </c>
      <c r="AD73">
        <v>60.048622299115898</v>
      </c>
      <c r="AE73" s="47">
        <v>17.7541491198469</v>
      </c>
      <c r="AF73" s="48">
        <v>49.315139449023803</v>
      </c>
      <c r="AG73" s="47">
        <v>8.51872383723836</v>
      </c>
      <c r="AH73">
        <v>84.534440000000004</v>
      </c>
      <c r="AI73">
        <v>5.6638000000000002</v>
      </c>
      <c r="AJ73" s="114"/>
      <c r="AK73" s="48">
        <v>0.134119508575646</v>
      </c>
      <c r="AL73" s="47">
        <v>0.18699891028115001</v>
      </c>
    </row>
    <row r="74" spans="1:173" x14ac:dyDescent="0.2">
      <c r="A74" t="s">
        <v>1610</v>
      </c>
      <c r="B74" s="88" t="s">
        <v>1295</v>
      </c>
      <c r="C74" s="48">
        <v>29.347999999999999</v>
      </c>
      <c r="D74">
        <v>-12779.008624854099</v>
      </c>
      <c r="E74">
        <v>1533.7428360322699</v>
      </c>
      <c r="F74">
        <v>3.7503943625224001</v>
      </c>
      <c r="G74">
        <v>0.14861571762664499</v>
      </c>
      <c r="H74">
        <v>814.07662650602401</v>
      </c>
      <c r="I74">
        <v>80.498696824562202</v>
      </c>
      <c r="J74">
        <v>28.111204819277098</v>
      </c>
      <c r="K74" s="47">
        <v>5.8810647942881404</v>
      </c>
      <c r="L74" s="48">
        <v>79.486049863134298</v>
      </c>
      <c r="M74">
        <v>4.9361336964818001</v>
      </c>
      <c r="N74">
        <v>4.2641328955703203E-2</v>
      </c>
      <c r="O74">
        <v>1.12820969766564E-2</v>
      </c>
      <c r="P74" s="47">
        <v>-3.8346017212448201E-2</v>
      </c>
      <c r="Q74" s="48">
        <v>157.72402439024401</v>
      </c>
      <c r="R74" s="47">
        <v>19.104730555495099</v>
      </c>
      <c r="S74" s="48">
        <v>4.2290602409947101E-2</v>
      </c>
      <c r="T74">
        <v>1.1133968420806399E-2</v>
      </c>
      <c r="U74">
        <v>1.31615272811195E-2</v>
      </c>
      <c r="V74">
        <v>7.6953389924965302E-4</v>
      </c>
      <c r="W74" s="47">
        <v>0.49018121939399001</v>
      </c>
      <c r="X74" s="48">
        <v>1.8506114170613801E-3</v>
      </c>
      <c r="Y74" s="47">
        <v>4.11024122597667E-4</v>
      </c>
      <c r="Z74" s="48">
        <v>-1.74319305380296E+91</v>
      </c>
      <c r="AA74">
        <v>1.7552310463932101E+91</v>
      </c>
      <c r="AB74">
        <v>84.253097237966799</v>
      </c>
      <c r="AC74">
        <v>4.8924501391414896</v>
      </c>
      <c r="AD74">
        <v>40.895629784320001</v>
      </c>
      <c r="AE74" s="47">
        <v>10.677588522289</v>
      </c>
      <c r="AF74" s="48">
        <v>37.335571368933302</v>
      </c>
      <c r="AG74" s="47">
        <v>8.2888393393400008</v>
      </c>
      <c r="AH74">
        <v>80.599599999999995</v>
      </c>
      <c r="AI74">
        <v>4.9726100000000004</v>
      </c>
      <c r="AJ74" s="114"/>
      <c r="AK74" s="48">
        <v>0.49018121939399001</v>
      </c>
      <c r="AL74" s="47">
        <v>-3.8346017212448201E-2</v>
      </c>
    </row>
    <row r="75" spans="1:173" x14ac:dyDescent="0.2">
      <c r="A75" t="s">
        <v>1228</v>
      </c>
      <c r="B75" s="88" t="s">
        <v>1295</v>
      </c>
      <c r="C75" s="48">
        <v>29.332999999999998</v>
      </c>
      <c r="D75">
        <v>927.56481662055398</v>
      </c>
      <c r="E75">
        <v>51.037638515030203</v>
      </c>
      <c r="F75">
        <v>3.3009724624630001</v>
      </c>
      <c r="G75">
        <v>0.40313495553036199</v>
      </c>
      <c r="H75">
        <v>10858.445</v>
      </c>
      <c r="I75">
        <v>646.20885223829998</v>
      </c>
      <c r="J75">
        <v>116.86722891566301</v>
      </c>
      <c r="K75" s="47">
        <v>12.7963622664405</v>
      </c>
      <c r="L75" s="48">
        <v>59.695738849164997</v>
      </c>
      <c r="M75">
        <v>2.6653675329186202</v>
      </c>
      <c r="N75">
        <v>4.97999049075043E-2</v>
      </c>
      <c r="O75">
        <v>3.4839476173901401E-3</v>
      </c>
      <c r="P75" s="47">
        <v>8.0782416368844895E-2</v>
      </c>
      <c r="Q75" s="48">
        <v>1919.7818072289101</v>
      </c>
      <c r="R75" s="47">
        <v>145.923707701551</v>
      </c>
      <c r="S75" s="48">
        <v>0.12289596350264</v>
      </c>
      <c r="T75">
        <v>1.03738545169732E-2</v>
      </c>
      <c r="U75">
        <v>1.7350609657263101E-2</v>
      </c>
      <c r="V75">
        <v>8.1331100552074905E-4</v>
      </c>
      <c r="W75" s="47">
        <v>0.42253716793249602</v>
      </c>
      <c r="X75" s="48">
        <v>9.0627966766883492E-3</v>
      </c>
      <c r="Y75" s="47">
        <v>5.5343846550954504E-4</v>
      </c>
      <c r="Z75" s="48">
        <v>33.2992661396732</v>
      </c>
      <c r="AA75">
        <v>194.070015321753</v>
      </c>
      <c r="AB75">
        <v>110.847833657724</v>
      </c>
      <c r="AC75">
        <v>5.14558046596638</v>
      </c>
      <c r="AD75">
        <v>116.817981879193</v>
      </c>
      <c r="AE75" s="47">
        <v>9.2854533201758702</v>
      </c>
      <c r="AF75" s="48">
        <v>182.29197549915801</v>
      </c>
      <c r="AG75" s="47">
        <v>11.0792349247756</v>
      </c>
      <c r="AH75">
        <v>107.28681</v>
      </c>
      <c r="AI75">
        <v>4.7264200000000001</v>
      </c>
      <c r="AJ75" s="114"/>
      <c r="AK75" s="48">
        <v>0.42253716793249602</v>
      </c>
      <c r="AL75" s="47">
        <v>8.0782416368844895E-2</v>
      </c>
    </row>
    <row r="76" spans="1:173" s="120" customFormat="1" x14ac:dyDescent="0.2">
      <c r="A76" s="120" t="s">
        <v>1229</v>
      </c>
      <c r="B76" s="88" t="s">
        <v>1295</v>
      </c>
      <c r="C76" s="127">
        <v>29.347000000000001</v>
      </c>
      <c r="D76" s="120">
        <v>681.372143046529</v>
      </c>
      <c r="E76" s="120">
        <v>61.1474279334155</v>
      </c>
      <c r="F76" s="120">
        <v>1.0307399195957001</v>
      </c>
      <c r="G76" s="120">
        <v>0.111733780241125</v>
      </c>
      <c r="H76" s="120">
        <v>56611.577228915703</v>
      </c>
      <c r="I76" s="120">
        <v>4400.7175109098798</v>
      </c>
      <c r="J76" s="120">
        <v>117.670361445783</v>
      </c>
      <c r="K76" s="128">
        <v>13.6344762938629</v>
      </c>
      <c r="L76" s="127">
        <v>8.1685032319180308</v>
      </c>
      <c r="M76" s="120">
        <v>0.23720410707915801</v>
      </c>
      <c r="N76" s="120">
        <v>9.9796286553767502E-2</v>
      </c>
      <c r="O76" s="120">
        <v>3.03891644606212E-3</v>
      </c>
      <c r="P76" s="128">
        <v>0.27324299941450603</v>
      </c>
      <c r="Q76" s="127">
        <v>12725.306385542201</v>
      </c>
      <c r="R76" s="128">
        <v>856.65706312983605</v>
      </c>
      <c r="S76" s="127">
        <v>1.70757748668086</v>
      </c>
      <c r="T76" s="120">
        <v>6.3168187805479101E-2</v>
      </c>
      <c r="U76" s="120">
        <v>0.123280199207493</v>
      </c>
      <c r="V76" s="120">
        <v>4.0257096779484402E-3</v>
      </c>
      <c r="W76" s="128">
        <v>0.62109351874329799</v>
      </c>
      <c r="X76" s="127">
        <v>3.57069362602161E-2</v>
      </c>
      <c r="Y76" s="128">
        <v>3.7418682257759702E-3</v>
      </c>
      <c r="Z76" s="127">
        <v>1596.66210691577</v>
      </c>
      <c r="AA76" s="120">
        <v>58.531321654898498</v>
      </c>
      <c r="AB76" s="120">
        <v>748.56661693200499</v>
      </c>
      <c r="AC76" s="120">
        <v>23.118221564332298</v>
      </c>
      <c r="AD76" s="120">
        <v>1005.69835732559</v>
      </c>
      <c r="AE76" s="128">
        <v>23.748717838512501</v>
      </c>
      <c r="AF76" s="127">
        <v>706.425151476314</v>
      </c>
      <c r="AG76" s="128">
        <v>73.044587351322406</v>
      </c>
      <c r="AH76" s="120" t="s">
        <v>70</v>
      </c>
      <c r="AI76" s="120" t="s">
        <v>70</v>
      </c>
      <c r="AJ76" s="129" t="s">
        <v>833</v>
      </c>
      <c r="AK76" s="127">
        <v>0.62109351874329799</v>
      </c>
      <c r="AL76" s="128">
        <v>0.27324299941450603</v>
      </c>
    </row>
    <row r="77" spans="1:173" x14ac:dyDescent="0.2">
      <c r="A77" t="s">
        <v>1230</v>
      </c>
      <c r="B77" s="88" t="s">
        <v>1295</v>
      </c>
      <c r="C77" s="48">
        <v>29.39</v>
      </c>
      <c r="D77">
        <v>720.23830735160004</v>
      </c>
      <c r="E77">
        <v>39.985605048039801</v>
      </c>
      <c r="F77">
        <v>2.9927256618546001</v>
      </c>
      <c r="G77">
        <v>0.16717581086734501</v>
      </c>
      <c r="H77">
        <v>9949.6642168674698</v>
      </c>
      <c r="I77">
        <v>627.19477785958202</v>
      </c>
      <c r="J77">
        <v>103.21277108433701</v>
      </c>
      <c r="K77" s="47">
        <v>13.5033183123192</v>
      </c>
      <c r="L77" s="48">
        <v>53.765788644972098</v>
      </c>
      <c r="M77">
        <v>2.0869540503676101</v>
      </c>
      <c r="N77">
        <v>4.8234101631023998E-2</v>
      </c>
      <c r="O77">
        <v>3.10927535815153E-3</v>
      </c>
      <c r="P77" s="47">
        <v>0.160808033450593</v>
      </c>
      <c r="Q77" s="48">
        <v>2519.0549397590398</v>
      </c>
      <c r="R77" s="47">
        <v>201.76656076342499</v>
      </c>
      <c r="S77" s="48">
        <v>0.128059954084181</v>
      </c>
      <c r="T77">
        <v>8.6696022491241208E-3</v>
      </c>
      <c r="U77">
        <v>1.90949126936058E-2</v>
      </c>
      <c r="V77">
        <v>8.0625643983431598E-4</v>
      </c>
      <c r="W77" s="47">
        <v>0.43143910403105201</v>
      </c>
      <c r="X77" s="48">
        <v>1.4777250885288799E-2</v>
      </c>
      <c r="Y77" s="47">
        <v>6.1304951031478105E-4</v>
      </c>
      <c r="Z77" s="48">
        <v>42.032756927547602</v>
      </c>
      <c r="AA77">
        <v>157.225375489702</v>
      </c>
      <c r="AB77">
        <v>121.89199978457999</v>
      </c>
      <c r="AC77">
        <v>5.0891766237788403</v>
      </c>
      <c r="AD77">
        <v>121.74900046664099</v>
      </c>
      <c r="AE77" s="47">
        <v>7.7042740446722204</v>
      </c>
      <c r="AF77" s="48">
        <v>296.42029182764298</v>
      </c>
      <c r="AG77" s="47">
        <v>12.2017002946163</v>
      </c>
      <c r="AH77">
        <v>118.74441</v>
      </c>
      <c r="AI77">
        <v>4.4835000000000003</v>
      </c>
      <c r="AJ77" s="114"/>
      <c r="AK77" s="48">
        <v>0.43143910403105201</v>
      </c>
      <c r="AL77" s="47">
        <v>0.160808033450593</v>
      </c>
    </row>
    <row r="78" spans="1:173" x14ac:dyDescent="0.2">
      <c r="A78" t="s">
        <v>1231</v>
      </c>
      <c r="B78" s="88" t="s">
        <v>1295</v>
      </c>
      <c r="C78" s="48">
        <v>29.341000000000001</v>
      </c>
      <c r="D78">
        <v>231.17140138053799</v>
      </c>
      <c r="E78">
        <v>11.3021642478526</v>
      </c>
      <c r="F78">
        <v>2.2661998164411399</v>
      </c>
      <c r="G78">
        <v>0.11000895011601999</v>
      </c>
      <c r="H78">
        <v>3993.1887951807198</v>
      </c>
      <c r="I78">
        <v>198.23286405534199</v>
      </c>
      <c r="J78">
        <v>109.236746987952</v>
      </c>
      <c r="K78" s="47">
        <v>14.057840201342101</v>
      </c>
      <c r="L78" s="48">
        <v>44.468086512931599</v>
      </c>
      <c r="M78">
        <v>1.7414591936200901</v>
      </c>
      <c r="N78">
        <v>4.53021222226287E-2</v>
      </c>
      <c r="O78">
        <v>6.4466245828063802E-3</v>
      </c>
      <c r="P78" s="47">
        <v>3.30382628196308E-2</v>
      </c>
      <c r="Q78" s="48">
        <v>973.52108433734895</v>
      </c>
      <c r="R78" s="47">
        <v>66.843941214666899</v>
      </c>
      <c r="S78" s="48">
        <v>0.14495676386800699</v>
      </c>
      <c r="T78">
        <v>2.0651219730526901E-2</v>
      </c>
      <c r="U78">
        <v>2.3052881706433399E-2</v>
      </c>
      <c r="V78">
        <v>8.9008711993509703E-4</v>
      </c>
      <c r="W78" s="47">
        <v>0.19381457404133801</v>
      </c>
      <c r="X78" s="48">
        <v>9.2930054684556094E-3</v>
      </c>
      <c r="Y78" s="47">
        <v>8.9751278309011396E-4</v>
      </c>
      <c r="Z78" s="48">
        <v>-4.8327789463347403E+90</v>
      </c>
      <c r="AA78">
        <v>9.4778592893235398E+90</v>
      </c>
      <c r="AB78">
        <v>146.871365567363</v>
      </c>
      <c r="AC78">
        <v>5.6080733453221701</v>
      </c>
      <c r="AD78">
        <v>134.14631055626299</v>
      </c>
      <c r="AE78" s="47">
        <v>17.984392372116101</v>
      </c>
      <c r="AF78" s="48">
        <v>186.80117197178799</v>
      </c>
      <c r="AG78" s="47">
        <v>17.9701584747209</v>
      </c>
      <c r="AH78">
        <v>143.13426000000001</v>
      </c>
      <c r="AI78">
        <v>5.5355600000000003</v>
      </c>
      <c r="AJ78" s="114"/>
      <c r="AK78" s="48">
        <v>0.19381457404133801</v>
      </c>
      <c r="AL78" s="47">
        <v>3.30382628196308E-2</v>
      </c>
    </row>
    <row r="79" spans="1:173" s="120" customFormat="1" x14ac:dyDescent="0.2">
      <c r="A79" s="120" t="s">
        <v>1232</v>
      </c>
      <c r="B79" s="88" t="s">
        <v>1295</v>
      </c>
      <c r="C79" s="127">
        <v>29.407</v>
      </c>
      <c r="D79" s="120">
        <v>1455.7376153375101</v>
      </c>
      <c r="E79" s="120">
        <v>78.464125753545801</v>
      </c>
      <c r="F79" s="120">
        <v>4.15894037073065</v>
      </c>
      <c r="G79" s="120">
        <v>0.395224051464523</v>
      </c>
      <c r="H79" s="120">
        <v>35731.553902439002</v>
      </c>
      <c r="I79" s="120">
        <v>1588.6703132667601</v>
      </c>
      <c r="J79" s="120">
        <v>107.31756097560999</v>
      </c>
      <c r="K79" s="128">
        <v>11.7838481366423</v>
      </c>
      <c r="L79" s="127">
        <v>30.4781115129536</v>
      </c>
      <c r="M79" s="120">
        <v>1.6302490615460701</v>
      </c>
      <c r="N79" s="120">
        <v>5.4000750129812099E-2</v>
      </c>
      <c r="O79" s="120">
        <v>2.3836706731665798E-3</v>
      </c>
      <c r="P79" s="128">
        <v>0.44840909842847199</v>
      </c>
      <c r="Q79" s="127">
        <v>4822.7196385542202</v>
      </c>
      <c r="R79" s="128">
        <v>313.80010365059599</v>
      </c>
      <c r="S79" s="127">
        <v>0.25463676288787002</v>
      </c>
      <c r="T79" s="120">
        <v>1.25412416562779E-2</v>
      </c>
      <c r="U79" s="120">
        <v>3.43988275056855E-2</v>
      </c>
      <c r="V79" s="120">
        <v>1.7352403647816299E-3</v>
      </c>
      <c r="W79" s="128">
        <v>0.61398608757509798</v>
      </c>
      <c r="X79" s="127">
        <v>2.09256170963628E-2</v>
      </c>
      <c r="Y79" s="128">
        <v>2.1748189375774699E-3</v>
      </c>
      <c r="Z79" s="127">
        <v>325.90381289447703</v>
      </c>
      <c r="AA79" s="120">
        <v>96.958064682451806</v>
      </c>
      <c r="AB79" s="120">
        <v>217.83440052473199</v>
      </c>
      <c r="AC79" s="120">
        <v>10.816604921746301</v>
      </c>
      <c r="AD79" s="120">
        <v>229.30330673539501</v>
      </c>
      <c r="AE79" s="128">
        <v>10.096215082953201</v>
      </c>
      <c r="AF79" s="127">
        <v>417.64866770206299</v>
      </c>
      <c r="AG79" s="128">
        <v>43.0584953768712</v>
      </c>
      <c r="AH79" s="120" t="s">
        <v>70</v>
      </c>
      <c r="AI79" s="120" t="s">
        <v>70</v>
      </c>
      <c r="AJ79" s="129" t="s">
        <v>833</v>
      </c>
      <c r="AK79" s="127">
        <v>0.61398608757509798</v>
      </c>
      <c r="AL79" s="128">
        <v>0.44840909842847199</v>
      </c>
    </row>
    <row r="80" spans="1:173" s="120" customFormat="1" x14ac:dyDescent="0.2">
      <c r="A80" s="120" t="s">
        <v>1233</v>
      </c>
      <c r="B80" s="88" t="s">
        <v>1295</v>
      </c>
      <c r="C80" s="127">
        <v>29.395</v>
      </c>
      <c r="D80" s="120">
        <v>272.53155044475699</v>
      </c>
      <c r="E80" s="120">
        <v>14.783216790997701</v>
      </c>
      <c r="F80" s="120">
        <v>2.9362079913807602</v>
      </c>
      <c r="G80" s="120">
        <v>8.53926830211542E-2</v>
      </c>
      <c r="H80" s="120">
        <v>2638.8007317073202</v>
      </c>
      <c r="I80" s="120">
        <v>134.35146236062701</v>
      </c>
      <c r="J80" s="120">
        <v>95.528170731707306</v>
      </c>
      <c r="K80" s="128">
        <v>12.791943927199901</v>
      </c>
      <c r="L80" s="127">
        <v>82.900878710327305</v>
      </c>
      <c r="M80" s="120">
        <v>3.3827914207810399</v>
      </c>
      <c r="N80" s="120">
        <v>3.4545412514800401E-2</v>
      </c>
      <c r="O80" s="120">
        <v>8.7378178968006894E-3</v>
      </c>
      <c r="P80" s="128">
        <v>0.10623996468142401</v>
      </c>
      <c r="Q80" s="127">
        <v>675.21597560975601</v>
      </c>
      <c r="R80" s="128">
        <v>31.213193084063398</v>
      </c>
      <c r="S80" s="127">
        <v>5.8874455102221702E-2</v>
      </c>
      <c r="T80" s="120">
        <v>1.46515797744229E-2</v>
      </c>
      <c r="U80" s="120">
        <v>1.22944760594462E-2</v>
      </c>
      <c r="V80" s="120">
        <v>4.7445137467759502E-4</v>
      </c>
      <c r="W80" s="128">
        <v>-4.2730678091270201E-2</v>
      </c>
      <c r="X80" s="127">
        <v>5.2691182405950202E-3</v>
      </c>
      <c r="Y80" s="128">
        <v>5.98700431306958E-4</v>
      </c>
      <c r="Z80" s="127">
        <v>-2.5974785557728399E+90</v>
      </c>
      <c r="AA80" s="120">
        <v>5.1528919891879901E+90</v>
      </c>
      <c r="AB80" s="120">
        <v>78.757529680695896</v>
      </c>
      <c r="AC80" s="120">
        <v>3.0210810519165299</v>
      </c>
      <c r="AD80" s="120">
        <v>58.449355215676398</v>
      </c>
      <c r="AE80" s="128">
        <v>14.7073807035469</v>
      </c>
      <c r="AF80" s="127">
        <v>106.147620203263</v>
      </c>
      <c r="AG80" s="128">
        <v>12.0274235816001</v>
      </c>
      <c r="AH80" s="120" t="s">
        <v>70</v>
      </c>
      <c r="AI80" s="120" t="s">
        <v>70</v>
      </c>
      <c r="AJ80" s="129" t="s">
        <v>833</v>
      </c>
      <c r="AK80" s="127">
        <v>-4.2730678091270201E-2</v>
      </c>
      <c r="AL80" s="128">
        <v>0.10623996468142401</v>
      </c>
    </row>
    <row r="81" spans="1:38" x14ac:dyDescent="0.2">
      <c r="A81" t="s">
        <v>1234</v>
      </c>
      <c r="B81" s="88" t="s">
        <v>1295</v>
      </c>
      <c r="C81" s="48">
        <v>29.382000000000001</v>
      </c>
      <c r="D81">
        <v>302.49966048855202</v>
      </c>
      <c r="E81">
        <v>19.376326914544801</v>
      </c>
      <c r="F81">
        <v>1.0970804465727899</v>
      </c>
      <c r="G81">
        <v>7.7862202232521993E-2</v>
      </c>
      <c r="H81">
        <v>8504.2795180722896</v>
      </c>
      <c r="I81">
        <v>348.80063847021</v>
      </c>
      <c r="J81">
        <v>118.875542168675</v>
      </c>
      <c r="K81" s="47">
        <v>13.434420151750301</v>
      </c>
      <c r="L81" s="48">
        <v>27.073758093845601</v>
      </c>
      <c r="M81">
        <v>1.2954852592350501</v>
      </c>
      <c r="N81">
        <v>5.0727855207992001E-2</v>
      </c>
      <c r="O81">
        <v>4.3465686442439901E-3</v>
      </c>
      <c r="P81" s="47">
        <v>0.35297120599969001</v>
      </c>
      <c r="Q81" s="48">
        <v>3503.9315662650602</v>
      </c>
      <c r="R81" s="47">
        <v>145.123831888137</v>
      </c>
      <c r="S81" s="48">
        <v>0.26090780636859701</v>
      </c>
      <c r="T81">
        <v>1.9314397868919701E-2</v>
      </c>
      <c r="U81">
        <v>3.8474027531979003E-2</v>
      </c>
      <c r="V81">
        <v>1.8496564096682801E-3</v>
      </c>
      <c r="W81" s="47">
        <v>0.160319596204998</v>
      </c>
      <c r="X81" s="48">
        <v>1.7519315945736299E-2</v>
      </c>
      <c r="Y81" s="47">
        <v>5.8004828121181501E-4</v>
      </c>
      <c r="Z81" s="48">
        <v>-36.623524585243601</v>
      </c>
      <c r="AA81">
        <v>235.805455820318</v>
      </c>
      <c r="AB81">
        <v>243.157860278024</v>
      </c>
      <c r="AC81">
        <v>11.475049173886701</v>
      </c>
      <c r="AD81">
        <v>232.91569530149701</v>
      </c>
      <c r="AE81" s="47">
        <v>15.752234392894101</v>
      </c>
      <c r="AF81" s="48">
        <v>350.97102495587001</v>
      </c>
      <c r="AG81" s="47">
        <v>11.5234829115261</v>
      </c>
      <c r="AH81">
        <v>233.67444</v>
      </c>
      <c r="AI81">
        <v>10.0626</v>
      </c>
      <c r="AJ81" s="114"/>
      <c r="AK81" s="48">
        <v>0.160319596204998</v>
      </c>
      <c r="AL81" s="47">
        <v>0.35297120599969001</v>
      </c>
    </row>
    <row r="82" spans="1:38" x14ac:dyDescent="0.2">
      <c r="A82" t="s">
        <v>1235</v>
      </c>
      <c r="B82" s="88" t="s">
        <v>1295</v>
      </c>
      <c r="C82" s="48">
        <v>29.358000000000001</v>
      </c>
      <c r="D82">
        <v>298.22000691391497</v>
      </c>
      <c r="E82">
        <v>21.056441476199598</v>
      </c>
      <c r="F82">
        <v>1.50561296604994</v>
      </c>
      <c r="G82">
        <v>7.7244478662246999E-2</v>
      </c>
      <c r="H82">
        <v>43332.337951807203</v>
      </c>
      <c r="I82">
        <v>3041.4045765158698</v>
      </c>
      <c r="J82">
        <v>112.449879518072</v>
      </c>
      <c r="K82" s="47">
        <v>11.1219310657407</v>
      </c>
      <c r="L82" s="48">
        <v>5.44128264272124</v>
      </c>
      <c r="M82">
        <v>0.32919389718057701</v>
      </c>
      <c r="N82">
        <v>8.4559834892870597E-2</v>
      </c>
      <c r="O82">
        <v>5.4281339630742201E-3</v>
      </c>
      <c r="P82" s="47">
        <v>0.36500375893831399</v>
      </c>
      <c r="Q82" s="48">
        <v>15032.0524096386</v>
      </c>
      <c r="R82" s="47">
        <v>1171.7396597623899</v>
      </c>
      <c r="S82" s="48">
        <v>2.3131381534011402</v>
      </c>
      <c r="T82">
        <v>0.163378052389406</v>
      </c>
      <c r="U82">
        <v>0.19782303068031201</v>
      </c>
      <c r="V82">
        <v>1.30898049085235E-2</v>
      </c>
      <c r="W82" s="47">
        <v>0.417139065766779</v>
      </c>
      <c r="X82" s="48">
        <v>0.11237838107483</v>
      </c>
      <c r="Y82" s="47">
        <v>6.4229612752473497E-3</v>
      </c>
      <c r="Z82" s="48">
        <v>1242.53836690718</v>
      </c>
      <c r="AA82">
        <v>136.00253632018399</v>
      </c>
      <c r="AB82">
        <v>1155.8814709037899</v>
      </c>
      <c r="AC82">
        <v>69.4001694948806</v>
      </c>
      <c r="AD82">
        <v>1198.6067676748601</v>
      </c>
      <c r="AE82" s="47">
        <v>51.927669091414103</v>
      </c>
      <c r="AF82" s="48">
        <v>2145.7938709432701</v>
      </c>
      <c r="AG82" s="47">
        <v>115.57727883866499</v>
      </c>
      <c r="AH82">
        <v>1139.62601</v>
      </c>
      <c r="AI82">
        <v>48.0456</v>
      </c>
      <c r="AJ82" s="114"/>
      <c r="AK82" s="48">
        <v>0.417139065766779</v>
      </c>
      <c r="AL82" s="47">
        <v>0.36500375893831399</v>
      </c>
    </row>
    <row r="83" spans="1:38" x14ac:dyDescent="0.2">
      <c r="A83" t="s">
        <v>1236</v>
      </c>
      <c r="B83" s="88" t="s">
        <v>1295</v>
      </c>
      <c r="C83" s="48">
        <v>29.343</v>
      </c>
      <c r="D83">
        <v>742.34937021890903</v>
      </c>
      <c r="E83">
        <v>38.5437680304411</v>
      </c>
      <c r="F83">
        <v>2.1639142162453502</v>
      </c>
      <c r="G83">
        <v>9.0105043064053106E-2</v>
      </c>
      <c r="H83">
        <v>9595.5714457831291</v>
      </c>
      <c r="I83">
        <v>436.59784821734303</v>
      </c>
      <c r="J83">
        <v>112.047831325301</v>
      </c>
      <c r="K83" s="47">
        <v>10.2586231728851</v>
      </c>
      <c r="L83" s="48">
        <v>60.070093638065302</v>
      </c>
      <c r="M83">
        <v>2.2335258036371801</v>
      </c>
      <c r="N83">
        <v>4.8538399314698701E-2</v>
      </c>
      <c r="O83">
        <v>4.4030433025624999E-3</v>
      </c>
      <c r="P83" s="47">
        <v>0.18393225251221601</v>
      </c>
      <c r="Q83" s="48">
        <v>1773.17421686747</v>
      </c>
      <c r="R83" s="47">
        <v>86.0878013197607</v>
      </c>
      <c r="S83" s="48">
        <v>0.115410910420958</v>
      </c>
      <c r="T83">
        <v>1.06746456967452E-2</v>
      </c>
      <c r="U83">
        <v>1.7051653519676802E-2</v>
      </c>
      <c r="V83">
        <v>6.6094156958909904E-4</v>
      </c>
      <c r="W83" s="47">
        <v>0.254685801804797</v>
      </c>
      <c r="X83" s="48">
        <v>6.3748695320986603E-3</v>
      </c>
      <c r="Y83" s="47">
        <v>3.4891695513880399E-4</v>
      </c>
      <c r="Z83" s="48">
        <v>-133.43321361961401</v>
      </c>
      <c r="AA83">
        <v>248.66800187901401</v>
      </c>
      <c r="AB83">
        <v>108.967484897256</v>
      </c>
      <c r="AC83">
        <v>4.1863739381573399</v>
      </c>
      <c r="AD83">
        <v>109.96104388938301</v>
      </c>
      <c r="AE83" s="47">
        <v>9.6333296515084506</v>
      </c>
      <c r="AF83" s="48">
        <v>128.41645813254399</v>
      </c>
      <c r="AG83" s="47">
        <v>7.0061110147029897</v>
      </c>
      <c r="AH83">
        <v>106.49686</v>
      </c>
      <c r="AI83">
        <v>3.8469799999999998</v>
      </c>
      <c r="AJ83" s="114"/>
      <c r="AK83" s="48">
        <v>0.254685801804797</v>
      </c>
      <c r="AL83" s="47">
        <v>0.18393225251221601</v>
      </c>
    </row>
    <row r="84" spans="1:38" x14ac:dyDescent="0.2">
      <c r="A84" t="s">
        <v>1237</v>
      </c>
      <c r="B84" s="88" t="s">
        <v>1295</v>
      </c>
      <c r="C84" s="48">
        <v>29.334</v>
      </c>
      <c r="D84">
        <v>298.82650307471499</v>
      </c>
      <c r="E84">
        <v>12.8749055492408</v>
      </c>
      <c r="F84">
        <v>2.89308682885228</v>
      </c>
      <c r="G84">
        <v>8.3546115569217996E-2</v>
      </c>
      <c r="H84">
        <v>6967.10634146341</v>
      </c>
      <c r="I84">
        <v>278.65866031266302</v>
      </c>
      <c r="J84">
        <v>109.236987951807</v>
      </c>
      <c r="K84" s="47">
        <v>15.473076753826</v>
      </c>
      <c r="L84" s="48">
        <v>34.2276709507546</v>
      </c>
      <c r="M84">
        <v>1.31832964136175</v>
      </c>
      <c r="N84">
        <v>4.9714660403152901E-2</v>
      </c>
      <c r="O84">
        <v>4.46416869067515E-3</v>
      </c>
      <c r="P84" s="47">
        <v>0.222585673065201</v>
      </c>
      <c r="Q84" s="48">
        <v>1085.80451219512</v>
      </c>
      <c r="R84" s="47">
        <v>48.187215886379597</v>
      </c>
      <c r="S84" s="48">
        <v>0.210457609972969</v>
      </c>
      <c r="T84">
        <v>1.92447156722487E-2</v>
      </c>
      <c r="U84">
        <v>2.9916142774789801E-2</v>
      </c>
      <c r="V84">
        <v>1.10503583069852E-3</v>
      </c>
      <c r="W84" s="47">
        <v>0.116787799858753</v>
      </c>
      <c r="X84" s="48">
        <v>1.09056483126246E-2</v>
      </c>
      <c r="Y84" s="47">
        <v>6.91031911662356E-4</v>
      </c>
      <c r="Z84" s="48">
        <v>-1.4842129494399401E+90</v>
      </c>
      <c r="AA84">
        <v>2.9504896265215699E+90</v>
      </c>
      <c r="AB84">
        <v>189.947424279058</v>
      </c>
      <c r="AC84">
        <v>6.9130729675189704</v>
      </c>
      <c r="AD84">
        <v>191.35018640652501</v>
      </c>
      <c r="AE84" s="47">
        <v>15.9468590784599</v>
      </c>
      <c r="AF84" s="48">
        <v>219.13743515311899</v>
      </c>
      <c r="AG84" s="47">
        <v>13.810320637079601</v>
      </c>
      <c r="AH84">
        <v>185.59762000000001</v>
      </c>
      <c r="AI84">
        <v>6.8147799999999998</v>
      </c>
      <c r="AJ84" s="114"/>
      <c r="AK84" s="48">
        <v>0.116787799858753</v>
      </c>
      <c r="AL84" s="47">
        <v>0.222585673065201</v>
      </c>
    </row>
    <row r="85" spans="1:38" x14ac:dyDescent="0.2">
      <c r="A85" t="s">
        <v>1238</v>
      </c>
      <c r="B85" s="88" t="s">
        <v>1295</v>
      </c>
      <c r="C85" s="48">
        <v>29.420999999999999</v>
      </c>
      <c r="D85">
        <v>374.94383901255298</v>
      </c>
      <c r="E85">
        <v>19.5201372878754</v>
      </c>
      <c r="F85">
        <v>4.5282888339027201</v>
      </c>
      <c r="G85">
        <v>0.43663831254717</v>
      </c>
      <c r="H85">
        <v>4404.1903571428602</v>
      </c>
      <c r="I85">
        <v>204.58566423924799</v>
      </c>
      <c r="J85">
        <v>100.992023809524</v>
      </c>
      <c r="K85" s="47">
        <v>12.6286028551167</v>
      </c>
      <c r="L85" s="48">
        <v>67.828186610194706</v>
      </c>
      <c r="M85">
        <v>3.5472883945623401</v>
      </c>
      <c r="N85">
        <v>4.7493477469479697E-2</v>
      </c>
      <c r="O85">
        <v>6.0760768126657304E-3</v>
      </c>
      <c r="P85" s="47">
        <v>0.109567456377565</v>
      </c>
      <c r="Q85" s="48">
        <v>697.66144578313197</v>
      </c>
      <c r="R85" s="47">
        <v>48.462659972702603</v>
      </c>
      <c r="S85" s="48">
        <v>0.102687373990395</v>
      </c>
      <c r="T85">
        <v>1.4275439778903901E-2</v>
      </c>
      <c r="U85">
        <v>1.54901554208759E-2</v>
      </c>
      <c r="V85">
        <v>8.1821274304012305E-4</v>
      </c>
      <c r="W85" s="47">
        <v>0.35794681822751601</v>
      </c>
      <c r="X85" s="48">
        <v>5.27922070459046E-3</v>
      </c>
      <c r="Y85" s="47">
        <v>6.1302931564315502E-4</v>
      </c>
      <c r="Z85" s="48">
        <v>-7.9207615871816301</v>
      </c>
      <c r="AA85">
        <v>295.17487822433799</v>
      </c>
      <c r="AB85">
        <v>99.047089052017796</v>
      </c>
      <c r="AC85">
        <v>5.1897470396564396</v>
      </c>
      <c r="AD85">
        <v>97.507290026504094</v>
      </c>
      <c r="AE85" s="47">
        <v>13.0439778455943</v>
      </c>
      <c r="AF85" s="48">
        <v>106.346178010675</v>
      </c>
      <c r="AG85" s="47">
        <v>12.3263826488368</v>
      </c>
      <c r="AH85">
        <v>94.302030000000002</v>
      </c>
      <c r="AI85">
        <v>4.8568800000000003</v>
      </c>
      <c r="AJ85" s="114"/>
      <c r="AK85" s="48">
        <v>0.35794681822751601</v>
      </c>
      <c r="AL85" s="47">
        <v>0.109567456377565</v>
      </c>
    </row>
    <row r="86" spans="1:38" x14ac:dyDescent="0.2">
      <c r="A86" t="s">
        <v>1239</v>
      </c>
      <c r="B86" s="88" t="s">
        <v>1295</v>
      </c>
      <c r="C86" s="48">
        <v>29.385000000000002</v>
      </c>
      <c r="D86">
        <v>270.58258869715701</v>
      </c>
      <c r="E86">
        <v>14.4652870970205</v>
      </c>
      <c r="F86">
        <v>1.3463928198572599</v>
      </c>
      <c r="G86">
        <v>3.92370345029169E-2</v>
      </c>
      <c r="H86">
        <v>3321.4280487804899</v>
      </c>
      <c r="I86">
        <v>169.02494944804499</v>
      </c>
      <c r="J86">
        <v>95.983734939759003</v>
      </c>
      <c r="K86" s="47">
        <v>12.949637870492101</v>
      </c>
      <c r="L86" s="48">
        <v>65.612659447602994</v>
      </c>
      <c r="M86">
        <v>3.0412299890711898</v>
      </c>
      <c r="N86">
        <v>5.0717611049533998E-2</v>
      </c>
      <c r="O86">
        <v>7.7725368309156601E-3</v>
      </c>
      <c r="P86" s="47">
        <v>0.20589511765896401</v>
      </c>
      <c r="Q86" s="48">
        <v>1179.9583132530099</v>
      </c>
      <c r="R86" s="47">
        <v>70.941534913078996</v>
      </c>
      <c r="S86" s="48">
        <v>0.110991596973359</v>
      </c>
      <c r="T86">
        <v>1.6361094810092899E-2</v>
      </c>
      <c r="U86">
        <v>1.5900381840027299E-2</v>
      </c>
      <c r="V86">
        <v>7.1345325555464696E-4</v>
      </c>
      <c r="W86" s="47">
        <v>8.2956197566842596E-2</v>
      </c>
      <c r="X86" s="48">
        <v>5.9439061244951196E-3</v>
      </c>
      <c r="Y86" s="47">
        <v>3.7876604764986002E-4</v>
      </c>
      <c r="Z86" s="48">
        <v>190.79682551206801</v>
      </c>
      <c r="AA86">
        <v>310.32776950696598</v>
      </c>
      <c r="AB86">
        <v>101.661513240998</v>
      </c>
      <c r="AC86">
        <v>4.5254679508985003</v>
      </c>
      <c r="AD86">
        <v>104.60918435836101</v>
      </c>
      <c r="AE86" s="47">
        <v>14.9879322696952</v>
      </c>
      <c r="AF86" s="48">
        <v>119.754587084363</v>
      </c>
      <c r="AG86" s="47">
        <v>7.6090857037694297</v>
      </c>
      <c r="AH86">
        <v>97.826430000000002</v>
      </c>
      <c r="AI86">
        <v>4.3941600000000003</v>
      </c>
      <c r="AJ86" s="114"/>
      <c r="AK86" s="48">
        <v>8.2956197566842596E-2</v>
      </c>
      <c r="AL86" s="47">
        <v>0.20589511765896401</v>
      </c>
    </row>
    <row r="87" spans="1:38" x14ac:dyDescent="0.2">
      <c r="A87" t="s">
        <v>1240</v>
      </c>
      <c r="B87" s="88" t="s">
        <v>1295</v>
      </c>
      <c r="C87" s="48">
        <v>29.355</v>
      </c>
      <c r="D87">
        <v>345.70118289819601</v>
      </c>
      <c r="E87">
        <v>15.435057984271999</v>
      </c>
      <c r="F87">
        <v>1.2064614125219799</v>
      </c>
      <c r="G87">
        <v>3.1317339419909697E-2</v>
      </c>
      <c r="H87">
        <v>5980.2013414634102</v>
      </c>
      <c r="I87">
        <v>280.82317647048001</v>
      </c>
      <c r="J87">
        <v>92.592098765432098</v>
      </c>
      <c r="K87" s="47">
        <v>12.2639795580194</v>
      </c>
      <c r="L87" s="48">
        <v>43.988114869518803</v>
      </c>
      <c r="M87">
        <v>1.28572802411167</v>
      </c>
      <c r="N87">
        <v>4.9470028239519799E-2</v>
      </c>
      <c r="O87">
        <v>5.2186551082887998E-3</v>
      </c>
      <c r="P87" s="47">
        <v>0.31190682831468702</v>
      </c>
      <c r="Q87" s="48">
        <v>1809.96308641975</v>
      </c>
      <c r="R87" s="47">
        <v>96.950279872702595</v>
      </c>
      <c r="S87" s="48">
        <v>0.157234588964453</v>
      </c>
      <c r="T87">
        <v>1.55161206847023E-2</v>
      </c>
      <c r="U87">
        <v>2.3004923596705099E-2</v>
      </c>
      <c r="V87">
        <v>6.9697610666967697E-4</v>
      </c>
      <c r="W87" s="47">
        <v>-0.110946222833483</v>
      </c>
      <c r="X87" s="48">
        <v>7.5183945793552203E-3</v>
      </c>
      <c r="Y87" s="47">
        <v>3.4389734684082799E-4</v>
      </c>
      <c r="Z87" s="48">
        <v>-142.81581214979499</v>
      </c>
      <c r="AA87">
        <v>289.05672675956203</v>
      </c>
      <c r="AB87">
        <v>146.58887716749999</v>
      </c>
      <c r="AC87">
        <v>4.3923383342506099</v>
      </c>
      <c r="AD87">
        <v>146.44358836317301</v>
      </c>
      <c r="AE87" s="47">
        <v>13.551222575526101</v>
      </c>
      <c r="AF87" s="48">
        <v>151.371247867161</v>
      </c>
      <c r="AG87" s="47">
        <v>6.89993377683773</v>
      </c>
      <c r="AH87">
        <v>145.03998999999999</v>
      </c>
      <c r="AI87">
        <v>3.9618600000000002</v>
      </c>
      <c r="AJ87" s="114"/>
      <c r="AK87" s="48">
        <v>-0.110946222833483</v>
      </c>
      <c r="AL87" s="47">
        <v>0.31190682831468702</v>
      </c>
    </row>
    <row r="88" spans="1:38" x14ac:dyDescent="0.2">
      <c r="A88" t="s">
        <v>1241</v>
      </c>
      <c r="B88" s="88" t="s">
        <v>1295</v>
      </c>
      <c r="C88" s="48">
        <v>29.349</v>
      </c>
      <c r="D88">
        <v>484.43617362277098</v>
      </c>
      <c r="E88">
        <v>28.384045418486</v>
      </c>
      <c r="F88">
        <v>1.8745093484611399</v>
      </c>
      <c r="G88">
        <v>4.1858729857891401E-2</v>
      </c>
      <c r="H88">
        <v>4533.0797590361399</v>
      </c>
      <c r="I88">
        <v>266.60971709126602</v>
      </c>
      <c r="J88">
        <v>95.180843373494</v>
      </c>
      <c r="K88" s="47">
        <v>12.885671040156801</v>
      </c>
      <c r="L88" s="48">
        <v>80.724605432401802</v>
      </c>
      <c r="M88">
        <v>2.6205343588229502</v>
      </c>
      <c r="N88">
        <v>5.1746061703327698E-2</v>
      </c>
      <c r="O88">
        <v>5.6272589934971296E-3</v>
      </c>
      <c r="P88" s="47">
        <v>0.28646720421810901</v>
      </c>
      <c r="Q88" s="48">
        <v>1046.2149397590399</v>
      </c>
      <c r="R88" s="47">
        <v>56.786724558523602</v>
      </c>
      <c r="S88" s="48">
        <v>9.0594106218898102E-2</v>
      </c>
      <c r="T88">
        <v>9.9482971527992004E-3</v>
      </c>
      <c r="U88">
        <v>1.25297511582397E-2</v>
      </c>
      <c r="V88">
        <v>4.1732852512742398E-4</v>
      </c>
      <c r="W88" s="47">
        <v>1.4746872689191601E-2</v>
      </c>
      <c r="X88" s="48">
        <v>3.8474295705830698E-3</v>
      </c>
      <c r="Y88" s="47">
        <v>2.9564512999794397E-4</v>
      </c>
      <c r="Z88" s="48">
        <v>-65.743664049362295</v>
      </c>
      <c r="AA88">
        <v>316.63177504087298</v>
      </c>
      <c r="AB88">
        <v>80.258911619383497</v>
      </c>
      <c r="AC88">
        <v>2.6555604938158401</v>
      </c>
      <c r="AD88">
        <v>87.193892966878806</v>
      </c>
      <c r="AE88" s="47">
        <v>9.2370553956603292</v>
      </c>
      <c r="AF88" s="48">
        <v>77.597953278657698</v>
      </c>
      <c r="AG88" s="47">
        <v>5.9501300947035798</v>
      </c>
      <c r="AH88">
        <v>79.880979999999994</v>
      </c>
      <c r="AI88">
        <v>2.46367</v>
      </c>
      <c r="AJ88" s="114"/>
      <c r="AK88" s="48">
        <v>1.4746872689191601E-2</v>
      </c>
      <c r="AL88" s="47">
        <v>0.28646720421810901</v>
      </c>
    </row>
    <row r="89" spans="1:38" x14ac:dyDescent="0.2">
      <c r="A89" t="s">
        <v>1242</v>
      </c>
      <c r="B89" s="88" t="s">
        <v>1295</v>
      </c>
      <c r="C89" s="48">
        <v>29.411999999999999</v>
      </c>
      <c r="D89">
        <v>955.98280606837102</v>
      </c>
      <c r="E89">
        <v>69.269640934898703</v>
      </c>
      <c r="F89">
        <v>4.4600792252075498</v>
      </c>
      <c r="G89">
        <v>0.13141012179263001</v>
      </c>
      <c r="H89">
        <v>19627.240000000002</v>
      </c>
      <c r="I89">
        <v>1360.78201525075</v>
      </c>
      <c r="J89">
        <v>104.878048780488</v>
      </c>
      <c r="K89" s="47">
        <v>14.1821469577943</v>
      </c>
      <c r="L89" s="48">
        <v>34.156112409094597</v>
      </c>
      <c r="M89">
        <v>1.0195330015514801</v>
      </c>
      <c r="N89">
        <v>4.9879174401591703E-2</v>
      </c>
      <c r="O89">
        <v>2.8117545367975201E-3</v>
      </c>
      <c r="P89" s="47">
        <v>0.41626150931224998</v>
      </c>
      <c r="Q89" s="48">
        <v>1769.9634939759001</v>
      </c>
      <c r="R89" s="47">
        <v>103.101690717419</v>
      </c>
      <c r="S89" s="48">
        <v>0.20758333890371999</v>
      </c>
      <c r="T89">
        <v>1.07705639613026E-2</v>
      </c>
      <c r="U89">
        <v>2.9807754118827402E-2</v>
      </c>
      <c r="V89">
        <v>8.7840818670071599E-4</v>
      </c>
      <c r="W89" s="47">
        <v>0.15238053745861299</v>
      </c>
      <c r="X89" s="48">
        <v>1.0170125877479E-2</v>
      </c>
      <c r="Y89" s="47">
        <v>5.3841934078396804E-4</v>
      </c>
      <c r="Z89" s="48">
        <v>120.931605766174</v>
      </c>
      <c r="AA89">
        <v>133.74723050154401</v>
      </c>
      <c r="AB89">
        <v>189.296917463988</v>
      </c>
      <c r="AC89">
        <v>5.4966528052292301</v>
      </c>
      <c r="AD89">
        <v>190.68578091003701</v>
      </c>
      <c r="AE89" s="47">
        <v>9.1314758876062907</v>
      </c>
      <c r="AF89" s="48">
        <v>204.46384351392899</v>
      </c>
      <c r="AG89" s="47">
        <v>10.767571269719699</v>
      </c>
      <c r="AH89">
        <v>186.06605999999999</v>
      </c>
      <c r="AI89">
        <v>4.8895</v>
      </c>
      <c r="AJ89" s="114"/>
      <c r="AK89" s="48">
        <v>0.15238053745861299</v>
      </c>
      <c r="AL89" s="47">
        <v>0.41626150931224998</v>
      </c>
    </row>
    <row r="90" spans="1:38" x14ac:dyDescent="0.2">
      <c r="A90" t="s">
        <v>1243</v>
      </c>
      <c r="B90" s="88" t="s">
        <v>1295</v>
      </c>
      <c r="C90" s="48">
        <v>29.370999999999999</v>
      </c>
      <c r="D90">
        <v>514.535842908105</v>
      </c>
      <c r="E90">
        <v>26.771129692580701</v>
      </c>
      <c r="F90">
        <v>1.7823827659003699</v>
      </c>
      <c r="G90">
        <v>6.6245932229154203E-2</v>
      </c>
      <c r="H90">
        <v>10596.1327710843</v>
      </c>
      <c r="I90">
        <v>548.01416005740896</v>
      </c>
      <c r="J90">
        <v>104.81963855421699</v>
      </c>
      <c r="K90" s="47">
        <v>14.0958197617972</v>
      </c>
      <c r="L90" s="48">
        <v>33.352174359941202</v>
      </c>
      <c r="M90">
        <v>1.2135850800416099</v>
      </c>
      <c r="N90">
        <v>5.4487881321866799E-2</v>
      </c>
      <c r="O90">
        <v>4.9077991915062501E-3</v>
      </c>
      <c r="P90" s="47">
        <v>0.119148492446041</v>
      </c>
      <c r="Q90" s="48">
        <v>2445.0206172839498</v>
      </c>
      <c r="R90" s="47">
        <v>171.612411210517</v>
      </c>
      <c r="S90" s="48">
        <v>0.23367923369576701</v>
      </c>
      <c r="T90">
        <v>2.15047712136642E-2</v>
      </c>
      <c r="U90">
        <v>3.0370966558697102E-2</v>
      </c>
      <c r="V90">
        <v>1.1519987759582601E-3</v>
      </c>
      <c r="W90" s="47">
        <v>0.200466079758816</v>
      </c>
      <c r="X90" s="48">
        <v>1.1947969200115101E-2</v>
      </c>
      <c r="Y90" s="47">
        <v>8.94155273831415E-4</v>
      </c>
      <c r="Z90" s="48">
        <v>180.30050118844801</v>
      </c>
      <c r="AA90">
        <v>216.77671291321801</v>
      </c>
      <c r="AB90">
        <v>192.78711589317999</v>
      </c>
      <c r="AC90">
        <v>7.2019040840506898</v>
      </c>
      <c r="AD90">
        <v>210.18430349106001</v>
      </c>
      <c r="AE90" s="47">
        <v>17.229314459214802</v>
      </c>
      <c r="AF90" s="48">
        <v>239.902571028338</v>
      </c>
      <c r="AG90" s="47">
        <v>17.816911283228901</v>
      </c>
      <c r="AH90">
        <v>191.17559</v>
      </c>
      <c r="AI90">
        <v>6.7888900000000003</v>
      </c>
      <c r="AJ90" s="114"/>
      <c r="AK90" s="48">
        <v>0.200466079758816</v>
      </c>
      <c r="AL90" s="47">
        <v>0.119148492446041</v>
      </c>
    </row>
    <row r="91" spans="1:38" x14ac:dyDescent="0.2">
      <c r="A91" t="s">
        <v>1244</v>
      </c>
      <c r="B91" s="88" t="s">
        <v>1295</v>
      </c>
      <c r="C91" s="48">
        <v>29.382000000000001</v>
      </c>
      <c r="D91">
        <v>1584.83394425388</v>
      </c>
      <c r="E91">
        <v>104.80224285320899</v>
      </c>
      <c r="F91">
        <v>3.4807784909683002</v>
      </c>
      <c r="G91">
        <v>0.23243984831763201</v>
      </c>
      <c r="H91">
        <v>11960.514939758999</v>
      </c>
      <c r="I91">
        <v>782.21148260421296</v>
      </c>
      <c r="J91">
        <v>99.187195121951206</v>
      </c>
      <c r="K91" s="47">
        <v>12.594756470758499</v>
      </c>
      <c r="L91" s="48">
        <v>88.024000433605195</v>
      </c>
      <c r="M91">
        <v>2.2947401596972901</v>
      </c>
      <c r="N91">
        <v>4.8301105990426398E-2</v>
      </c>
      <c r="O91">
        <v>3.1644429137130401E-3</v>
      </c>
      <c r="P91" s="47">
        <v>0.175433711683671</v>
      </c>
      <c r="Q91" s="48">
        <v>1480.78698795181</v>
      </c>
      <c r="R91" s="47">
        <v>129.98592045446901</v>
      </c>
      <c r="S91" s="48">
        <v>7.8449939623807294E-2</v>
      </c>
      <c r="T91">
        <v>5.2721820378394003E-3</v>
      </c>
      <c r="U91">
        <v>1.14051055123396E-2</v>
      </c>
      <c r="V91">
        <v>2.8206380114165598E-4</v>
      </c>
      <c r="W91" s="47">
        <v>0.25773103461684799</v>
      </c>
      <c r="X91" s="48">
        <v>3.53389129766456E-3</v>
      </c>
      <c r="Y91" s="47">
        <v>2.12469391690129E-4</v>
      </c>
      <c r="Z91" s="48">
        <v>-25.5310905264942</v>
      </c>
      <c r="AA91">
        <v>165.72124055003999</v>
      </c>
      <c r="AB91">
        <v>73.100797223828195</v>
      </c>
      <c r="AC91">
        <v>1.79692579253193</v>
      </c>
      <c r="AD91">
        <v>76.438735056024598</v>
      </c>
      <c r="AE91" s="47">
        <v>4.9506465922439196</v>
      </c>
      <c r="AF91" s="48">
        <v>71.2926210770935</v>
      </c>
      <c r="AG91" s="47">
        <v>4.2785398037921798</v>
      </c>
      <c r="AH91">
        <v>72.909229999999994</v>
      </c>
      <c r="AI91">
        <v>1.8568499999999999</v>
      </c>
      <c r="AJ91" s="114"/>
      <c r="AK91" s="48">
        <v>0.25773103461684799</v>
      </c>
      <c r="AL91" s="47">
        <v>0.175433711683671</v>
      </c>
    </row>
    <row r="92" spans="1:38" x14ac:dyDescent="0.2">
      <c r="A92" t="s">
        <v>1245</v>
      </c>
      <c r="B92" s="88" t="s">
        <v>1295</v>
      </c>
      <c r="C92" s="48">
        <v>29.337</v>
      </c>
      <c r="D92">
        <v>708.89232141280695</v>
      </c>
      <c r="E92">
        <v>37.171833844503702</v>
      </c>
      <c r="F92">
        <v>5.3276957333362898</v>
      </c>
      <c r="G92">
        <v>0.20764119125615901</v>
      </c>
      <c r="H92">
        <v>44028.693855421698</v>
      </c>
      <c r="I92">
        <v>2493.5202238176598</v>
      </c>
      <c r="J92">
        <v>91.869634146341497</v>
      </c>
      <c r="K92" s="47">
        <v>11.9806039312385</v>
      </c>
      <c r="L92" s="48">
        <v>9.9694393583959098</v>
      </c>
      <c r="M92">
        <v>0.39292073194196497</v>
      </c>
      <c r="N92">
        <v>0.117291507138427</v>
      </c>
      <c r="O92">
        <v>3.6527117891706402E-3</v>
      </c>
      <c r="P92" s="47">
        <v>0.38874517346584098</v>
      </c>
      <c r="Q92" s="48">
        <v>5762.3379518072297</v>
      </c>
      <c r="R92" s="47">
        <v>348.38133764068101</v>
      </c>
      <c r="S92" s="48">
        <v>1.67698894644649</v>
      </c>
      <c r="T92">
        <v>6.4403262712487502E-2</v>
      </c>
      <c r="U92">
        <v>0.102685186434138</v>
      </c>
      <c r="V92">
        <v>3.7918472977554901E-3</v>
      </c>
      <c r="W92" s="47">
        <v>0.68342495246055401</v>
      </c>
      <c r="X92" s="48">
        <v>7.1135880691862705E-2</v>
      </c>
      <c r="Y92" s="47">
        <v>2.8231490128956698E-3</v>
      </c>
      <c r="Z92" s="48">
        <v>1893.0657797276699</v>
      </c>
      <c r="AA92">
        <v>55.706840462094704</v>
      </c>
      <c r="AB92">
        <v>629.34746070369897</v>
      </c>
      <c r="AC92">
        <v>22.109590228972898</v>
      </c>
      <c r="AD92">
        <v>1001.98286121246</v>
      </c>
      <c r="AE92" s="47">
        <v>26.948968393942799</v>
      </c>
      <c r="AF92" s="48">
        <v>1387.5425807832301</v>
      </c>
      <c r="AG92" s="47">
        <v>53.157974724259901</v>
      </c>
      <c r="AH92">
        <v>587.58785999999998</v>
      </c>
      <c r="AI92">
        <v>27.416460000000001</v>
      </c>
      <c r="AJ92" s="114"/>
      <c r="AK92" s="48">
        <v>0.68342495246055401</v>
      </c>
      <c r="AL92" s="47">
        <v>0.38874517346584098</v>
      </c>
    </row>
    <row r="93" spans="1:38" x14ac:dyDescent="0.2">
      <c r="A93" t="s">
        <v>1246</v>
      </c>
      <c r="B93" s="88" t="s">
        <v>1295</v>
      </c>
      <c r="C93" s="48">
        <v>29.388999999999999</v>
      </c>
      <c r="D93">
        <v>450.231234634011</v>
      </c>
      <c r="E93">
        <v>20.776612248197001</v>
      </c>
      <c r="F93">
        <v>2.3425912245484501</v>
      </c>
      <c r="G93">
        <v>6.77246904418847E-2</v>
      </c>
      <c r="H93">
        <v>4335.4470731707297</v>
      </c>
      <c r="I93">
        <v>187.66521654355799</v>
      </c>
      <c r="J93">
        <v>97.992048192771094</v>
      </c>
      <c r="K93" s="47">
        <v>13.0975932393706</v>
      </c>
      <c r="L93" s="48">
        <v>43.654267492593398</v>
      </c>
      <c r="M93">
        <v>1.60295151533334</v>
      </c>
      <c r="N93">
        <v>4.1899649339163701E-2</v>
      </c>
      <c r="O93">
        <v>6.8230993756222503E-3</v>
      </c>
      <c r="P93" s="47">
        <v>9.9218879486545494E-2</v>
      </c>
      <c r="Q93" s="48">
        <v>877.53253012048197</v>
      </c>
      <c r="R93" s="47">
        <v>56.304444895043403</v>
      </c>
      <c r="S93" s="48">
        <v>0.14074995380987901</v>
      </c>
      <c r="T93">
        <v>2.2892984729017199E-2</v>
      </c>
      <c r="U93">
        <v>2.35370418902127E-2</v>
      </c>
      <c r="V93">
        <v>8.5457592896984495E-4</v>
      </c>
      <c r="W93" s="47">
        <v>0.109344891170502</v>
      </c>
      <c r="X93" s="48">
        <v>6.7505536260390898E-3</v>
      </c>
      <c r="Y93" s="47">
        <v>6.7917271416251398E-4</v>
      </c>
      <c r="Z93" s="48">
        <v>-431.12500320977102</v>
      </c>
      <c r="AA93">
        <v>354.64160696678499</v>
      </c>
      <c r="AB93">
        <v>149.925396676894</v>
      </c>
      <c r="AC93">
        <v>5.3791315344704502</v>
      </c>
      <c r="AD93">
        <v>132.98763614956701</v>
      </c>
      <c r="AE93" s="47">
        <v>19.152122184609599</v>
      </c>
      <c r="AF93" s="48">
        <v>135.89100352115</v>
      </c>
      <c r="AG93" s="47">
        <v>13.6335404805846</v>
      </c>
      <c r="AH93">
        <v>145.17097999999999</v>
      </c>
      <c r="AI93">
        <v>5.2364800000000002</v>
      </c>
      <c r="AJ93" s="114"/>
      <c r="AK93" s="48">
        <v>0.109344891170502</v>
      </c>
      <c r="AL93" s="47">
        <v>9.9218879486545494E-2</v>
      </c>
    </row>
    <row r="94" spans="1:38" x14ac:dyDescent="0.2">
      <c r="A94" t="s">
        <v>1247</v>
      </c>
      <c r="B94" s="88" t="s">
        <v>1295</v>
      </c>
      <c r="C94" s="48">
        <v>29.341000000000001</v>
      </c>
      <c r="D94">
        <v>537.30258394732402</v>
      </c>
      <c r="E94">
        <v>31.1769817231499</v>
      </c>
      <c r="F94">
        <v>1.67080439905491</v>
      </c>
      <c r="G94">
        <v>6.25847903263652E-2</v>
      </c>
      <c r="H94">
        <v>49720.458024691397</v>
      </c>
      <c r="I94">
        <v>2341.70149602939</v>
      </c>
      <c r="J94">
        <v>97.154146341463402</v>
      </c>
      <c r="K94" s="47">
        <v>12.840565608147999</v>
      </c>
      <c r="L94" s="48">
        <v>4.0822917875230198</v>
      </c>
      <c r="M94">
        <v>0.137610021680209</v>
      </c>
      <c r="N94">
        <v>8.8519580070649001E-2</v>
      </c>
      <c r="O94">
        <v>2.9779685378741698E-3</v>
      </c>
      <c r="P94" s="47">
        <v>0.44809070668431</v>
      </c>
      <c r="Q94" s="48">
        <v>9438.7220731707293</v>
      </c>
      <c r="R94" s="47">
        <v>790.75482889499006</v>
      </c>
      <c r="S94" s="48">
        <v>3.0763567683169502</v>
      </c>
      <c r="T94">
        <v>0.101269122975525</v>
      </c>
      <c r="U94">
        <v>0.250288165622711</v>
      </c>
      <c r="V94">
        <v>7.9209739979774294E-3</v>
      </c>
      <c r="W94" s="47">
        <v>0.48196746480189201</v>
      </c>
      <c r="X94" s="48">
        <v>7.1683795700922495E-2</v>
      </c>
      <c r="Y94" s="47">
        <v>1.9032143609769301E-3</v>
      </c>
      <c r="Z94" s="48">
        <v>1364.2375264745001</v>
      </c>
      <c r="AA94">
        <v>66.394999334598694</v>
      </c>
      <c r="AB94">
        <v>1437.3327115520699</v>
      </c>
      <c r="AC94">
        <v>40.9509174391467</v>
      </c>
      <c r="AD94">
        <v>1420.46870900815</v>
      </c>
      <c r="AE94" s="47">
        <v>25.2642709797733</v>
      </c>
      <c r="AF94" s="48">
        <v>1398.67015170426</v>
      </c>
      <c r="AG94" s="47">
        <v>35.831045869874899</v>
      </c>
      <c r="AH94">
        <v>1405.3527099999999</v>
      </c>
      <c r="AI94">
        <v>26.663260000000001</v>
      </c>
      <c r="AJ94" s="114"/>
      <c r="AK94" s="48">
        <v>0.48196746480189201</v>
      </c>
      <c r="AL94" s="47">
        <v>0.44809070668431</v>
      </c>
    </row>
    <row r="95" spans="1:38" s="120" customFormat="1" x14ac:dyDescent="0.2">
      <c r="A95" s="120" t="s">
        <v>1248</v>
      </c>
      <c r="B95" s="88" t="s">
        <v>1295</v>
      </c>
      <c r="C95" s="127">
        <v>29.343</v>
      </c>
      <c r="D95" s="120">
        <v>651.14731627334697</v>
      </c>
      <c r="E95" s="120">
        <v>31.751721639541699</v>
      </c>
      <c r="F95" s="120">
        <v>2.75862846915093</v>
      </c>
      <c r="G95" s="120">
        <v>6.7579342442602594E-2</v>
      </c>
      <c r="H95" s="120">
        <v>6843.0925609756096</v>
      </c>
      <c r="I95" s="120">
        <v>319.57986763661899</v>
      </c>
      <c r="J95" s="120">
        <v>106.426144578313</v>
      </c>
      <c r="K95" s="128">
        <v>12.119102863926299</v>
      </c>
      <c r="L95" s="127">
        <v>35.174769050186697</v>
      </c>
      <c r="M95" s="120">
        <v>0.94804266132233495</v>
      </c>
      <c r="N95" s="120">
        <v>5.9162063743515597E-2</v>
      </c>
      <c r="O95" s="120">
        <v>6.0527643881093203E-3</v>
      </c>
      <c r="P95" s="128">
        <v>0.27651124513181102</v>
      </c>
      <c r="Q95" s="127">
        <v>1145.41722891566</v>
      </c>
      <c r="R95" s="128">
        <v>57.730738788239499</v>
      </c>
      <c r="S95" s="127">
        <v>0.244390363969996</v>
      </c>
      <c r="T95" s="120">
        <v>3.2454012786708099E-2</v>
      </c>
      <c r="U95" s="120">
        <v>2.8708990694628601E-2</v>
      </c>
      <c r="V95" s="120">
        <v>7.3540248055050598E-4</v>
      </c>
      <c r="W95" s="128">
        <v>-0.13342598718002399</v>
      </c>
      <c r="X95" s="127">
        <v>8.6953115048422798E-3</v>
      </c>
      <c r="Y95" s="128">
        <v>4.8518338711484201E-4</v>
      </c>
      <c r="Z95" s="127">
        <v>375.96050160556098</v>
      </c>
      <c r="AA95" s="120">
        <v>183.68018012312001</v>
      </c>
      <c r="AB95" s="120">
        <v>182.42948825779399</v>
      </c>
      <c r="AC95" s="120">
        <v>4.6065036743392804</v>
      </c>
      <c r="AD95" s="120">
        <v>216.67500709938901</v>
      </c>
      <c r="AE95" s="128">
        <v>21.5923298365242</v>
      </c>
      <c r="AF95" s="127">
        <v>174.94401532843901</v>
      </c>
      <c r="AG95" s="128">
        <v>9.7182496922555703</v>
      </c>
      <c r="AH95" s="120" t="s">
        <v>70</v>
      </c>
      <c r="AI95" s="120" t="s">
        <v>70</v>
      </c>
      <c r="AJ95" s="129" t="s">
        <v>833</v>
      </c>
      <c r="AK95" s="127">
        <v>-0.13342598718002399</v>
      </c>
      <c r="AL95" s="128">
        <v>0.27651124513181102</v>
      </c>
    </row>
    <row r="96" spans="1:38" x14ac:dyDescent="0.2">
      <c r="A96" t="s">
        <v>1249</v>
      </c>
      <c r="B96" s="88" t="s">
        <v>1295</v>
      </c>
      <c r="C96" s="48">
        <v>29.341000000000001</v>
      </c>
      <c r="D96">
        <v>549.74808094971502</v>
      </c>
      <c r="E96">
        <v>25.730736016825102</v>
      </c>
      <c r="F96">
        <v>2.22793808257495</v>
      </c>
      <c r="G96">
        <v>6.57917707651062E-2</v>
      </c>
      <c r="H96">
        <v>3732.0855421686801</v>
      </c>
      <c r="I96">
        <v>147.11965415804599</v>
      </c>
      <c r="J96">
        <v>98.794819277108402</v>
      </c>
      <c r="K96" s="47">
        <v>9.7939826462679491</v>
      </c>
      <c r="L96" s="48">
        <v>53.725526647879597</v>
      </c>
      <c r="M96">
        <v>2.2945297794536899</v>
      </c>
      <c r="N96">
        <v>5.1584662831180197E-2</v>
      </c>
      <c r="O96">
        <v>6.1401170029739601E-3</v>
      </c>
      <c r="P96" s="47">
        <v>0.30522781744426802</v>
      </c>
      <c r="Q96" s="48">
        <v>867.49120481927696</v>
      </c>
      <c r="R96" s="47">
        <v>47.700154118785903</v>
      </c>
      <c r="S96" s="48">
        <v>0.13987641109344801</v>
      </c>
      <c r="T96">
        <v>1.7044825112351E-2</v>
      </c>
      <c r="U96">
        <v>1.9285245432016301E-2</v>
      </c>
      <c r="V96">
        <v>7.8706822202845501E-4</v>
      </c>
      <c r="W96" s="47">
        <v>0.125582876614972</v>
      </c>
      <c r="X96" s="48">
        <v>5.5692354476724699E-3</v>
      </c>
      <c r="Y96" s="47">
        <v>5.1805254609882899E-4</v>
      </c>
      <c r="Z96" s="48">
        <v>-1.2019847121652699E+90</v>
      </c>
      <c r="AA96">
        <v>1.6952076836619601E+90</v>
      </c>
      <c r="AB96">
        <v>123.097711020723</v>
      </c>
      <c r="AC96">
        <v>4.9764541727269798</v>
      </c>
      <c r="AD96">
        <v>130.63084380782701</v>
      </c>
      <c r="AE96" s="47">
        <v>15.0733612051598</v>
      </c>
      <c r="AF96" s="48">
        <v>112.199444862758</v>
      </c>
      <c r="AG96" s="47">
        <v>10.403157927717301</v>
      </c>
      <c r="AH96">
        <v>119.66533</v>
      </c>
      <c r="AI96">
        <v>4.7990399999999998</v>
      </c>
      <c r="AJ96" s="114"/>
      <c r="AK96" s="48">
        <v>0.125582876614972</v>
      </c>
      <c r="AL96" s="47">
        <v>0.30522781744426802</v>
      </c>
    </row>
    <row r="97" spans="1:173" x14ac:dyDescent="0.2">
      <c r="A97" t="s">
        <v>1250</v>
      </c>
      <c r="B97" s="88" t="s">
        <v>1295</v>
      </c>
      <c r="C97" s="48">
        <v>29.376000000000001</v>
      </c>
      <c r="D97">
        <v>637.11968395552105</v>
      </c>
      <c r="E97">
        <v>37.175281950738302</v>
      </c>
      <c r="F97">
        <v>1.4833518031019901</v>
      </c>
      <c r="G97">
        <v>5.0062990031416801E-2</v>
      </c>
      <c r="H97">
        <v>6920.5467469879504</v>
      </c>
      <c r="I97">
        <v>375.98762727486098</v>
      </c>
      <c r="J97">
        <v>106.02445783132499</v>
      </c>
      <c r="K97" s="47">
        <v>13.236247377464601</v>
      </c>
      <c r="L97" s="48">
        <v>31.8071181993358</v>
      </c>
      <c r="M97">
        <v>0.94069169961789401</v>
      </c>
      <c r="N97">
        <v>5.3799806226533999E-2</v>
      </c>
      <c r="O97">
        <v>4.6096217756343401E-3</v>
      </c>
      <c r="P97" s="47">
        <v>0.13969248038368601</v>
      </c>
      <c r="Q97" s="48">
        <v>1663.1244578313199</v>
      </c>
      <c r="R97" s="47">
        <v>82.725538987274007</v>
      </c>
      <c r="S97" s="48">
        <v>0.24074745917996301</v>
      </c>
      <c r="T97">
        <v>2.0456050332976702E-2</v>
      </c>
      <c r="U97">
        <v>3.1996256607140297E-2</v>
      </c>
      <c r="V97">
        <v>9.3124297404188197E-4</v>
      </c>
      <c r="W97" s="47">
        <v>0.17725790838292299</v>
      </c>
      <c r="X97" s="48">
        <v>8.3747759571980492E-3</v>
      </c>
      <c r="Y97" s="47">
        <v>4.0429393900144102E-4</v>
      </c>
      <c r="Z97" s="48">
        <v>182.605732349893</v>
      </c>
      <c r="AA97">
        <v>214.64687015595501</v>
      </c>
      <c r="AB97">
        <v>202.97629335890801</v>
      </c>
      <c r="AC97">
        <v>5.8149361490773401</v>
      </c>
      <c r="AD97">
        <v>216.21298804663101</v>
      </c>
      <c r="AE97" s="47">
        <v>16.705973537537702</v>
      </c>
      <c r="AF97" s="48">
        <v>168.53470402488699</v>
      </c>
      <c r="AG97" s="47">
        <v>8.1035432281651598</v>
      </c>
      <c r="AH97">
        <v>200.21612999999999</v>
      </c>
      <c r="AI97">
        <v>5.75441</v>
      </c>
      <c r="AJ97" s="114"/>
      <c r="AK97" s="48">
        <v>0.17725790838292299</v>
      </c>
      <c r="AL97" s="47">
        <v>0.13969248038368601</v>
      </c>
    </row>
    <row r="98" spans="1:173" x14ac:dyDescent="0.2">
      <c r="A98" t="s">
        <v>1251</v>
      </c>
      <c r="B98" s="88" t="s">
        <v>1295</v>
      </c>
      <c r="C98" s="48">
        <v>29.341000000000001</v>
      </c>
      <c r="D98">
        <v>175.77705123982</v>
      </c>
      <c r="E98">
        <v>11.714629142423799</v>
      </c>
      <c r="F98">
        <v>1.5385432889533499</v>
      </c>
      <c r="G98">
        <v>4.2221101772502503E-2</v>
      </c>
      <c r="H98">
        <v>1036.2095121951199</v>
      </c>
      <c r="I98">
        <v>69.0066685250452</v>
      </c>
      <c r="J98">
        <v>92.369638554216905</v>
      </c>
      <c r="K98" s="47">
        <v>12.8955301659088</v>
      </c>
      <c r="L98" s="48">
        <v>67.787553431530995</v>
      </c>
      <c r="M98">
        <v>3.90305727064277</v>
      </c>
      <c r="N98">
        <v>7.6479347428232897E-2</v>
      </c>
      <c r="O98">
        <v>2.4999045388503002E-2</v>
      </c>
      <c r="P98" s="47">
        <v>0.36516802946577398</v>
      </c>
      <c r="Q98" s="48">
        <v>536.99951219512195</v>
      </c>
      <c r="R98" s="47">
        <v>33.994774831719099</v>
      </c>
      <c r="S98" s="48">
        <v>0.162478760850017</v>
      </c>
      <c r="T98">
        <v>5.0816867046630902E-2</v>
      </c>
      <c r="U98">
        <v>1.54215429422537E-2</v>
      </c>
      <c r="V98">
        <v>8.6346068345237003E-4</v>
      </c>
      <c r="W98" s="47">
        <v>-0.12383626073566401</v>
      </c>
      <c r="X98" s="48">
        <v>4.04059871126187E-3</v>
      </c>
      <c r="Y98" s="47">
        <v>8.4865686926079902E-4</v>
      </c>
      <c r="Z98" s="48">
        <v>1606.8110892381101</v>
      </c>
      <c r="AA98">
        <v>413.16384925832398</v>
      </c>
      <c r="AB98">
        <v>98.607199752377497</v>
      </c>
      <c r="AC98">
        <v>5.4745366314164299</v>
      </c>
      <c r="AD98">
        <v>132.74415824649</v>
      </c>
      <c r="AE98" s="47">
        <v>45.001645871228199</v>
      </c>
      <c r="AF98" s="48">
        <v>81.357066178736602</v>
      </c>
      <c r="AG98" s="47">
        <v>17.0749947061169</v>
      </c>
      <c r="AH98">
        <v>96.355950000000007</v>
      </c>
      <c r="AI98">
        <v>5.1292799999999996</v>
      </c>
      <c r="AJ98" s="114"/>
      <c r="AK98" s="48">
        <v>-0.12383626073566401</v>
      </c>
      <c r="AL98" s="47">
        <v>0.36516802946577398</v>
      </c>
    </row>
    <row r="99" spans="1:173" x14ac:dyDescent="0.2">
      <c r="A99" t="s">
        <v>1252</v>
      </c>
      <c r="B99" s="88" t="s">
        <v>1295</v>
      </c>
      <c r="C99" s="48">
        <v>29.335999999999999</v>
      </c>
      <c r="D99">
        <v>3461.9667914710799</v>
      </c>
      <c r="E99">
        <v>172.745251464863</v>
      </c>
      <c r="F99">
        <v>1.74659186542262</v>
      </c>
      <c r="G99">
        <v>7.0608708706426798E-2</v>
      </c>
      <c r="H99">
        <v>34528.252168674699</v>
      </c>
      <c r="I99">
        <v>1313.84008794136</v>
      </c>
      <c r="J99">
        <v>87.398780487804899</v>
      </c>
      <c r="K99" s="47">
        <v>11.535229793499701</v>
      </c>
      <c r="L99" s="48">
        <v>32.2538777946192</v>
      </c>
      <c r="M99">
        <v>0.94158883673457106</v>
      </c>
      <c r="N99">
        <v>5.1703961137483503E-2</v>
      </c>
      <c r="O99">
        <v>1.90133187690707E-3</v>
      </c>
      <c r="P99" s="47">
        <v>0.15347028630425899</v>
      </c>
      <c r="Q99" s="48">
        <v>9969.2502409638601</v>
      </c>
      <c r="R99" s="47">
        <v>440.61908741938601</v>
      </c>
      <c r="S99" s="48">
        <v>0.229447713515955</v>
      </c>
      <c r="T99">
        <v>9.3576445766880602E-3</v>
      </c>
      <c r="U99">
        <v>3.1548399209774099E-2</v>
      </c>
      <c r="V99">
        <v>9.2111429575283195E-4</v>
      </c>
      <c r="W99" s="47">
        <v>0.41864376459890901</v>
      </c>
      <c r="X99" s="48">
        <v>1.30189896943597E-2</v>
      </c>
      <c r="Y99" s="47">
        <v>3.2274059006801801E-4</v>
      </c>
      <c r="Z99" s="48">
        <v>235.487626044622</v>
      </c>
      <c r="AA99">
        <v>91.266636106703103</v>
      </c>
      <c r="AB99">
        <v>200.17925624681499</v>
      </c>
      <c r="AC99">
        <v>5.7529524714901896</v>
      </c>
      <c r="AD99">
        <v>209.14206625132201</v>
      </c>
      <c r="AE99" s="47">
        <v>7.7070051089319396</v>
      </c>
      <c r="AF99" s="48">
        <v>261.42356266890198</v>
      </c>
      <c r="AG99" s="47">
        <v>6.4391704730513197</v>
      </c>
      <c r="AH99">
        <v>197.75966</v>
      </c>
      <c r="AI99">
        <v>5.56236</v>
      </c>
      <c r="AJ99" s="114"/>
      <c r="AK99" s="48">
        <v>0.41864376459890901</v>
      </c>
      <c r="AL99" s="47">
        <v>0.15347028630425899</v>
      </c>
    </row>
    <row r="100" spans="1:173" x14ac:dyDescent="0.2">
      <c r="A100" t="s">
        <v>1253</v>
      </c>
      <c r="B100" s="88" t="s">
        <v>1295</v>
      </c>
      <c r="C100" s="48">
        <v>29.379000000000001</v>
      </c>
      <c r="D100">
        <v>1604.5475653794299</v>
      </c>
      <c r="E100">
        <v>92.039318291451707</v>
      </c>
      <c r="F100">
        <v>0.64738214426796203</v>
      </c>
      <c r="G100">
        <v>1.9115980075215099E-2</v>
      </c>
      <c r="H100">
        <v>9142.3828915662598</v>
      </c>
      <c r="I100">
        <v>510.294348846422</v>
      </c>
      <c r="J100">
        <v>95.582771084337395</v>
      </c>
      <c r="K100" s="47">
        <v>11.472256495281799</v>
      </c>
      <c r="L100" s="48">
        <v>58.833192829703798</v>
      </c>
      <c r="M100">
        <v>1.89017510886147</v>
      </c>
      <c r="N100">
        <v>5.1668361937942997E-2</v>
      </c>
      <c r="O100">
        <v>3.5417492070330698E-3</v>
      </c>
      <c r="P100" s="47">
        <v>0.16654430254745001</v>
      </c>
      <c r="Q100" s="48">
        <v>4559.5924096385497</v>
      </c>
      <c r="R100" s="47">
        <v>269.12997736938701</v>
      </c>
      <c r="S100" s="48">
        <v>0.12656806859414399</v>
      </c>
      <c r="T100">
        <v>9.2206128858131793E-3</v>
      </c>
      <c r="U100">
        <v>1.73459609704519E-2</v>
      </c>
      <c r="V100">
        <v>5.3778538336761298E-4</v>
      </c>
      <c r="W100" s="47">
        <v>0.27772424993544498</v>
      </c>
      <c r="X100" s="48">
        <v>4.4391191768809301E-3</v>
      </c>
      <c r="Y100" s="47">
        <v>1.47051005208018E-4</v>
      </c>
      <c r="Z100" s="48">
        <v>136.99172014288601</v>
      </c>
      <c r="AA100">
        <v>185.105992192066</v>
      </c>
      <c r="AB100">
        <v>110.84205196446899</v>
      </c>
      <c r="AC100">
        <v>3.40736352104111</v>
      </c>
      <c r="AD100">
        <v>120.314171699442</v>
      </c>
      <c r="AE100" s="47">
        <v>8.2922011648996108</v>
      </c>
      <c r="AF100" s="48">
        <v>89.521489597355696</v>
      </c>
      <c r="AG100" s="47">
        <v>2.95869248736276</v>
      </c>
      <c r="AH100">
        <v>109.17682000000001</v>
      </c>
      <c r="AI100">
        <v>3.4211200000000002</v>
      </c>
      <c r="AJ100" s="114"/>
      <c r="AK100" s="48">
        <v>0.27772424993544498</v>
      </c>
      <c r="AL100" s="47">
        <v>0.16654430254745001</v>
      </c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106"/>
      <c r="DD100" s="106"/>
      <c r="DE100" s="106"/>
      <c r="DF100" s="106"/>
      <c r="DG100" s="106"/>
      <c r="DH100" s="106"/>
      <c r="DI100" s="106"/>
      <c r="DJ100" s="106"/>
      <c r="DK100" s="106"/>
      <c r="DL100" s="106"/>
      <c r="DM100" s="106"/>
      <c r="DN100" s="106"/>
      <c r="DO100" s="106"/>
      <c r="DP100" s="106"/>
      <c r="DQ100" s="106"/>
      <c r="DR100" s="106"/>
      <c r="DS100" s="106"/>
      <c r="DT100" s="106"/>
      <c r="DU100" s="106"/>
      <c r="DV100" s="106"/>
      <c r="DW100" s="106"/>
      <c r="DX100" s="106"/>
      <c r="DY100" s="106"/>
      <c r="DZ100" s="106"/>
      <c r="EA100" s="106"/>
      <c r="EB100" s="106"/>
      <c r="EC100" s="106"/>
      <c r="ED100" s="106"/>
      <c r="EE100" s="106"/>
      <c r="EF100" s="106"/>
      <c r="EG100" s="106"/>
      <c r="EH100" s="106"/>
      <c r="EI100" s="106"/>
      <c r="EJ100" s="106"/>
      <c r="EK100" s="106"/>
      <c r="EL100" s="106"/>
      <c r="EM100" s="106"/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06"/>
      <c r="FG100" s="106"/>
      <c r="FH100" s="106"/>
      <c r="FI100" s="106"/>
      <c r="FJ100" s="106"/>
      <c r="FK100" s="106"/>
      <c r="FL100" s="106"/>
      <c r="FM100" s="106"/>
      <c r="FN100" s="106"/>
      <c r="FO100" s="106"/>
      <c r="FP100" s="106"/>
      <c r="FQ100" s="106"/>
    </row>
    <row r="101" spans="1:173" x14ac:dyDescent="0.2">
      <c r="A101" t="s">
        <v>1254</v>
      </c>
      <c r="B101" s="88" t="s">
        <v>1295</v>
      </c>
      <c r="C101" s="48">
        <v>29.344000000000001</v>
      </c>
      <c r="D101">
        <v>1568.87950016643</v>
      </c>
      <c r="E101">
        <v>71.245633817332603</v>
      </c>
      <c r="F101">
        <v>34.6013793645579</v>
      </c>
      <c r="G101">
        <v>2.1986441652651498</v>
      </c>
      <c r="H101">
        <v>39091.722650602402</v>
      </c>
      <c r="I101">
        <v>1623.79829817674</v>
      </c>
      <c r="J101">
        <v>97.967926829268293</v>
      </c>
      <c r="K101" s="47">
        <v>12.718593096371499</v>
      </c>
      <c r="L101" s="48">
        <v>13.36348022056</v>
      </c>
      <c r="M101">
        <v>0.40038748757187598</v>
      </c>
      <c r="N101">
        <v>5.6329751014352898E-2</v>
      </c>
      <c r="O101">
        <v>1.8941416021721999E-3</v>
      </c>
      <c r="P101" s="47">
        <v>0.35407396873845698</v>
      </c>
      <c r="Q101" s="48">
        <v>732.94698795180705</v>
      </c>
      <c r="R101" s="47">
        <v>41.1828509607002</v>
      </c>
      <c r="S101" s="48">
        <v>0.599555061235438</v>
      </c>
      <c r="T101">
        <v>2.34866474908236E-2</v>
      </c>
      <c r="U101">
        <v>7.5960338927114499E-2</v>
      </c>
      <c r="V101">
        <v>2.4142422412353E-3</v>
      </c>
      <c r="W101" s="47">
        <v>0.49338246418301501</v>
      </c>
      <c r="X101" s="48">
        <v>1.9122917294393301E-2</v>
      </c>
      <c r="Y101" s="47">
        <v>1.6120274645325401E-3</v>
      </c>
      <c r="Z101" s="48">
        <v>437.13209137244502</v>
      </c>
      <c r="AA101">
        <v>81.409439448879098</v>
      </c>
      <c r="AB101">
        <v>471.63346349636998</v>
      </c>
      <c r="AC101">
        <v>14.4341678194008</v>
      </c>
      <c r="AD101">
        <v>474.74188416470503</v>
      </c>
      <c r="AE101" s="47">
        <v>14.7459184576966</v>
      </c>
      <c r="AF101" s="48">
        <v>382.34833546318998</v>
      </c>
      <c r="AG101" s="47">
        <v>32.0186124023665</v>
      </c>
      <c r="AH101">
        <v>465.12758000000002</v>
      </c>
      <c r="AI101">
        <v>11.672029999999999</v>
      </c>
      <c r="AJ101" s="114"/>
      <c r="AK101" s="48">
        <v>0.49338246418301501</v>
      </c>
      <c r="AL101" s="47">
        <v>0.35407396873845698</v>
      </c>
    </row>
    <row r="102" spans="1:173" x14ac:dyDescent="0.2">
      <c r="A102" t="s">
        <v>1255</v>
      </c>
      <c r="B102" s="88" t="s">
        <v>1295</v>
      </c>
      <c r="C102" s="48">
        <v>29.353000000000002</v>
      </c>
      <c r="D102">
        <v>908.07784495500096</v>
      </c>
      <c r="E102">
        <v>40.494713282479402</v>
      </c>
      <c r="F102">
        <v>1.52188652895402</v>
      </c>
      <c r="G102">
        <v>4.5464793350047703E-2</v>
      </c>
      <c r="H102">
        <v>3810.81710843374</v>
      </c>
      <c r="I102">
        <v>157.96753047248899</v>
      </c>
      <c r="J102">
        <v>99.196746987951798</v>
      </c>
      <c r="K102" s="47">
        <v>11.540601885208099</v>
      </c>
      <c r="L102" s="48">
        <v>84.471312233839797</v>
      </c>
      <c r="M102">
        <v>2.60335988454906</v>
      </c>
      <c r="N102">
        <v>5.2181950813415402E-2</v>
      </c>
      <c r="O102">
        <v>6.4811471724952798E-3</v>
      </c>
      <c r="P102" s="47">
        <v>0.45212351470916101</v>
      </c>
      <c r="Q102" s="48">
        <v>1092.0007228915699</v>
      </c>
      <c r="R102" s="47">
        <v>57.990320784641497</v>
      </c>
      <c r="S102" s="48">
        <v>8.2357168439517098E-2</v>
      </c>
      <c r="T102">
        <v>9.16154951940675E-3</v>
      </c>
      <c r="U102">
        <v>1.18912867569068E-2</v>
      </c>
      <c r="V102">
        <v>3.76583890887117E-4</v>
      </c>
      <c r="W102" s="47">
        <v>-5.0683109960917898E-2</v>
      </c>
      <c r="X102" s="48">
        <v>3.0310160654561701E-3</v>
      </c>
      <c r="Y102" s="47">
        <v>1.9180750345439699E-4</v>
      </c>
      <c r="Z102" s="48">
        <v>67.347549839800607</v>
      </c>
      <c r="AA102">
        <v>310.817574899737</v>
      </c>
      <c r="AB102">
        <v>76.194819408484605</v>
      </c>
      <c r="AC102">
        <v>2.3992755370163601</v>
      </c>
      <c r="AD102">
        <v>81.236795665134196</v>
      </c>
      <c r="AE102" s="47">
        <v>9.1150742788023997</v>
      </c>
      <c r="AF102" s="48">
        <v>61.163356220484701</v>
      </c>
      <c r="AG102" s="47">
        <v>3.8645632171643101</v>
      </c>
      <c r="AH102">
        <v>76.602930000000001</v>
      </c>
      <c r="AI102">
        <v>2.0870500000000001</v>
      </c>
      <c r="AJ102" s="114"/>
      <c r="AK102" s="48">
        <v>-5.0683109960917898E-2</v>
      </c>
      <c r="AL102" s="47">
        <v>0.45212351470916101</v>
      </c>
    </row>
    <row r="103" spans="1:173" s="120" customFormat="1" x14ac:dyDescent="0.2">
      <c r="A103" s="120" t="s">
        <v>1256</v>
      </c>
      <c r="B103" s="88" t="s">
        <v>1295</v>
      </c>
      <c r="C103" s="127">
        <v>29.35</v>
      </c>
      <c r="D103" s="120">
        <v>742.30403022279597</v>
      </c>
      <c r="E103" s="120">
        <v>48.814682636889501</v>
      </c>
      <c r="F103" s="120">
        <v>0.856057985019125</v>
      </c>
      <c r="G103" s="120">
        <v>2.07131604128808E-2</v>
      </c>
      <c r="H103" s="120">
        <v>43616.866265060198</v>
      </c>
      <c r="I103" s="120">
        <v>2116.9084347466401</v>
      </c>
      <c r="J103" s="120">
        <v>102.409759036145</v>
      </c>
      <c r="K103" s="128">
        <v>14.264012683270201</v>
      </c>
      <c r="L103" s="127">
        <v>5.9814879109726098</v>
      </c>
      <c r="M103" s="120">
        <v>0.26437880954304799</v>
      </c>
      <c r="N103" s="120">
        <v>9.8137678340748505E-2</v>
      </c>
      <c r="O103" s="120">
        <v>2.9771528570973101E-3</v>
      </c>
      <c r="P103" s="128">
        <v>0.19613058853826101</v>
      </c>
      <c r="Q103" s="127">
        <v>16169.9090361446</v>
      </c>
      <c r="R103" s="128">
        <v>794.23577874626301</v>
      </c>
      <c r="S103" s="127">
        <v>2.3627895917575401</v>
      </c>
      <c r="T103" s="120">
        <v>0.10010412896850999</v>
      </c>
      <c r="U103" s="120">
        <v>0.17332459864185101</v>
      </c>
      <c r="V103" s="120">
        <v>6.9166700955869097E-3</v>
      </c>
      <c r="W103" s="128">
        <v>0.71114009554701596</v>
      </c>
      <c r="X103" s="127">
        <v>4.4873326923090297E-2</v>
      </c>
      <c r="Y103" s="128">
        <v>1.8918767060194101E-3</v>
      </c>
      <c r="Z103" s="127">
        <v>1576.8498556100301</v>
      </c>
      <c r="AA103" s="120">
        <v>52.856415315545298</v>
      </c>
      <c r="AB103" s="120">
        <v>1028.0961364003299</v>
      </c>
      <c r="AC103" s="120">
        <v>38.135088507846298</v>
      </c>
      <c r="AD103" s="120">
        <v>1222.3201309973399</v>
      </c>
      <c r="AE103" s="128">
        <v>30.016867264328901</v>
      </c>
      <c r="AF103" s="127">
        <v>886.54960088478902</v>
      </c>
      <c r="AG103" s="128">
        <v>36.613319193080997</v>
      </c>
      <c r="AH103" s="120" t="s">
        <v>70</v>
      </c>
      <c r="AI103" s="120" t="s">
        <v>70</v>
      </c>
      <c r="AJ103" s="129" t="s">
        <v>833</v>
      </c>
      <c r="AK103" s="127">
        <v>0.71114009554701596</v>
      </c>
      <c r="AL103" s="128">
        <v>0.19613058853826101</v>
      </c>
    </row>
    <row r="104" spans="1:173" s="120" customFormat="1" x14ac:dyDescent="0.2">
      <c r="A104" s="120" t="s">
        <v>1257</v>
      </c>
      <c r="B104" s="88" t="s">
        <v>1295</v>
      </c>
      <c r="C104" s="127">
        <v>29.344000000000001</v>
      </c>
      <c r="D104" s="120">
        <v>2009.01055333358</v>
      </c>
      <c r="E104" s="120">
        <v>98.333115962505602</v>
      </c>
      <c r="F104" s="120">
        <v>1.6818597593570701</v>
      </c>
      <c r="G104" s="120">
        <v>2.83359987623872E-2</v>
      </c>
      <c r="H104" s="120">
        <v>13045.156419753101</v>
      </c>
      <c r="I104" s="120">
        <v>568.42785149505198</v>
      </c>
      <c r="J104" s="120">
        <v>101.62609756097601</v>
      </c>
      <c r="K104" s="128">
        <v>14.1637200857473</v>
      </c>
      <c r="L104" s="127">
        <v>56.910884635254597</v>
      </c>
      <c r="M104" s="120">
        <v>1.1689003797570501</v>
      </c>
      <c r="N104" s="120">
        <v>4.4944454328267498E-2</v>
      </c>
      <c r="O104" s="120">
        <v>2.9277039901916199E-3</v>
      </c>
      <c r="P104" s="128">
        <v>0.10715997993830401</v>
      </c>
      <c r="Q104" s="127">
        <v>2300.1375609756101</v>
      </c>
      <c r="R104" s="128">
        <v>103.903262766659</v>
      </c>
      <c r="S104" s="127">
        <v>0.111205777613716</v>
      </c>
      <c r="T104" s="120">
        <v>7.3382867858172397E-3</v>
      </c>
      <c r="U104" s="120">
        <v>1.7661953699342699E-2</v>
      </c>
      <c r="V104" s="120">
        <v>3.53187298522972E-4</v>
      </c>
      <c r="W104" s="128">
        <v>0.189757109544233</v>
      </c>
      <c r="X104" s="127">
        <v>3.78115101772988E-3</v>
      </c>
      <c r="Y104" s="128">
        <v>1.43615945764393E-4</v>
      </c>
      <c r="Z104" s="127">
        <v>-184.833756178725</v>
      </c>
      <c r="AA104" s="120">
        <v>164.00554382410601</v>
      </c>
      <c r="AB104" s="120">
        <v>112.854633341341</v>
      </c>
      <c r="AC104" s="120">
        <v>2.23668106374376</v>
      </c>
      <c r="AD104" s="120">
        <v>106.620653916812</v>
      </c>
      <c r="AE104" s="128">
        <v>6.6923589042024298</v>
      </c>
      <c r="AF104" s="127">
        <v>76.277175101656297</v>
      </c>
      <c r="AG104" s="128">
        <v>2.8915006857632299</v>
      </c>
      <c r="AH104" s="120" t="s">
        <v>70</v>
      </c>
      <c r="AI104" s="120" t="s">
        <v>70</v>
      </c>
      <c r="AJ104" s="129" t="s">
        <v>833</v>
      </c>
      <c r="AK104" s="127">
        <v>0.189757109544233</v>
      </c>
      <c r="AL104" s="128">
        <v>0.10715997993830401</v>
      </c>
    </row>
    <row r="105" spans="1:173" x14ac:dyDescent="0.2">
      <c r="A105" t="s">
        <v>1258</v>
      </c>
      <c r="B105" s="88" t="s">
        <v>1295</v>
      </c>
      <c r="C105" s="48">
        <v>29.335999999999999</v>
      </c>
      <c r="D105">
        <v>2283.4810055472599</v>
      </c>
      <c r="E105">
        <v>108.75618215666501</v>
      </c>
      <c r="F105">
        <v>0.92487108620863601</v>
      </c>
      <c r="G105">
        <v>2.0859170805599E-2</v>
      </c>
      <c r="H105">
        <v>13751.2584146341</v>
      </c>
      <c r="I105">
        <v>614.72943971246298</v>
      </c>
      <c r="J105">
        <v>83.538271604938302</v>
      </c>
      <c r="K105" s="47">
        <v>12.597853808651699</v>
      </c>
      <c r="L105" s="48">
        <v>64.904843774122199</v>
      </c>
      <c r="M105">
        <v>1.6171390435847901</v>
      </c>
      <c r="N105">
        <v>5.1194738649256298E-2</v>
      </c>
      <c r="O105">
        <v>3.0182480651405798E-3</v>
      </c>
      <c r="P105" s="47">
        <v>0.13086389463682199</v>
      </c>
      <c r="Q105" s="48">
        <v>4444.8262195121997</v>
      </c>
      <c r="R105" s="47">
        <v>217.66281893663501</v>
      </c>
      <c r="S105" s="48">
        <v>0.110550388238895</v>
      </c>
      <c r="T105">
        <v>6.6744872652426896E-3</v>
      </c>
      <c r="U105">
        <v>1.54653089736549E-2</v>
      </c>
      <c r="V105">
        <v>3.8718933202453202E-4</v>
      </c>
      <c r="W105" s="47">
        <v>5.8476069234767801E-2</v>
      </c>
      <c r="X105" s="48">
        <v>3.6833322534533699E-3</v>
      </c>
      <c r="Y105" s="47">
        <v>1.2313332497177501E-4</v>
      </c>
      <c r="Z105" s="48">
        <v>115.530632108418</v>
      </c>
      <c r="AA105">
        <v>155.54430085304901</v>
      </c>
      <c r="AB105">
        <v>98.923244197358699</v>
      </c>
      <c r="AC105">
        <v>2.4578294217994499</v>
      </c>
      <c r="AD105">
        <v>106.09977458787699</v>
      </c>
      <c r="AE105" s="47">
        <v>6.0745353052036899</v>
      </c>
      <c r="AF105" s="48">
        <v>74.308499899915802</v>
      </c>
      <c r="AG105" s="47">
        <v>2.4793633010579099</v>
      </c>
      <c r="AH105">
        <v>98.87594</v>
      </c>
      <c r="AI105">
        <v>2.4200599999999999</v>
      </c>
      <c r="AJ105" s="114"/>
      <c r="AK105" s="48">
        <v>5.8476069234767801E-2</v>
      </c>
      <c r="AL105" s="47">
        <v>0.13086389463682199</v>
      </c>
    </row>
    <row r="106" spans="1:173" x14ac:dyDescent="0.2">
      <c r="A106" t="s">
        <v>1259</v>
      </c>
      <c r="B106" s="88" t="s">
        <v>1295</v>
      </c>
      <c r="C106" s="48">
        <v>29.353999999999999</v>
      </c>
      <c r="D106">
        <v>860.84645109512201</v>
      </c>
      <c r="E106">
        <v>54.051194312796802</v>
      </c>
      <c r="F106">
        <v>4.0154290589189898</v>
      </c>
      <c r="G106">
        <v>0.234774875006144</v>
      </c>
      <c r="H106">
        <v>6734.7845783132498</v>
      </c>
      <c r="I106">
        <v>477.47304951240199</v>
      </c>
      <c r="J106">
        <v>89.024390243902403</v>
      </c>
      <c r="K106" s="47">
        <v>13.1131393212515</v>
      </c>
      <c r="L106" s="48">
        <v>54.822919340773602</v>
      </c>
      <c r="M106">
        <v>2.0797856496675</v>
      </c>
      <c r="N106">
        <v>4.5142709340253301E-2</v>
      </c>
      <c r="O106">
        <v>4.2025410715172996E-3</v>
      </c>
      <c r="P106" s="47">
        <v>-0.17445349181682199</v>
      </c>
      <c r="Q106" s="48">
        <v>1003.04168674699</v>
      </c>
      <c r="R106" s="47">
        <v>88.045050798903603</v>
      </c>
      <c r="S106" s="48">
        <v>0.119678984703183</v>
      </c>
      <c r="T106">
        <v>1.2472145018956399E-2</v>
      </c>
      <c r="U106">
        <v>1.8704409836692502E-2</v>
      </c>
      <c r="V106">
        <v>7.5671934561615103E-4</v>
      </c>
      <c r="W106" s="47">
        <v>0.49205187270207201</v>
      </c>
      <c r="X106" s="48">
        <v>5.6655991382858701E-3</v>
      </c>
      <c r="Y106" s="47">
        <v>3.91668338335562E-4</v>
      </c>
      <c r="Z106" s="48">
        <v>-186.31384347876499</v>
      </c>
      <c r="AA106">
        <v>260.59459930042902</v>
      </c>
      <c r="AB106">
        <v>119.426213926695</v>
      </c>
      <c r="AC106">
        <v>4.7803423995348702</v>
      </c>
      <c r="AD106">
        <v>113.49017859027801</v>
      </c>
      <c r="AE106" s="47">
        <v>11.311034105207501</v>
      </c>
      <c r="AF106" s="48">
        <v>114.159807553213</v>
      </c>
      <c r="AG106" s="47">
        <v>7.8681802362532496</v>
      </c>
      <c r="AH106">
        <v>116.94973</v>
      </c>
      <c r="AI106">
        <v>4.3436300000000001</v>
      </c>
      <c r="AJ106" s="114"/>
      <c r="AK106" s="48">
        <v>0.49205187270207201</v>
      </c>
      <c r="AL106" s="47">
        <v>-0.17445349181682199</v>
      </c>
    </row>
    <row r="107" spans="1:173" x14ac:dyDescent="0.2">
      <c r="A107" t="s">
        <v>1260</v>
      </c>
      <c r="B107" s="88" t="s">
        <v>1295</v>
      </c>
      <c r="C107" s="48">
        <v>29.341000000000001</v>
      </c>
      <c r="D107">
        <v>1473.18486392352</v>
      </c>
      <c r="E107">
        <v>59.834503463756299</v>
      </c>
      <c r="F107">
        <v>1.26380715785956</v>
      </c>
      <c r="G107">
        <v>2.7568908721253001E-2</v>
      </c>
      <c r="H107">
        <v>10475.5336144578</v>
      </c>
      <c r="I107">
        <v>443.12441945776999</v>
      </c>
      <c r="J107">
        <v>104.47182926829301</v>
      </c>
      <c r="K107" s="47">
        <v>13.2987802309193</v>
      </c>
      <c r="L107" s="48">
        <v>61.727763400188003</v>
      </c>
      <c r="M107">
        <v>1.5749076774926101</v>
      </c>
      <c r="N107">
        <v>5.0084382187022901E-2</v>
      </c>
      <c r="O107">
        <v>3.2329533650480801E-3</v>
      </c>
      <c r="P107" s="47">
        <v>0.39772405698757202</v>
      </c>
      <c r="Q107" s="48">
        <v>2625.0791566265102</v>
      </c>
      <c r="R107" s="47">
        <v>120.846857832715</v>
      </c>
      <c r="S107" s="48">
        <v>0.112777421087409</v>
      </c>
      <c r="T107">
        <v>6.70815443288106E-3</v>
      </c>
      <c r="U107">
        <v>1.6267224322576501E-2</v>
      </c>
      <c r="V107">
        <v>4.2499103759686301E-4</v>
      </c>
      <c r="W107" s="47">
        <v>7.8912406251449102E-2</v>
      </c>
      <c r="X107" s="48">
        <v>4.0677027201981696E-3</v>
      </c>
      <c r="Y107" s="47">
        <v>1.4850912617958101E-4</v>
      </c>
      <c r="Z107" s="48">
        <v>47.443422069381</v>
      </c>
      <c r="AA107">
        <v>161.53051883404399</v>
      </c>
      <c r="AB107">
        <v>104.009922399896</v>
      </c>
      <c r="AC107">
        <v>2.69486755373025</v>
      </c>
      <c r="AD107">
        <v>108.12681029218599</v>
      </c>
      <c r="AE107" s="47">
        <v>6.0955377894762997</v>
      </c>
      <c r="AF107" s="48">
        <v>82.046038501155707</v>
      </c>
      <c r="AG107" s="47">
        <v>2.9894804320670998</v>
      </c>
      <c r="AH107">
        <v>104.23433</v>
      </c>
      <c r="AI107">
        <v>2.4049100000000001</v>
      </c>
      <c r="AJ107" s="114"/>
      <c r="AK107" s="48">
        <v>7.8912406251449102E-2</v>
      </c>
      <c r="AL107" s="47">
        <v>0.39772405698757202</v>
      </c>
    </row>
    <row r="108" spans="1:173" x14ac:dyDescent="0.2">
      <c r="A108" t="s">
        <v>1261</v>
      </c>
      <c r="B108" s="88" t="s">
        <v>1295</v>
      </c>
      <c r="C108" s="48">
        <v>29.381</v>
      </c>
      <c r="D108">
        <v>602.59062834474696</v>
      </c>
      <c r="E108">
        <v>35.349370524920097</v>
      </c>
      <c r="F108">
        <v>6.5351437659381402</v>
      </c>
      <c r="G108">
        <v>0.177798866138942</v>
      </c>
      <c r="H108">
        <v>3266.54686746988</v>
      </c>
      <c r="I108">
        <v>174.721900323152</v>
      </c>
      <c r="J108">
        <v>108.43337349397601</v>
      </c>
      <c r="K108" s="47">
        <v>14.8497905162063</v>
      </c>
      <c r="L108" s="48">
        <v>90.454721681607197</v>
      </c>
      <c r="M108">
        <v>3.5359129324230398</v>
      </c>
      <c r="N108">
        <v>4.29924900001354E-2</v>
      </c>
      <c r="O108">
        <v>6.7467134513668897E-3</v>
      </c>
      <c r="P108" s="47">
        <v>-9.8288226025237804E-2</v>
      </c>
      <c r="Q108" s="48">
        <v>480.72843373493998</v>
      </c>
      <c r="R108" s="47">
        <v>27.715335620571299</v>
      </c>
      <c r="S108" s="48">
        <v>6.9074859191363205E-2</v>
      </c>
      <c r="T108">
        <v>1.11337213991112E-2</v>
      </c>
      <c r="U108">
        <v>1.1389664095957E-2</v>
      </c>
      <c r="V108">
        <v>4.2796694542197498E-4</v>
      </c>
      <c r="W108" s="47">
        <v>0.33163312453588201</v>
      </c>
      <c r="X108" s="48">
        <v>2.8501884570009501E-3</v>
      </c>
      <c r="Y108" s="47">
        <v>6.4822055297923903E-4</v>
      </c>
      <c r="Z108" s="48">
        <v>-1.6692685300677098E+91</v>
      </c>
      <c r="AA108">
        <v>2.0594885734498601E+91</v>
      </c>
      <c r="AB108">
        <v>72.995683399120196</v>
      </c>
      <c r="AC108">
        <v>2.7272500509827799</v>
      </c>
      <c r="AD108">
        <v>66.704216953601801</v>
      </c>
      <c r="AE108" s="47">
        <v>10.4944837443635</v>
      </c>
      <c r="AF108" s="48">
        <v>57.440195953992799</v>
      </c>
      <c r="AG108" s="47">
        <v>13.0605856901938</v>
      </c>
      <c r="AH108">
        <v>70.993380000000002</v>
      </c>
      <c r="AI108">
        <v>2.7490199999999998</v>
      </c>
      <c r="AJ108" s="114"/>
      <c r="AK108" s="48">
        <v>0.33163312453588201</v>
      </c>
      <c r="AL108" s="47">
        <v>-9.8288226025237804E-2</v>
      </c>
    </row>
    <row r="109" spans="1:173" s="120" customFormat="1" x14ac:dyDescent="0.2">
      <c r="A109" s="120" t="s">
        <v>1262</v>
      </c>
      <c r="B109" s="88" t="s">
        <v>1295</v>
      </c>
      <c r="C109" s="127">
        <v>29.334</v>
      </c>
      <c r="D109" s="120">
        <v>291.29898987895302</v>
      </c>
      <c r="E109" s="120">
        <v>13.2566458355873</v>
      </c>
      <c r="F109" s="120">
        <v>7.2611881283289401</v>
      </c>
      <c r="G109" s="120">
        <v>0.161409487024784</v>
      </c>
      <c r="H109" s="120">
        <v>2123.9866666666699</v>
      </c>
      <c r="I109" s="120">
        <v>105.70145967121999</v>
      </c>
      <c r="J109" s="120">
        <v>92.770963855421698</v>
      </c>
      <c r="K109" s="128">
        <v>11.7687876525573</v>
      </c>
      <c r="L109" s="127">
        <v>86.523240128638506</v>
      </c>
      <c r="M109" s="120">
        <v>3.4847035378623401</v>
      </c>
      <c r="N109" s="120">
        <v>6.2644312984717093E-2</v>
      </c>
      <c r="O109" s="120">
        <v>1.0288929054056E-2</v>
      </c>
      <c r="P109" s="128">
        <v>0.152540668316267</v>
      </c>
      <c r="Q109" s="127">
        <v>429.32168674698801</v>
      </c>
      <c r="R109" s="128">
        <v>22.868236401684701</v>
      </c>
      <c r="S109" s="127">
        <v>0.10151039029278899</v>
      </c>
      <c r="T109" s="120">
        <v>1.6351253846068801E-2</v>
      </c>
      <c r="U109" s="120">
        <v>1.1937888356241801E-2</v>
      </c>
      <c r="V109" s="120">
        <v>4.7666144615780002E-4</v>
      </c>
      <c r="W109" s="128">
        <v>8.21609825596952E-2</v>
      </c>
      <c r="X109" s="127">
        <v>5.6882955669285903E-3</v>
      </c>
      <c r="Y109" s="128">
        <v>1.5142183552648201E-3</v>
      </c>
      <c r="Z109" s="127">
        <v>408.97480800321398</v>
      </c>
      <c r="AA109" s="120">
        <v>389.45696033590099</v>
      </c>
      <c r="AB109" s="120">
        <v>76.486196928281899</v>
      </c>
      <c r="AC109" s="120">
        <v>3.0348087551727199</v>
      </c>
      <c r="AD109" s="120">
        <v>95.864711537526802</v>
      </c>
      <c r="AE109" s="128">
        <v>15.1381719744109</v>
      </c>
      <c r="AF109" s="127">
        <v>114.177457471587</v>
      </c>
      <c r="AG109" s="128">
        <v>30.447902754655999</v>
      </c>
      <c r="AH109" s="120" t="s">
        <v>70</v>
      </c>
      <c r="AI109" s="120" t="s">
        <v>70</v>
      </c>
      <c r="AJ109" s="129" t="s">
        <v>833</v>
      </c>
      <c r="AK109" s="127">
        <v>8.21609825596952E-2</v>
      </c>
      <c r="AL109" s="128">
        <v>0.152540668316267</v>
      </c>
    </row>
    <row r="110" spans="1:173" x14ac:dyDescent="0.2">
      <c r="A110" t="s">
        <v>1263</v>
      </c>
      <c r="B110" s="88" t="s">
        <v>1295</v>
      </c>
      <c r="C110" s="48">
        <v>29.393999999999998</v>
      </c>
      <c r="D110">
        <v>869.77725176820104</v>
      </c>
      <c r="E110">
        <v>58.826966989575801</v>
      </c>
      <c r="F110">
        <v>3.24167340212558</v>
      </c>
      <c r="G110">
        <v>8.4999306714046402E-2</v>
      </c>
      <c r="H110">
        <v>6127.1145783132497</v>
      </c>
      <c r="I110">
        <v>376.265872689726</v>
      </c>
      <c r="J110">
        <v>87.5506024096386</v>
      </c>
      <c r="K110" s="47">
        <v>13.2641173905314</v>
      </c>
      <c r="L110" s="48">
        <v>84.895139964369093</v>
      </c>
      <c r="M110">
        <v>2.7173992840220298</v>
      </c>
      <c r="N110">
        <v>4.6177409262767997E-2</v>
      </c>
      <c r="O110">
        <v>4.1515199030435898E-3</v>
      </c>
      <c r="P110" s="47">
        <v>-8.2742298893145494E-2</v>
      </c>
      <c r="Q110" s="48">
        <v>928.53843373493999</v>
      </c>
      <c r="R110" s="47">
        <v>54.381404325979801</v>
      </c>
      <c r="S110" s="48">
        <v>7.6869772898735006E-2</v>
      </c>
      <c r="T110">
        <v>7.7167799578287399E-3</v>
      </c>
      <c r="U110">
        <v>1.20409429101023E-2</v>
      </c>
      <c r="V110">
        <v>4.0429325934290502E-4</v>
      </c>
      <c r="W110" s="47">
        <v>0.36230026734446902</v>
      </c>
      <c r="X110" s="48">
        <v>6.5636121937439401E-3</v>
      </c>
      <c r="Y110" s="47">
        <v>5.0599769607550995E-4</v>
      </c>
      <c r="Z110" s="48">
        <v>-177.052690608158</v>
      </c>
      <c r="AA110">
        <v>243.254520712214</v>
      </c>
      <c r="AB110">
        <v>77.146771149408394</v>
      </c>
      <c r="AC110">
        <v>2.5738514911176198</v>
      </c>
      <c r="AD110">
        <v>74.667681269998994</v>
      </c>
      <c r="AE110" s="47">
        <v>7.23268699201045</v>
      </c>
      <c r="AF110" s="48">
        <v>132.17943575302399</v>
      </c>
      <c r="AG110" s="47">
        <v>10.1538021251194</v>
      </c>
      <c r="AH110">
        <v>75.538139999999999</v>
      </c>
      <c r="AI110">
        <v>2.39751</v>
      </c>
      <c r="AJ110" s="114"/>
      <c r="AK110" s="48">
        <v>0.36230026734446902</v>
      </c>
      <c r="AL110" s="47">
        <v>-8.2742298893145494E-2</v>
      </c>
    </row>
    <row r="111" spans="1:173" s="120" customFormat="1" x14ac:dyDescent="0.2">
      <c r="A111" s="120" t="s">
        <v>1264</v>
      </c>
      <c r="B111" s="88" t="s">
        <v>1295</v>
      </c>
      <c r="C111" s="127">
        <v>29.384</v>
      </c>
      <c r="D111" s="120">
        <v>303.36969326647198</v>
      </c>
      <c r="E111" s="120">
        <v>17.166868234788399</v>
      </c>
      <c r="F111" s="120">
        <v>11.222922306951499</v>
      </c>
      <c r="G111" s="120">
        <v>0.412377465148411</v>
      </c>
      <c r="H111" s="120">
        <v>11609.6320731707</v>
      </c>
      <c r="I111" s="120">
        <v>569.12531372038495</v>
      </c>
      <c r="J111" s="120">
        <v>100</v>
      </c>
      <c r="K111" s="128">
        <v>13.4095940133161</v>
      </c>
      <c r="L111" s="127">
        <v>15.391276388336401</v>
      </c>
      <c r="M111" s="120">
        <v>0.40255776949636102</v>
      </c>
      <c r="N111" s="120">
        <v>6.3184492991555694E-2</v>
      </c>
      <c r="O111" s="120">
        <v>3.8592577697832199E-3</v>
      </c>
      <c r="P111" s="128">
        <v>0.49376052494459399</v>
      </c>
      <c r="Q111" s="127">
        <v>982.35638554216803</v>
      </c>
      <c r="R111" s="128">
        <v>54.046642697795001</v>
      </c>
      <c r="S111" s="127">
        <v>0.56440630988899698</v>
      </c>
      <c r="T111" s="120">
        <v>3.09134854859579E-2</v>
      </c>
      <c r="U111" s="120">
        <v>6.50096496495529E-2</v>
      </c>
      <c r="V111" s="120">
        <v>1.6352256491637899E-3</v>
      </c>
      <c r="W111" s="128">
        <v>-0.12303699158503401</v>
      </c>
      <c r="X111" s="127">
        <v>7.7434729475405195E-2</v>
      </c>
      <c r="Y111" s="128">
        <v>5.9530950898949702E-3</v>
      </c>
      <c r="Z111" s="127">
        <v>688.81762527106605</v>
      </c>
      <c r="AA111" s="120">
        <v>115.014735903934</v>
      </c>
      <c r="AB111" s="120">
        <v>405.864463766075</v>
      </c>
      <c r="AC111" s="120">
        <v>9.8911704140119792</v>
      </c>
      <c r="AD111" s="120">
        <v>457.449402541295</v>
      </c>
      <c r="AE111" s="128">
        <v>18.054512164952602</v>
      </c>
      <c r="AF111" s="127">
        <v>1501.2265771037501</v>
      </c>
      <c r="AG111" s="128">
        <v>110.84352881030399</v>
      </c>
      <c r="AH111" s="120" t="s">
        <v>70</v>
      </c>
      <c r="AI111" s="120" t="s">
        <v>70</v>
      </c>
      <c r="AJ111" s="129" t="s">
        <v>833</v>
      </c>
      <c r="AK111" s="127">
        <v>-0.12303699158503401</v>
      </c>
      <c r="AL111" s="128">
        <v>0.49376052494459399</v>
      </c>
    </row>
    <row r="112" spans="1:173" x14ac:dyDescent="0.2">
      <c r="A112" t="s">
        <v>1265</v>
      </c>
      <c r="B112" s="88" t="s">
        <v>1295</v>
      </c>
      <c r="C112" s="48">
        <v>29.341999999999999</v>
      </c>
      <c r="D112">
        <v>636.94511529271995</v>
      </c>
      <c r="E112">
        <v>84.162710776116697</v>
      </c>
      <c r="F112">
        <v>61.098949286813102</v>
      </c>
      <c r="G112">
        <v>5.9828752074017197</v>
      </c>
      <c r="H112">
        <v>3959.16518072289</v>
      </c>
      <c r="I112">
        <v>520.85822313278095</v>
      </c>
      <c r="J112">
        <v>102.409518072289</v>
      </c>
      <c r="K112" s="47">
        <v>12.5597383131455</v>
      </c>
      <c r="L112" s="48">
        <v>98.306361701897103</v>
      </c>
      <c r="M112">
        <v>2.8443807023418799</v>
      </c>
      <c r="N112">
        <v>5.1465355515390603E-2</v>
      </c>
      <c r="O112">
        <v>8.1260651779304603E-3</v>
      </c>
      <c r="P112" s="47">
        <v>0.119687309491619</v>
      </c>
      <c r="Q112" s="48">
        <v>351.22231707317098</v>
      </c>
      <c r="R112" s="47">
        <v>28.820260134748501</v>
      </c>
      <c r="S112" s="48">
        <v>7.1960298847440096E-2</v>
      </c>
      <c r="T112">
        <v>1.09181484704521E-2</v>
      </c>
      <c r="U112">
        <v>1.0297135285758799E-2</v>
      </c>
      <c r="V112">
        <v>3.0952567475484298E-4</v>
      </c>
      <c r="W112" s="47">
        <v>7.17169233694471E-2</v>
      </c>
      <c r="X112" s="48">
        <v>-1.0379683408426E-2</v>
      </c>
      <c r="Y112" s="47">
        <v>1.5920704973268002E-2</v>
      </c>
      <c r="Z112" s="48">
        <v>-94.4312207644994</v>
      </c>
      <c r="AA112">
        <v>353.46118497095898</v>
      </c>
      <c r="AB112">
        <v>66.033966758954904</v>
      </c>
      <c r="AC112">
        <v>1.9748272366302799</v>
      </c>
      <c r="AD112">
        <v>69.487387581445205</v>
      </c>
      <c r="AE112" s="47">
        <v>10.283326826806199</v>
      </c>
      <c r="AF112" s="48">
        <v>-267.45419711928099</v>
      </c>
      <c r="AG112" s="47">
        <v>338.87464911138198</v>
      </c>
      <c r="AH112">
        <v>65.348259999999996</v>
      </c>
      <c r="AI112">
        <v>1.8669800000000001</v>
      </c>
      <c r="AJ112" s="114"/>
      <c r="AK112" s="48">
        <v>7.17169233694471E-2</v>
      </c>
      <c r="AL112" s="47">
        <v>0.119687309491619</v>
      </c>
    </row>
    <row r="113" spans="1:173" x14ac:dyDescent="0.2">
      <c r="A113" t="s">
        <v>1266</v>
      </c>
      <c r="B113" s="88" t="s">
        <v>1295</v>
      </c>
      <c r="C113" s="48">
        <v>29.344000000000001</v>
      </c>
      <c r="D113">
        <v>534.90860146605303</v>
      </c>
      <c r="E113">
        <v>35.515504103419502</v>
      </c>
      <c r="F113">
        <v>5.3996509355707802</v>
      </c>
      <c r="G113">
        <v>0.37334014624105999</v>
      </c>
      <c r="H113">
        <v>3588.9606097561</v>
      </c>
      <c r="I113">
        <v>204.064797894252</v>
      </c>
      <c r="J113">
        <v>95.528414634146301</v>
      </c>
      <c r="K113" s="47">
        <v>12.996950762973199</v>
      </c>
      <c r="L113" s="48">
        <v>90.385741939902104</v>
      </c>
      <c r="M113">
        <v>4.6930559299533696</v>
      </c>
      <c r="N113">
        <v>3.88337744655297E-2</v>
      </c>
      <c r="O113">
        <v>8.3733150322582404E-3</v>
      </c>
      <c r="P113" s="47">
        <v>0.19141976231077301</v>
      </c>
      <c r="Q113" s="48">
        <v>563.06096385542196</v>
      </c>
      <c r="R113" s="47">
        <v>36.013763605610301</v>
      </c>
      <c r="S113" s="48">
        <v>5.6977837980389301E-2</v>
      </c>
      <c r="T113">
        <v>1.2260059231613E-2</v>
      </c>
      <c r="U113">
        <v>1.1542504440950001E-2</v>
      </c>
      <c r="V113">
        <v>5.3592427608865098E-4</v>
      </c>
      <c r="W113" s="47">
        <v>-4.0447421517573898E-2</v>
      </c>
      <c r="X113" s="48">
        <v>8.2585017377676592E-3</v>
      </c>
      <c r="Y113" s="47">
        <v>1.2410642223747699E-3</v>
      </c>
      <c r="Z113" s="48">
        <v>-7.34560870251636E+90</v>
      </c>
      <c r="AA113">
        <v>1.00760486683171E+91</v>
      </c>
      <c r="AB113">
        <v>73.963071005505697</v>
      </c>
      <c r="AC113">
        <v>3.4152167020528901</v>
      </c>
      <c r="AD113">
        <v>54.878721470702999</v>
      </c>
      <c r="AE113" s="47">
        <v>11.7006259958534</v>
      </c>
      <c r="AF113" s="48">
        <v>165.923784505632</v>
      </c>
      <c r="AG113" s="47">
        <v>24.852622999935399</v>
      </c>
      <c r="AH113">
        <v>70.000050000000002</v>
      </c>
      <c r="AI113">
        <v>3.5453899999999998</v>
      </c>
      <c r="AJ113" s="114"/>
      <c r="AK113" s="48">
        <v>-4.0447421517573898E-2</v>
      </c>
      <c r="AL113" s="47">
        <v>0.19141976231077301</v>
      </c>
    </row>
    <row r="114" spans="1:173" s="120" customFormat="1" x14ac:dyDescent="0.2">
      <c r="A114" s="120" t="s">
        <v>1267</v>
      </c>
      <c r="B114" s="88" t="s">
        <v>1295</v>
      </c>
      <c r="C114" s="127">
        <v>29.334</v>
      </c>
      <c r="D114" s="120">
        <v>1742.76970619761</v>
      </c>
      <c r="E114" s="120">
        <v>71.996584980762407</v>
      </c>
      <c r="F114" s="120">
        <v>1.6372885485762401</v>
      </c>
      <c r="G114" s="120">
        <v>3.8753939952255602E-2</v>
      </c>
      <c r="H114" s="120">
        <v>19119.367654320999</v>
      </c>
      <c r="I114" s="120">
        <v>840.19669929016095</v>
      </c>
      <c r="J114" s="120">
        <v>96.707901234567899</v>
      </c>
      <c r="K114" s="128">
        <v>11.617583061243201</v>
      </c>
      <c r="L114" s="127">
        <v>53.107292901071801</v>
      </c>
      <c r="M114" s="120">
        <v>1.7783804164839401</v>
      </c>
      <c r="N114" s="120">
        <v>5.8397854624641997E-2</v>
      </c>
      <c r="O114" s="120">
        <v>3.1122118818582602E-3</v>
      </c>
      <c r="P114" s="128">
        <v>-8.9250940496852005E-2</v>
      </c>
      <c r="Q114" s="127">
        <v>4216.5167901234599</v>
      </c>
      <c r="R114" s="128">
        <v>215.848077950342</v>
      </c>
      <c r="S114" s="127">
        <v>0.15890336216940701</v>
      </c>
      <c r="T114" s="120">
        <v>1.1430202170461101E-2</v>
      </c>
      <c r="U114" s="120">
        <v>1.92945024742944E-2</v>
      </c>
      <c r="V114" s="120">
        <v>6.9372167518884104E-4</v>
      </c>
      <c r="W114" s="128">
        <v>0.60494072699906098</v>
      </c>
      <c r="X114" s="127">
        <v>1.3370171455394301E-2</v>
      </c>
      <c r="Y114" s="128">
        <v>5.8967516664474803E-4</v>
      </c>
      <c r="Z114" s="127">
        <v>495.33222796785998</v>
      </c>
      <c r="AA114" s="120">
        <v>114.476443507337</v>
      </c>
      <c r="AB114" s="120">
        <v>123.16544988414999</v>
      </c>
      <c r="AC114" s="120">
        <v>4.38273814779427</v>
      </c>
      <c r="AD114" s="120">
        <v>148.75793725338301</v>
      </c>
      <c r="AE114" s="128">
        <v>9.9015440876588006</v>
      </c>
      <c r="AF114" s="127">
        <v>268.38107296087298</v>
      </c>
      <c r="AG114" s="128">
        <v>11.755153517000499</v>
      </c>
      <c r="AH114" s="120" t="s">
        <v>70</v>
      </c>
      <c r="AI114" s="120" t="s">
        <v>70</v>
      </c>
      <c r="AJ114" s="129" t="s">
        <v>833</v>
      </c>
      <c r="AK114" s="127">
        <v>0.60494072699906098</v>
      </c>
      <c r="AL114" s="128">
        <v>-8.9250940496852005E-2</v>
      </c>
    </row>
    <row r="115" spans="1:173" x14ac:dyDescent="0.2">
      <c r="A115" t="s">
        <v>1268</v>
      </c>
      <c r="B115" s="88" t="s">
        <v>1295</v>
      </c>
      <c r="C115" s="48">
        <v>29.411000000000001</v>
      </c>
      <c r="D115">
        <v>421.121235994909</v>
      </c>
      <c r="E115">
        <v>23.761267872086901</v>
      </c>
      <c r="F115">
        <v>2.3856606031270302</v>
      </c>
      <c r="G115">
        <v>9.48830446232065E-2</v>
      </c>
      <c r="H115">
        <v>3765.8351807228901</v>
      </c>
      <c r="I115">
        <v>191.732999703953</v>
      </c>
      <c r="J115">
        <v>85.943253012048203</v>
      </c>
      <c r="K115" s="47">
        <v>13.7196476443448</v>
      </c>
      <c r="L115" s="48">
        <v>68.226652408040593</v>
      </c>
      <c r="M115">
        <v>2.6187483623777301</v>
      </c>
      <c r="N115">
        <v>5.04983399641269E-2</v>
      </c>
      <c r="O115">
        <v>6.2473166043872401E-3</v>
      </c>
      <c r="P115" s="47">
        <v>0.193745296487431</v>
      </c>
      <c r="Q115" s="48">
        <v>923.60109756097597</v>
      </c>
      <c r="R115" s="47">
        <v>46.815217111598898</v>
      </c>
      <c r="S115" s="48">
        <v>0.107450096234902</v>
      </c>
      <c r="T115">
        <v>1.4225614475990101E-2</v>
      </c>
      <c r="U115">
        <v>1.5159365613889E-2</v>
      </c>
      <c r="V115">
        <v>6.5616540610201996E-4</v>
      </c>
      <c r="W115" s="47">
        <v>0.270300708168283</v>
      </c>
      <c r="X115" s="48">
        <v>1.1395858213534499E-2</v>
      </c>
      <c r="Y115" s="47">
        <v>8.0123741261913504E-4</v>
      </c>
      <c r="Z115" s="48">
        <v>-2.4229325492418498E+90</v>
      </c>
      <c r="AA115">
        <v>4.7833351871774104E+90</v>
      </c>
      <c r="AB115">
        <v>96.962695556280906</v>
      </c>
      <c r="AC115">
        <v>4.1600105847812898</v>
      </c>
      <c r="AD115">
        <v>101.950496603011</v>
      </c>
      <c r="AE115" s="47">
        <v>12.834580446736901</v>
      </c>
      <c r="AF115" s="48">
        <v>228.90308562567199</v>
      </c>
      <c r="AG115" s="47">
        <v>16.017000627387901</v>
      </c>
      <c r="AH115">
        <v>94.080520000000007</v>
      </c>
      <c r="AI115">
        <v>3.5098699999999998</v>
      </c>
      <c r="AJ115" s="114"/>
      <c r="AK115" s="48">
        <v>0.270300708168283</v>
      </c>
      <c r="AL115" s="47">
        <v>0.193745296487431</v>
      </c>
    </row>
    <row r="116" spans="1:173" s="120" customFormat="1" x14ac:dyDescent="0.2">
      <c r="A116" s="120" t="s">
        <v>1269</v>
      </c>
      <c r="B116" s="88" t="s">
        <v>1295</v>
      </c>
      <c r="C116" s="127">
        <v>29.385000000000002</v>
      </c>
      <c r="D116" s="120">
        <v>473.378088794679</v>
      </c>
      <c r="E116" s="120">
        <v>32.2502249601743</v>
      </c>
      <c r="F116" s="120">
        <v>4.7682753575305803</v>
      </c>
      <c r="G116" s="120">
        <v>0.29790989749690799</v>
      </c>
      <c r="H116" s="120">
        <v>7879.1239759036198</v>
      </c>
      <c r="I116" s="120">
        <v>350.143435707538</v>
      </c>
      <c r="J116" s="120">
        <v>102.409518072289</v>
      </c>
      <c r="K116" s="128">
        <v>12.8169551369924</v>
      </c>
      <c r="L116" s="127">
        <v>33.993312181831101</v>
      </c>
      <c r="M116" s="120">
        <v>1.68204337469377</v>
      </c>
      <c r="N116" s="120">
        <v>5.7637081064695797E-2</v>
      </c>
      <c r="O116" s="120">
        <v>4.1277286342921004E-3</v>
      </c>
      <c r="P116" s="128">
        <v>-2.1284645436500599E-3</v>
      </c>
      <c r="Q116" s="127">
        <v>2098.1077108433701</v>
      </c>
      <c r="R116" s="128">
        <v>110.17052933511199</v>
      </c>
      <c r="S116" s="127">
        <v>0.24798589174219099</v>
      </c>
      <c r="T116" s="120">
        <v>2.3658317441864099E-2</v>
      </c>
      <c r="U116" s="120">
        <v>3.0777019349641499E-2</v>
      </c>
      <c r="V116" s="120">
        <v>1.60582901677723E-3</v>
      </c>
      <c r="W116" s="128">
        <v>0.64284738578325595</v>
      </c>
      <c r="X116" s="127">
        <v>6.1838566436789401E-2</v>
      </c>
      <c r="Y116" s="128">
        <v>2.6805830824319899E-3</v>
      </c>
      <c r="Z116" s="127">
        <v>345.25708879928698</v>
      </c>
      <c r="AA116" s="120">
        <v>191.44556848113299</v>
      </c>
      <c r="AB116" s="120">
        <v>195.249828001656</v>
      </c>
      <c r="AC116" s="120">
        <v>10.013400515859299</v>
      </c>
      <c r="AD116" s="120">
        <v>221.36016725687901</v>
      </c>
      <c r="AE116" s="128">
        <v>18.6409787520968</v>
      </c>
      <c r="AF116" s="127">
        <v>1211.45392468265</v>
      </c>
      <c r="AG116" s="128">
        <v>50.965272892104899</v>
      </c>
      <c r="AH116" s="120" t="s">
        <v>70</v>
      </c>
      <c r="AI116" s="120" t="s">
        <v>70</v>
      </c>
      <c r="AJ116" s="129" t="s">
        <v>833</v>
      </c>
      <c r="AK116" s="127">
        <v>0.64284738578325595</v>
      </c>
      <c r="AL116" s="128">
        <v>-2.1284645436500599E-3</v>
      </c>
    </row>
    <row r="117" spans="1:173" x14ac:dyDescent="0.2">
      <c r="A117" t="s">
        <v>1270</v>
      </c>
      <c r="B117" s="88" t="s">
        <v>1295</v>
      </c>
      <c r="C117" s="48">
        <v>29.379000000000001</v>
      </c>
      <c r="D117">
        <v>211.040625801902</v>
      </c>
      <c r="E117">
        <v>10.886277851051499</v>
      </c>
      <c r="F117">
        <v>3.7226950454316201</v>
      </c>
      <c r="G117">
        <v>0.15666243919185599</v>
      </c>
      <c r="H117">
        <v>1739.84048192771</v>
      </c>
      <c r="I117">
        <v>104.47230950380801</v>
      </c>
      <c r="J117">
        <v>92.369277108433707</v>
      </c>
      <c r="K117" s="47">
        <v>11.389665249558</v>
      </c>
      <c r="L117" s="48">
        <v>76.262833538092906</v>
      </c>
      <c r="M117">
        <v>4.3805993208569198</v>
      </c>
      <c r="N117">
        <v>6.1273544853509797E-2</v>
      </c>
      <c r="O117">
        <v>1.3284164826181499E-2</v>
      </c>
      <c r="P117" s="47">
        <v>0.13935672462971599</v>
      </c>
      <c r="Q117" s="48">
        <v>536.15204819277096</v>
      </c>
      <c r="R117" s="47">
        <v>28.461536058745601</v>
      </c>
      <c r="S117" s="48">
        <v>0.113106878227379</v>
      </c>
      <c r="T117">
        <v>2.2792394998635002E-2</v>
      </c>
      <c r="U117">
        <v>1.3712929274496299E-2</v>
      </c>
      <c r="V117">
        <v>7.3630285685655596E-4</v>
      </c>
      <c r="W117" s="47">
        <v>0.12869447886914001</v>
      </c>
      <c r="X117" s="48">
        <v>1.08078129383181E-2</v>
      </c>
      <c r="Y117" s="47">
        <v>1.60526169952979E-3</v>
      </c>
      <c r="Z117" s="48">
        <v>643.09246670491802</v>
      </c>
      <c r="AA117">
        <v>441.063026894247</v>
      </c>
      <c r="AB117">
        <v>87.763749492131694</v>
      </c>
      <c r="AC117">
        <v>4.6819187017635002</v>
      </c>
      <c r="AD117">
        <v>104.461890702942</v>
      </c>
      <c r="AE117" s="47">
        <v>20.724689383561898</v>
      </c>
      <c r="AF117" s="48">
        <v>216.75535304985701</v>
      </c>
      <c r="AG117" s="47">
        <v>32.106250426476201</v>
      </c>
      <c r="AH117">
        <v>84.415369999999996</v>
      </c>
      <c r="AI117">
        <v>4.7754899999999996</v>
      </c>
      <c r="AJ117" s="114"/>
      <c r="AK117" s="48">
        <v>0.12869447886914001</v>
      </c>
      <c r="AL117" s="47">
        <v>0.13935672462971599</v>
      </c>
    </row>
    <row r="118" spans="1:173" x14ac:dyDescent="0.2">
      <c r="A118" t="s">
        <v>1271</v>
      </c>
      <c r="B118" s="88" t="s">
        <v>1295</v>
      </c>
      <c r="C118" s="48">
        <v>29.347000000000001</v>
      </c>
      <c r="D118">
        <v>451.46604121298299</v>
      </c>
      <c r="E118">
        <v>45.336342974882697</v>
      </c>
      <c r="F118">
        <v>2.7892855306972599</v>
      </c>
      <c r="G118">
        <v>0.158978797483324</v>
      </c>
      <c r="H118">
        <v>2894.3367088607602</v>
      </c>
      <c r="I118">
        <v>260.33808551539499</v>
      </c>
      <c r="J118">
        <v>96.341585365853703</v>
      </c>
      <c r="K118" s="47">
        <v>11.4524872544921</v>
      </c>
      <c r="L118" s="48">
        <v>88.068536238453106</v>
      </c>
      <c r="M118">
        <v>2.7034440714626098</v>
      </c>
      <c r="N118">
        <v>4.9558325139641299E-2</v>
      </c>
      <c r="O118">
        <v>8.1818112706420008E-3</v>
      </c>
      <c r="P118" s="47">
        <v>0.18326154083128501</v>
      </c>
      <c r="Q118" s="48">
        <v>664.94805194805201</v>
      </c>
      <c r="R118" s="47">
        <v>67.180626582867006</v>
      </c>
      <c r="S118" s="48">
        <v>8.0346214725475804E-2</v>
      </c>
      <c r="T118">
        <v>1.37374128789872E-2</v>
      </c>
      <c r="U118">
        <v>1.13963974834961E-2</v>
      </c>
      <c r="V118">
        <v>3.4633087318532998E-4</v>
      </c>
      <c r="W118" s="47">
        <v>-2.1335500412512299E-2</v>
      </c>
      <c r="X118" s="48">
        <v>6.19348598380603E-3</v>
      </c>
      <c r="Y118" s="47">
        <v>6.8826520126811499E-4</v>
      </c>
      <c r="Z118" s="48">
        <v>-1.07613563745588E+91</v>
      </c>
      <c r="AA118">
        <v>1.1790511483050201E+91</v>
      </c>
      <c r="AB118">
        <v>73.042780752298995</v>
      </c>
      <c r="AC118">
        <v>2.2067657839853698</v>
      </c>
      <c r="AD118">
        <v>76.850408594640299</v>
      </c>
      <c r="AE118" s="47">
        <v>12.669895022838199</v>
      </c>
      <c r="AF118" s="48">
        <v>124.702426116287</v>
      </c>
      <c r="AG118" s="47">
        <v>13.8168522458786</v>
      </c>
      <c r="AH118">
        <v>72.887029999999996</v>
      </c>
      <c r="AI118">
        <v>2.1850800000000001</v>
      </c>
      <c r="AJ118" s="114"/>
      <c r="AK118" s="48">
        <v>-2.1335500412512299E-2</v>
      </c>
      <c r="AL118" s="47">
        <v>0.18326154083128501</v>
      </c>
    </row>
    <row r="119" spans="1:173" x14ac:dyDescent="0.2">
      <c r="A119" t="s">
        <v>1272</v>
      </c>
      <c r="B119" s="88" t="s">
        <v>1295</v>
      </c>
      <c r="C119" s="48">
        <v>29.344999999999999</v>
      </c>
      <c r="D119">
        <v>381.918782973443</v>
      </c>
      <c r="E119">
        <v>19.940174499764399</v>
      </c>
      <c r="F119">
        <v>3.9887734464217099</v>
      </c>
      <c r="G119">
        <v>0.104086672555604</v>
      </c>
      <c r="H119">
        <v>6632.8849397590402</v>
      </c>
      <c r="I119">
        <v>337.24209159572302</v>
      </c>
      <c r="J119">
        <v>96.385542168674704</v>
      </c>
      <c r="K119" s="47">
        <v>12.5718153688904</v>
      </c>
      <c r="L119" s="48">
        <v>31.5099041892448</v>
      </c>
      <c r="M119">
        <v>1.0847451310443501</v>
      </c>
      <c r="N119">
        <v>4.7302056212846701E-2</v>
      </c>
      <c r="O119">
        <v>4.3250778520853902E-3</v>
      </c>
      <c r="P119" s="47">
        <v>0.15967658331273499</v>
      </c>
      <c r="Q119" s="48">
        <v>958.56243902438996</v>
      </c>
      <c r="R119" s="47">
        <v>49.4134674928168</v>
      </c>
      <c r="S119" s="48">
        <v>0.21070275311297901</v>
      </c>
      <c r="T119">
        <v>1.9685999722176301E-2</v>
      </c>
      <c r="U119">
        <v>3.2297757544743601E-2</v>
      </c>
      <c r="V119">
        <v>1.0558582807690901E-3</v>
      </c>
      <c r="W119" s="47">
        <v>0.288303834559061</v>
      </c>
      <c r="X119" s="48">
        <v>2.04512833455275E-2</v>
      </c>
      <c r="Y119" s="47">
        <v>1.3494674989127701E-3</v>
      </c>
      <c r="Z119" s="48">
        <v>-82.893816493621202</v>
      </c>
      <c r="AA119">
        <v>228.04121418075599</v>
      </c>
      <c r="AB119">
        <v>204.844070685764</v>
      </c>
      <c r="AC119">
        <v>6.58991681733385</v>
      </c>
      <c r="AD119">
        <v>191.42214092789899</v>
      </c>
      <c r="AE119" s="47">
        <v>16.384761818462799</v>
      </c>
      <c r="AF119" s="48">
        <v>408.834353788626</v>
      </c>
      <c r="AG119" s="47">
        <v>26.686566397615</v>
      </c>
      <c r="AH119">
        <v>200.44934000000001</v>
      </c>
      <c r="AI119">
        <v>6.66418</v>
      </c>
      <c r="AJ119" s="114"/>
      <c r="AK119" s="48">
        <v>0.288303834559061</v>
      </c>
      <c r="AL119" s="47">
        <v>0.15967658331273499</v>
      </c>
    </row>
    <row r="120" spans="1:173" s="120" customFormat="1" x14ac:dyDescent="0.2">
      <c r="A120" s="120" t="s">
        <v>1273</v>
      </c>
      <c r="B120" s="88" t="s">
        <v>1295</v>
      </c>
      <c r="C120" s="127">
        <v>29.337</v>
      </c>
      <c r="D120" s="120">
        <v>523.962442265753</v>
      </c>
      <c r="E120" s="120">
        <v>28.6234217859623</v>
      </c>
      <c r="F120" s="120">
        <v>4.5562457983633697</v>
      </c>
      <c r="G120" s="120">
        <v>0.15598493204734701</v>
      </c>
      <c r="H120" s="120">
        <v>3406.4036585365898</v>
      </c>
      <c r="I120" s="120">
        <v>176.22504802207001</v>
      </c>
      <c r="J120" s="120">
        <v>87.951204819277095</v>
      </c>
      <c r="K120" s="128">
        <v>13.7414649722087</v>
      </c>
      <c r="L120" s="127">
        <v>83.7229036284632</v>
      </c>
      <c r="M120" s="120">
        <v>2.9321201772102299</v>
      </c>
      <c r="N120" s="120">
        <v>5.9607561035312798E-2</v>
      </c>
      <c r="O120" s="120">
        <v>7.1311932706256001E-3</v>
      </c>
      <c r="P120" s="128">
        <v>0.26513772364331201</v>
      </c>
      <c r="Q120" s="127">
        <v>640.66170731707302</v>
      </c>
      <c r="R120" s="128">
        <v>32.422624624050798</v>
      </c>
      <c r="S120" s="127">
        <v>9.56556179834262E-2</v>
      </c>
      <c r="T120" s="120">
        <v>1.0586669906215001E-2</v>
      </c>
      <c r="U120" s="120">
        <v>1.2115804888295299E-2</v>
      </c>
      <c r="V120" s="120">
        <v>4.4745225412341598E-4</v>
      </c>
      <c r="W120" s="128">
        <v>-6.1861770880829399E-2</v>
      </c>
      <c r="X120" s="127">
        <v>8.0659063726427598E-3</v>
      </c>
      <c r="Y120" s="128">
        <v>9.5314029639447103E-4</v>
      </c>
      <c r="Z120" s="127">
        <v>-8.5302201953924492E+90</v>
      </c>
      <c r="AA120" s="120">
        <v>1.1979297480573101E+91</v>
      </c>
      <c r="AB120" s="120">
        <v>77.621224218724095</v>
      </c>
      <c r="AC120" s="120">
        <v>2.8502217823109999</v>
      </c>
      <c r="AD120" s="120">
        <v>91.792227151343099</v>
      </c>
      <c r="AE120" s="128">
        <v>9.7707919321076897</v>
      </c>
      <c r="AF120" s="127">
        <v>162.19112497032401</v>
      </c>
      <c r="AG120" s="128">
        <v>19.084103554202901</v>
      </c>
      <c r="AH120" s="120" t="s">
        <v>70</v>
      </c>
      <c r="AI120" s="120" t="s">
        <v>70</v>
      </c>
      <c r="AJ120" s="129" t="s">
        <v>833</v>
      </c>
      <c r="AK120" s="127">
        <v>-6.1861770880829399E-2</v>
      </c>
      <c r="AL120" s="128">
        <v>0.26513772364331201</v>
      </c>
    </row>
    <row r="121" spans="1:173" s="61" customFormat="1" x14ac:dyDescent="0.2">
      <c r="A121" s="61" t="s">
        <v>1274</v>
      </c>
      <c r="B121" s="107" t="s">
        <v>1295</v>
      </c>
      <c r="C121" s="108">
        <v>29.36</v>
      </c>
      <c r="D121" s="61">
        <v>231.19968761009699</v>
      </c>
      <c r="E121" s="61">
        <v>12.1008298208634</v>
      </c>
      <c r="F121" s="61">
        <v>2.0169723663624399</v>
      </c>
      <c r="G121" s="61">
        <v>7.7031758359153102E-2</v>
      </c>
      <c r="H121" s="61">
        <v>32027.6445121951</v>
      </c>
      <c r="I121" s="61">
        <v>1251.3002452823</v>
      </c>
      <c r="J121" s="61">
        <v>80.080975609756095</v>
      </c>
      <c r="K121" s="109">
        <v>10.2112337925268</v>
      </c>
      <c r="L121" s="108">
        <v>3.7451225310090499</v>
      </c>
      <c r="M121" s="61">
        <v>0.145081397799914</v>
      </c>
      <c r="N121" s="61">
        <v>9.9583129091143793E-2</v>
      </c>
      <c r="O121" s="61">
        <v>3.2244064166689602E-3</v>
      </c>
      <c r="P121" s="109">
        <v>0.32757513284568401</v>
      </c>
      <c r="Q121" s="108">
        <v>6093.2331707317098</v>
      </c>
      <c r="R121" s="109">
        <v>236.899092343598</v>
      </c>
      <c r="S121" s="108">
        <v>3.7109749264831802</v>
      </c>
      <c r="T121" s="61">
        <v>0.142958257994661</v>
      </c>
      <c r="U121" s="61">
        <v>0.27553507335259703</v>
      </c>
      <c r="V121" s="61">
        <v>1.0961786700893201E-2</v>
      </c>
      <c r="W121" s="109">
        <v>0.63667501563266704</v>
      </c>
      <c r="X121" s="108">
        <v>0.14080662700221599</v>
      </c>
      <c r="Y121" s="109">
        <v>4.8015291363897299E-3</v>
      </c>
      <c r="Z121" s="108">
        <v>1600.63325703024</v>
      </c>
      <c r="AA121" s="61">
        <v>59.2867855966877</v>
      </c>
      <c r="AB121" s="61">
        <v>1564.0108528426499</v>
      </c>
      <c r="AC121" s="61">
        <v>54.940963869137498</v>
      </c>
      <c r="AD121" s="61">
        <v>1569.43357165528</v>
      </c>
      <c r="AE121" s="109">
        <v>31.6523815279335</v>
      </c>
      <c r="AF121" s="108">
        <v>2659.01290636149</v>
      </c>
      <c r="AG121" s="109">
        <v>84.842317966991402</v>
      </c>
      <c r="AH121">
        <v>1565.64447</v>
      </c>
      <c r="AI121">
        <v>33.418030000000002</v>
      </c>
      <c r="AJ121" s="114"/>
      <c r="AK121" s="108">
        <v>0.63667501563266704</v>
      </c>
      <c r="AL121" s="109">
        <v>0.32757513284568401</v>
      </c>
    </row>
    <row r="122" spans="1:173" x14ac:dyDescent="0.2">
      <c r="A122" t="s">
        <v>1275</v>
      </c>
      <c r="B122" s="88" t="s">
        <v>1295</v>
      </c>
      <c r="C122" s="48">
        <v>29.382000000000001</v>
      </c>
      <c r="D122">
        <v>311.48044258882402</v>
      </c>
      <c r="E122">
        <v>14.307745288231599</v>
      </c>
      <c r="F122">
        <v>2.5136778742497299</v>
      </c>
      <c r="G122">
        <v>8.2701008625559499E-2</v>
      </c>
      <c r="H122">
        <v>1951.9503703703699</v>
      </c>
      <c r="I122">
        <v>82.091302003512297</v>
      </c>
      <c r="J122">
        <v>92.369156626505998</v>
      </c>
      <c r="K122" s="47">
        <v>11.446737961379601</v>
      </c>
      <c r="L122" s="48">
        <v>88.857295360821595</v>
      </c>
      <c r="M122">
        <v>4.2785238161662402</v>
      </c>
      <c r="N122">
        <v>5.3998088369216102E-2</v>
      </c>
      <c r="O122">
        <v>1.0919120125814301E-2</v>
      </c>
      <c r="P122" s="47">
        <v>0.21412679358338399</v>
      </c>
      <c r="Q122" s="48">
        <v>625.61975609756098</v>
      </c>
      <c r="R122" s="47">
        <v>34.502572803891397</v>
      </c>
      <c r="S122" s="48">
        <v>7.9550803067212697E-2</v>
      </c>
      <c r="T122">
        <v>1.5480311441042199E-2</v>
      </c>
      <c r="U122">
        <v>1.16068965748501E-2</v>
      </c>
      <c r="V122">
        <v>5.4476269706260703E-4</v>
      </c>
      <c r="W122" s="47">
        <v>4.9601332379100504E-3</v>
      </c>
      <c r="X122" s="48">
        <v>5.5168207743462802E-3</v>
      </c>
      <c r="Y122" s="47">
        <v>6.7665429428764097E-4</v>
      </c>
      <c r="Z122" s="48">
        <v>-8.2472047931049097</v>
      </c>
      <c r="AA122">
        <v>448.90185283446601</v>
      </c>
      <c r="AB122">
        <v>74.372817749358305</v>
      </c>
      <c r="AC122">
        <v>3.4696518562126002</v>
      </c>
      <c r="AD122">
        <v>75.617956405452205</v>
      </c>
      <c r="AE122" s="47">
        <v>14.3852255989749</v>
      </c>
      <c r="AF122" s="48">
        <v>111.10695935136</v>
      </c>
      <c r="AG122" s="47">
        <v>13.603896803959501</v>
      </c>
      <c r="AH122">
        <v>72.542050000000003</v>
      </c>
      <c r="AI122">
        <v>3.39005</v>
      </c>
      <c r="AJ122" s="114"/>
      <c r="AK122" s="48">
        <v>4.9601332379100504E-3</v>
      </c>
      <c r="AL122" s="47">
        <v>0.21412679358338399</v>
      </c>
    </row>
    <row r="123" spans="1:173" s="120" customFormat="1" x14ac:dyDescent="0.2">
      <c r="A123" s="120" t="s">
        <v>1276</v>
      </c>
      <c r="B123" s="88" t="s">
        <v>1295</v>
      </c>
      <c r="C123" s="127">
        <v>29.347000000000001</v>
      </c>
      <c r="D123" s="120">
        <v>207.51976782452601</v>
      </c>
      <c r="E123" s="120">
        <v>10.4528992077779</v>
      </c>
      <c r="F123" s="120">
        <v>3.5903154430181998</v>
      </c>
      <c r="G123" s="120">
        <v>0.11278355896022101</v>
      </c>
      <c r="H123" s="120">
        <v>43746.579879518104</v>
      </c>
      <c r="I123" s="120">
        <v>1979.2761147127801</v>
      </c>
      <c r="J123" s="120">
        <v>84.9596341463415</v>
      </c>
      <c r="K123" s="128">
        <v>11.9027218825366</v>
      </c>
      <c r="L123" s="127">
        <v>2.48174911301773</v>
      </c>
      <c r="M123" s="120">
        <v>8.8956736108418394E-2</v>
      </c>
      <c r="N123" s="120">
        <v>0.16484032119993899</v>
      </c>
      <c r="O123" s="120">
        <v>5.7032863996012099E-3</v>
      </c>
      <c r="P123" s="128">
        <v>0.58601889626022496</v>
      </c>
      <c r="Q123" s="127">
        <v>4282.9954878048802</v>
      </c>
      <c r="R123" s="128">
        <v>180.446053673607</v>
      </c>
      <c r="S123" s="127">
        <v>9.30519099402993</v>
      </c>
      <c r="T123" s="120">
        <v>0.31028844928927102</v>
      </c>
      <c r="U123" s="120">
        <v>0.41120960187399003</v>
      </c>
      <c r="V123" s="120">
        <v>1.43943400886515E-2</v>
      </c>
      <c r="W123" s="128">
        <v>0.45379902188756599</v>
      </c>
      <c r="X123" s="127">
        <v>0.16256356482891501</v>
      </c>
      <c r="Y123" s="128">
        <v>5.6354775894359201E-3</v>
      </c>
      <c r="Z123" s="127">
        <v>2489.5178992750298</v>
      </c>
      <c r="AA123" s="120">
        <v>61.092301812164003</v>
      </c>
      <c r="AB123" s="120">
        <v>2224.9647766110002</v>
      </c>
      <c r="AC123" s="120">
        <v>68.630191608942894</v>
      </c>
      <c r="AD123" s="120">
        <v>2359.2260595948701</v>
      </c>
      <c r="AE123" s="128">
        <v>30.3052098890902</v>
      </c>
      <c r="AF123" s="127">
        <v>3039.6728045496998</v>
      </c>
      <c r="AG123" s="128">
        <v>97.648020808372394</v>
      </c>
      <c r="AH123" s="120" t="s">
        <v>70</v>
      </c>
      <c r="AI123" s="120" t="s">
        <v>70</v>
      </c>
      <c r="AJ123" s="129" t="s">
        <v>833</v>
      </c>
      <c r="AK123" s="127">
        <v>0.45379902188756599</v>
      </c>
      <c r="AL123" s="128">
        <v>0.58601889626022496</v>
      </c>
    </row>
    <row r="124" spans="1:173" x14ac:dyDescent="0.2">
      <c r="A124" t="s">
        <v>1277</v>
      </c>
      <c r="B124" s="88" t="s">
        <v>1295</v>
      </c>
      <c r="C124" s="48">
        <v>29.402000000000001</v>
      </c>
      <c r="D124">
        <v>1311.0669251813999</v>
      </c>
      <c r="E124">
        <v>61.539537826360799</v>
      </c>
      <c r="F124">
        <v>3.53791754764132</v>
      </c>
      <c r="G124">
        <v>0.10739116252132599</v>
      </c>
      <c r="H124">
        <v>8068.7551219512197</v>
      </c>
      <c r="I124">
        <v>329.41811688336497</v>
      </c>
      <c r="J124">
        <v>93.975783132530097</v>
      </c>
      <c r="K124" s="47">
        <v>13.186879302270301</v>
      </c>
      <c r="L124" s="48">
        <v>86.284089137642695</v>
      </c>
      <c r="M124">
        <v>2.7838928539330801</v>
      </c>
      <c r="N124">
        <v>4.8472988922139297E-2</v>
      </c>
      <c r="O124">
        <v>4.0444180078211701E-3</v>
      </c>
      <c r="P124" s="47">
        <v>0.18210711640215499</v>
      </c>
      <c r="Q124" s="48">
        <v>1114.08939759036</v>
      </c>
      <c r="R124" s="47">
        <v>53.583088412100203</v>
      </c>
      <c r="S124" s="48">
        <v>7.8891896608876397E-2</v>
      </c>
      <c r="T124">
        <v>6.7898635672559602E-3</v>
      </c>
      <c r="U124">
        <v>1.1785884635675301E-2</v>
      </c>
      <c r="V124">
        <v>3.8739249410540798E-4</v>
      </c>
      <c r="W124" s="47">
        <v>0.21529080310635501</v>
      </c>
      <c r="X124" s="48">
        <v>4.4837502432746902E-3</v>
      </c>
      <c r="Y124" s="47">
        <v>2.76946016062137E-4</v>
      </c>
      <c r="Z124" s="48">
        <v>-44.1824676513192</v>
      </c>
      <c r="AA124">
        <v>211.624898746789</v>
      </c>
      <c r="AB124">
        <v>75.522770139482603</v>
      </c>
      <c r="AC124">
        <v>2.4678280194838802</v>
      </c>
      <c r="AD124">
        <v>76.693755553804493</v>
      </c>
      <c r="AE124" s="47">
        <v>6.3515347613768904</v>
      </c>
      <c r="AF124" s="48">
        <v>90.408272132312106</v>
      </c>
      <c r="AG124" s="47">
        <v>5.5720172153724397</v>
      </c>
      <c r="AH124">
        <v>74.386520000000004</v>
      </c>
      <c r="AI124">
        <v>2.3414100000000002</v>
      </c>
      <c r="AJ124" s="114"/>
      <c r="AK124" s="48">
        <v>0.21529080310635501</v>
      </c>
      <c r="AL124" s="47">
        <v>0.18210711640215499</v>
      </c>
    </row>
    <row r="125" spans="1:173" x14ac:dyDescent="0.2">
      <c r="A125" t="s">
        <v>1278</v>
      </c>
      <c r="B125" s="88" t="s">
        <v>1295</v>
      </c>
      <c r="C125" s="48">
        <v>29.346</v>
      </c>
      <c r="D125">
        <v>464.25948152102001</v>
      </c>
      <c r="E125">
        <v>19.595093295638499</v>
      </c>
      <c r="F125">
        <v>2.12937393221954</v>
      </c>
      <c r="G125">
        <v>8.7664420415790506E-2</v>
      </c>
      <c r="H125">
        <v>7876.2925301204796</v>
      </c>
      <c r="I125">
        <v>290.05969088524398</v>
      </c>
      <c r="J125">
        <v>92.276341463414596</v>
      </c>
      <c r="K125" s="47">
        <v>10.681817444580499</v>
      </c>
      <c r="L125" s="48">
        <v>34.901145368015101</v>
      </c>
      <c r="M125">
        <v>1.06454393159202</v>
      </c>
      <c r="N125">
        <v>4.81689954751282E-2</v>
      </c>
      <c r="O125">
        <v>3.82388202247548E-3</v>
      </c>
      <c r="P125" s="47">
        <v>0.24469946676082199</v>
      </c>
      <c r="Q125" s="48">
        <v>1406.1503658536601</v>
      </c>
      <c r="R125" s="47">
        <v>74.764373956336101</v>
      </c>
      <c r="S125" s="48">
        <v>0.19262038512210899</v>
      </c>
      <c r="T125">
        <v>1.5796446686496102E-2</v>
      </c>
      <c r="U125">
        <v>2.9091445698221401E-2</v>
      </c>
      <c r="V125">
        <v>9.2298758579930403E-4</v>
      </c>
      <c r="W125" s="47">
        <v>0.14576005708604101</v>
      </c>
      <c r="X125" s="48">
        <v>8.16461498851998E-3</v>
      </c>
      <c r="Y125" s="47">
        <v>4.7163416786511099E-4</v>
      </c>
      <c r="Z125" s="48">
        <v>-123.59775273328501</v>
      </c>
      <c r="AA125">
        <v>246.095118367179</v>
      </c>
      <c r="AB125">
        <v>184.80632754159799</v>
      </c>
      <c r="AC125">
        <v>5.7788933304744896</v>
      </c>
      <c r="AD125">
        <v>177.03934199631101</v>
      </c>
      <c r="AE125" s="47">
        <v>13.438136365931401</v>
      </c>
      <c r="AF125" s="48">
        <v>164.30969313522499</v>
      </c>
      <c r="AG125" s="47">
        <v>9.4552146309152398</v>
      </c>
      <c r="AH125">
        <v>181.47300999999999</v>
      </c>
      <c r="AI125">
        <v>5.2493400000000001</v>
      </c>
      <c r="AJ125" s="114"/>
      <c r="AK125" s="48">
        <v>0.14576005708604101</v>
      </c>
      <c r="AL125" s="47">
        <v>0.24469946676082199</v>
      </c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6"/>
      <c r="BR125" s="106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6"/>
      <c r="CC125" s="106"/>
      <c r="CD125" s="106"/>
      <c r="CE125" s="106"/>
      <c r="CF125" s="106"/>
      <c r="CG125" s="106"/>
      <c r="CH125" s="106"/>
      <c r="CI125" s="106"/>
      <c r="CJ125" s="106"/>
      <c r="CK125" s="106"/>
      <c r="CL125" s="106"/>
      <c r="CM125" s="106"/>
      <c r="CN125" s="106"/>
      <c r="CO125" s="106"/>
      <c r="CP125" s="106"/>
      <c r="CQ125" s="106"/>
      <c r="CR125" s="106"/>
      <c r="CS125" s="106"/>
      <c r="CT125" s="106"/>
      <c r="CU125" s="106"/>
      <c r="CV125" s="106"/>
      <c r="CW125" s="106"/>
      <c r="CX125" s="106"/>
      <c r="CY125" s="106"/>
      <c r="CZ125" s="106"/>
      <c r="DA125" s="106"/>
      <c r="DB125" s="106"/>
      <c r="DC125" s="106"/>
      <c r="DD125" s="106"/>
      <c r="DE125" s="106"/>
      <c r="DF125" s="106"/>
      <c r="DG125" s="106"/>
      <c r="DH125" s="106"/>
      <c r="DI125" s="106"/>
      <c r="DJ125" s="106"/>
      <c r="DK125" s="106"/>
      <c r="DL125" s="106"/>
      <c r="DM125" s="106"/>
      <c r="DN125" s="106"/>
      <c r="DO125" s="106"/>
      <c r="DP125" s="106"/>
      <c r="DQ125" s="106"/>
      <c r="DR125" s="106"/>
      <c r="DS125" s="106"/>
      <c r="DT125" s="106"/>
      <c r="DU125" s="106"/>
      <c r="DV125" s="106"/>
      <c r="DW125" s="106"/>
      <c r="DX125" s="106"/>
      <c r="DY125" s="106"/>
      <c r="DZ125" s="106"/>
      <c r="EA125" s="106"/>
      <c r="EB125" s="106"/>
      <c r="EC125" s="106"/>
      <c r="ED125" s="106"/>
      <c r="EE125" s="106"/>
      <c r="EF125" s="106"/>
      <c r="EG125" s="106"/>
      <c r="EH125" s="106"/>
      <c r="EI125" s="106"/>
      <c r="EJ125" s="106"/>
      <c r="EK125" s="106"/>
      <c r="EL125" s="106"/>
      <c r="EM125" s="106"/>
      <c r="EN125" s="106"/>
      <c r="EO125" s="106"/>
      <c r="EP125" s="106"/>
      <c r="EQ125" s="106"/>
      <c r="ER125" s="106"/>
      <c r="ES125" s="106"/>
      <c r="ET125" s="106"/>
      <c r="EU125" s="106"/>
      <c r="EV125" s="106"/>
      <c r="EW125" s="106"/>
      <c r="EX125" s="106"/>
      <c r="EY125" s="106"/>
      <c r="EZ125" s="106"/>
      <c r="FA125" s="106"/>
      <c r="FB125" s="106"/>
      <c r="FC125" s="106"/>
      <c r="FD125" s="106"/>
      <c r="FE125" s="106"/>
      <c r="FF125" s="106"/>
      <c r="FG125" s="106"/>
      <c r="FH125" s="106"/>
      <c r="FI125" s="106"/>
      <c r="FJ125" s="106"/>
      <c r="FK125" s="106"/>
      <c r="FL125" s="106"/>
      <c r="FM125" s="106"/>
      <c r="FN125" s="106"/>
      <c r="FO125" s="106"/>
      <c r="FP125" s="106"/>
      <c r="FQ125" s="106"/>
    </row>
    <row r="126" spans="1:173" x14ac:dyDescent="0.2">
      <c r="A126" t="s">
        <v>1279</v>
      </c>
      <c r="B126" s="88" t="s">
        <v>1295</v>
      </c>
      <c r="C126" s="48">
        <v>29.443000000000001</v>
      </c>
      <c r="D126">
        <v>1145.74748806704</v>
      </c>
      <c r="E126">
        <v>70.392446810406398</v>
      </c>
      <c r="F126">
        <v>3.8186788544300798</v>
      </c>
      <c r="G126">
        <v>0.26756697513223998</v>
      </c>
      <c r="H126">
        <v>9840.7015662650592</v>
      </c>
      <c r="I126">
        <v>502.09491566060899</v>
      </c>
      <c r="J126">
        <v>102.007469879518</v>
      </c>
      <c r="K126" s="47">
        <v>11.6180989392118</v>
      </c>
      <c r="L126" s="48">
        <v>69.767482546472806</v>
      </c>
      <c r="M126">
        <v>2.7167945110475502</v>
      </c>
      <c r="N126">
        <v>4.7785121955464201E-2</v>
      </c>
      <c r="O126">
        <v>3.6977324648435899E-3</v>
      </c>
      <c r="P126" s="47">
        <v>0.261426915531426</v>
      </c>
      <c r="Q126" s="48">
        <v>1186.6230487804901</v>
      </c>
      <c r="R126" s="47">
        <v>63.317352900338499</v>
      </c>
      <c r="S126" s="48">
        <v>9.5023688065717898E-2</v>
      </c>
      <c r="T126">
        <v>7.2300460483072501E-3</v>
      </c>
      <c r="U126">
        <v>1.4807541425067501E-2</v>
      </c>
      <c r="V126">
        <v>6.0898041756205304E-4</v>
      </c>
      <c r="W126" s="47">
        <v>0.28791178466082801</v>
      </c>
      <c r="X126" s="48">
        <v>4.74228650687516E-3</v>
      </c>
      <c r="Y126" s="47">
        <v>2.8376855065094601E-4</v>
      </c>
      <c r="Z126" s="48">
        <v>-70.443009706440293</v>
      </c>
      <c r="AA126">
        <v>190.42246258071</v>
      </c>
      <c r="AB126">
        <v>94.731950541508994</v>
      </c>
      <c r="AC126">
        <v>3.86465946100137</v>
      </c>
      <c r="AD126">
        <v>91.7256536501326</v>
      </c>
      <c r="AE126" s="47">
        <v>6.6284756282039803</v>
      </c>
      <c r="AF126" s="48">
        <v>95.609090736202901</v>
      </c>
      <c r="AG126" s="47">
        <v>5.7081170091878999</v>
      </c>
      <c r="AH126">
        <v>91.720160000000007</v>
      </c>
      <c r="AI126">
        <v>3.4051399999999998</v>
      </c>
      <c r="AJ126" s="114"/>
      <c r="AK126" s="48">
        <v>0.28791178466082801</v>
      </c>
      <c r="AL126" s="47">
        <v>0.261426915531426</v>
      </c>
    </row>
    <row r="127" spans="1:173" s="120" customFormat="1" x14ac:dyDescent="0.2">
      <c r="A127" s="120" t="s">
        <v>1280</v>
      </c>
      <c r="B127" s="88" t="s">
        <v>1295</v>
      </c>
      <c r="C127" s="127">
        <v>29.352</v>
      </c>
      <c r="D127" s="120">
        <v>300.87604099646802</v>
      </c>
      <c r="E127" s="120">
        <v>14.625440181336099</v>
      </c>
      <c r="F127" s="120">
        <v>2.3493689267459299</v>
      </c>
      <c r="G127" s="120">
        <v>5.78672764300803E-2</v>
      </c>
      <c r="H127" s="120">
        <v>5875.6886585365801</v>
      </c>
      <c r="I127" s="120">
        <v>241.61517469852001</v>
      </c>
      <c r="J127" s="120">
        <v>89.431219512195099</v>
      </c>
      <c r="K127" s="128">
        <v>11.4450453516052</v>
      </c>
      <c r="L127" s="127">
        <v>30.5433996690243</v>
      </c>
      <c r="M127" s="120">
        <v>0.80412830288769399</v>
      </c>
      <c r="N127" s="120">
        <v>5.9607040828437902E-2</v>
      </c>
      <c r="O127" s="120">
        <v>5.6826060852177302E-3</v>
      </c>
      <c r="P127" s="128">
        <v>0.113884456605506</v>
      </c>
      <c r="Q127" s="127">
        <v>1052.4695121951199</v>
      </c>
      <c r="R127" s="128">
        <v>49.504469519095501</v>
      </c>
      <c r="S127" s="127">
        <v>0.26931974341661702</v>
      </c>
      <c r="T127" s="120">
        <v>2.5707624958886299E-2</v>
      </c>
      <c r="U127" s="120">
        <v>3.3212730644897402E-2</v>
      </c>
      <c r="V127" s="120">
        <v>8.9391625328511502E-4</v>
      </c>
      <c r="W127" s="128">
        <v>0.14789272330734199</v>
      </c>
      <c r="X127" s="127">
        <v>9.9606942781557302E-3</v>
      </c>
      <c r="Y127" s="128">
        <v>7.05281933038691E-4</v>
      </c>
      <c r="Z127" s="127">
        <v>300.25465692408898</v>
      </c>
      <c r="AA127" s="120">
        <v>248.393180355092</v>
      </c>
      <c r="AB127" s="120">
        <v>210.575553189212</v>
      </c>
      <c r="AC127" s="120">
        <v>5.57295663015472</v>
      </c>
      <c r="AD127" s="120">
        <v>238.028640923994</v>
      </c>
      <c r="AE127" s="128">
        <v>20.227352958262902</v>
      </c>
      <c r="AF127" s="127">
        <v>200.232024515326</v>
      </c>
      <c r="AG127" s="128">
        <v>14.110670293762499</v>
      </c>
      <c r="AH127" s="120" t="s">
        <v>70</v>
      </c>
      <c r="AI127" s="120" t="s">
        <v>70</v>
      </c>
      <c r="AJ127" s="129" t="s">
        <v>833</v>
      </c>
      <c r="AK127" s="127">
        <v>0.14789272330734199</v>
      </c>
      <c r="AL127" s="128">
        <v>0.113884456605506</v>
      </c>
    </row>
    <row r="128" spans="1:173" x14ac:dyDescent="0.2">
      <c r="A128" t="s">
        <v>1281</v>
      </c>
      <c r="B128" s="88" t="s">
        <v>1295</v>
      </c>
      <c r="C128" s="48">
        <v>29.414999999999999</v>
      </c>
      <c r="D128">
        <v>868.82449885518804</v>
      </c>
      <c r="E128">
        <v>49.314528064699303</v>
      </c>
      <c r="F128">
        <v>0.94704496282595296</v>
      </c>
      <c r="G128">
        <v>3.9882956559909297E-2</v>
      </c>
      <c r="H128">
        <v>16067.94</v>
      </c>
      <c r="I128">
        <v>931.41699218587905</v>
      </c>
      <c r="J128">
        <v>88.618292682926807</v>
      </c>
      <c r="K128" s="47">
        <v>11.5111076625926</v>
      </c>
      <c r="L128" s="48">
        <v>32.113559702902897</v>
      </c>
      <c r="M128">
        <v>1.0060015301342999</v>
      </c>
      <c r="N128">
        <v>4.8928084238516002E-2</v>
      </c>
      <c r="O128">
        <v>3.00914786261314E-3</v>
      </c>
      <c r="P128" s="47">
        <v>0.29757435892706002</v>
      </c>
      <c r="Q128" s="48">
        <v>4643.96855421687</v>
      </c>
      <c r="R128" s="47">
        <v>332.67072901833899</v>
      </c>
      <c r="S128" s="48">
        <v>0.21156499887621699</v>
      </c>
      <c r="T128">
        <v>1.35226964587507E-2</v>
      </c>
      <c r="U128">
        <v>3.1824435656741597E-2</v>
      </c>
      <c r="V128">
        <v>1.0850929415755E-3</v>
      </c>
      <c r="W128" s="47">
        <v>0.162468019921542</v>
      </c>
      <c r="X128" s="48">
        <v>8.5773166757966701E-3</v>
      </c>
      <c r="Y128" s="47">
        <v>3.50600116280256E-4</v>
      </c>
      <c r="Z128" s="48">
        <v>48.874662500207997</v>
      </c>
      <c r="AA128">
        <v>162.49818431359199</v>
      </c>
      <c r="AB128">
        <v>201.883833271729</v>
      </c>
      <c r="AC128">
        <v>6.7643416556612097</v>
      </c>
      <c r="AD128">
        <v>195.46330090998799</v>
      </c>
      <c r="AE128" s="47">
        <v>11.8020046837892</v>
      </c>
      <c r="AF128" s="48">
        <v>172.60238114731499</v>
      </c>
      <c r="AG128" s="47">
        <v>7.0222899231771798</v>
      </c>
      <c r="AH128">
        <v>196.88064</v>
      </c>
      <c r="AI128">
        <v>5.7182899999999997</v>
      </c>
      <c r="AJ128" s="114"/>
      <c r="AK128" s="48">
        <v>0.162468019921542</v>
      </c>
      <c r="AL128" s="47">
        <v>0.29757435892706002</v>
      </c>
    </row>
    <row r="129" spans="1:38" x14ac:dyDescent="0.2">
      <c r="A129" t="s">
        <v>1282</v>
      </c>
      <c r="B129" s="88" t="s">
        <v>1295</v>
      </c>
      <c r="C129" s="48">
        <v>29.361000000000001</v>
      </c>
      <c r="D129">
        <v>1608.61795551865</v>
      </c>
      <c r="E129">
        <v>121.064328066521</v>
      </c>
      <c r="F129">
        <v>1.41290550566573</v>
      </c>
      <c r="G129">
        <v>9.3613551465530298E-2</v>
      </c>
      <c r="H129">
        <v>17181.294939758998</v>
      </c>
      <c r="I129">
        <v>1270.0522879049099</v>
      </c>
      <c r="J129">
        <v>92.682804878048799</v>
      </c>
      <c r="K129" s="47">
        <v>10.4771972552906</v>
      </c>
      <c r="L129" s="48">
        <v>54.224059031148499</v>
      </c>
      <c r="M129">
        <v>1.6230079215969999</v>
      </c>
      <c r="N129">
        <v>4.8792718598906701E-2</v>
      </c>
      <c r="O129">
        <v>2.5803625454701102E-3</v>
      </c>
      <c r="P129" s="47">
        <v>0.158053477769449</v>
      </c>
      <c r="Q129" s="48">
        <v>4114.5787951807197</v>
      </c>
      <c r="R129" s="47">
        <v>441.14847163008199</v>
      </c>
      <c r="S129" s="48">
        <v>0.123901140060711</v>
      </c>
      <c r="T129">
        <v>6.7780472216069998E-3</v>
      </c>
      <c r="U129">
        <v>1.86059109858627E-2</v>
      </c>
      <c r="V129">
        <v>5.7539227167776404E-4</v>
      </c>
      <c r="W129" s="47">
        <v>0.38907531911691201</v>
      </c>
      <c r="X129" s="48">
        <v>5.8538472190384798E-3</v>
      </c>
      <c r="Y129" s="47">
        <v>2.2774968599143601E-4</v>
      </c>
      <c r="Z129" s="48">
        <v>66.478616040511895</v>
      </c>
      <c r="AA129">
        <v>122.635282514987</v>
      </c>
      <c r="AB129">
        <v>118.818177385536</v>
      </c>
      <c r="AC129">
        <v>3.6402390441127501</v>
      </c>
      <c r="AD129">
        <v>118.22340274883</v>
      </c>
      <c r="AE129" s="47">
        <v>6.1323283027076396</v>
      </c>
      <c r="AF129" s="48">
        <v>117.963712311085</v>
      </c>
      <c r="AG129" s="47">
        <v>4.57566297074733</v>
      </c>
      <c r="AH129">
        <v>117.89751</v>
      </c>
      <c r="AI129">
        <v>3.4368699999999999</v>
      </c>
      <c r="AJ129" s="114"/>
      <c r="AK129" s="48">
        <v>0.38907531911691201</v>
      </c>
      <c r="AL129" s="47">
        <v>0.158053477769449</v>
      </c>
    </row>
    <row r="130" spans="1:38" x14ac:dyDescent="0.2">
      <c r="A130" t="s">
        <v>1283</v>
      </c>
      <c r="B130" s="88" t="s">
        <v>1295</v>
      </c>
      <c r="C130" s="48">
        <v>29.378</v>
      </c>
      <c r="D130">
        <v>201.71405882270699</v>
      </c>
      <c r="E130">
        <v>9.3334009589903904</v>
      </c>
      <c r="F130">
        <v>2.0005922817480299</v>
      </c>
      <c r="G130">
        <v>8.6700127488823303E-2</v>
      </c>
      <c r="H130">
        <v>1473.14951807229</v>
      </c>
      <c r="I130">
        <v>70.020471194884394</v>
      </c>
      <c r="J130">
        <v>97.560975609756099</v>
      </c>
      <c r="K130" s="47">
        <v>13.6915289253871</v>
      </c>
      <c r="L130" s="48">
        <v>89.321464498319799</v>
      </c>
      <c r="M130">
        <v>5.2953520079167404</v>
      </c>
      <c r="N130">
        <v>3.56646057993458E-2</v>
      </c>
      <c r="O130">
        <v>1.3200444523419E-2</v>
      </c>
      <c r="P130" s="47">
        <v>0.104039205279741</v>
      </c>
      <c r="Q130" s="48">
        <v>523.300240963855</v>
      </c>
      <c r="R130" s="47">
        <v>34.922237371897801</v>
      </c>
      <c r="S130" s="48">
        <v>5.6876290262116901E-2</v>
      </c>
      <c r="T130">
        <v>2.1863183829539501E-2</v>
      </c>
      <c r="U130">
        <v>1.1939557897851999E-2</v>
      </c>
      <c r="V130">
        <v>6.4708571740454196E-4</v>
      </c>
      <c r="W130" s="47">
        <v>0.14790252907196799</v>
      </c>
      <c r="X130" s="48">
        <v>3.6039126601520098E-3</v>
      </c>
      <c r="Y130" s="47">
        <v>7.5950404595680004E-4</v>
      </c>
      <c r="Z130" s="48">
        <v>490.938660002841</v>
      </c>
      <c r="AA130">
        <v>394.99169914546798</v>
      </c>
      <c r="AB130">
        <v>76.484479427662095</v>
      </c>
      <c r="AC130">
        <v>4.1204087918758203</v>
      </c>
      <c r="AD130">
        <v>51.673685907339497</v>
      </c>
      <c r="AE130" s="47">
        <v>21.1711020233722</v>
      </c>
      <c r="AF130" s="48">
        <v>72.593647958433706</v>
      </c>
      <c r="AG130" s="47">
        <v>15.2843966375262</v>
      </c>
      <c r="AH130">
        <v>71.161580000000001</v>
      </c>
      <c r="AI130">
        <v>4.1743100000000002</v>
      </c>
      <c r="AJ130" s="114"/>
      <c r="AK130" s="48">
        <v>0.14790252907196799</v>
      </c>
      <c r="AL130" s="47">
        <v>0.104039205279741</v>
      </c>
    </row>
    <row r="131" spans="1:38" x14ac:dyDescent="0.2">
      <c r="A131" t="s">
        <v>1284</v>
      </c>
      <c r="B131" s="88" t="s">
        <v>1295</v>
      </c>
      <c r="C131" s="48">
        <v>29.353000000000002</v>
      </c>
      <c r="D131">
        <v>1653.3177952973999</v>
      </c>
      <c r="E131">
        <v>113.49824206632201</v>
      </c>
      <c r="F131">
        <v>1.07241613605075</v>
      </c>
      <c r="G131">
        <v>4.6416052987539203E-2</v>
      </c>
      <c r="H131">
        <v>12926.5344578313</v>
      </c>
      <c r="I131">
        <v>726.65817926183695</v>
      </c>
      <c r="J131">
        <v>105.22084337349401</v>
      </c>
      <c r="K131" s="47">
        <v>13.5453774525713</v>
      </c>
      <c r="L131" s="48">
        <v>71.170787245775102</v>
      </c>
      <c r="M131">
        <v>1.6051245233054601</v>
      </c>
      <c r="N131">
        <v>5.1104448791730199E-2</v>
      </c>
      <c r="O131">
        <v>3.03604713174241E-3</v>
      </c>
      <c r="P131" s="47">
        <v>0.15046137142146501</v>
      </c>
      <c r="Q131" s="48">
        <v>3192.5467073170698</v>
      </c>
      <c r="R131" s="47">
        <v>171.40773935820701</v>
      </c>
      <c r="S131" s="48">
        <v>9.8872400210313405E-2</v>
      </c>
      <c r="T131">
        <v>6.0753006505754898E-3</v>
      </c>
      <c r="U131">
        <v>1.42001858537076E-2</v>
      </c>
      <c r="V131">
        <v>3.2624920512379601E-4</v>
      </c>
      <c r="W131" s="47">
        <v>0.203583475372662</v>
      </c>
      <c r="X131" s="48">
        <v>4.1339696494669597E-3</v>
      </c>
      <c r="Y131" s="47">
        <v>1.63771456628074E-4</v>
      </c>
      <c r="Z131" s="48">
        <v>138.806262946109</v>
      </c>
      <c r="AA131">
        <v>147.10577580239899</v>
      </c>
      <c r="AB131">
        <v>90.889588558578595</v>
      </c>
      <c r="AC131">
        <v>2.0730269198497</v>
      </c>
      <c r="AD131">
        <v>95.418463782092999</v>
      </c>
      <c r="AE131" s="47">
        <v>5.59237946203248</v>
      </c>
      <c r="AF131" s="48">
        <v>83.378995556074599</v>
      </c>
      <c r="AG131" s="47">
        <v>3.2952145892294098</v>
      </c>
      <c r="AH131">
        <v>90.250330000000005</v>
      </c>
      <c r="AI131">
        <v>1.9952399999999999</v>
      </c>
      <c r="AJ131" s="114"/>
      <c r="AK131" s="48">
        <v>0.203583475372662</v>
      </c>
      <c r="AL131" s="47">
        <v>0.15046137142146501</v>
      </c>
    </row>
    <row r="132" spans="1:38" x14ac:dyDescent="0.2">
      <c r="A132" t="s">
        <v>1285</v>
      </c>
      <c r="B132" s="88" t="s">
        <v>1295</v>
      </c>
      <c r="C132" s="48">
        <v>29.417000000000002</v>
      </c>
      <c r="D132">
        <v>2012.8982861463501</v>
      </c>
      <c r="E132">
        <v>97.885242662887705</v>
      </c>
      <c r="F132">
        <v>2.6701752783257602</v>
      </c>
      <c r="G132">
        <v>7.3688182536650701E-2</v>
      </c>
      <c r="H132">
        <v>13196.951807228899</v>
      </c>
      <c r="I132">
        <v>670.42951844761001</v>
      </c>
      <c r="J132">
        <v>96.341341463414594</v>
      </c>
      <c r="K132" s="47">
        <v>11.5560913003302</v>
      </c>
      <c r="L132" s="48">
        <v>85.901891216780996</v>
      </c>
      <c r="M132">
        <v>2.0398843999349001</v>
      </c>
      <c r="N132">
        <v>4.7336491797485503E-2</v>
      </c>
      <c r="O132">
        <v>3.3675149868375599E-3</v>
      </c>
      <c r="P132" s="47">
        <v>0.29790534391434598</v>
      </c>
      <c r="Q132" s="48">
        <v>1541.9324390243901</v>
      </c>
      <c r="R132" s="47">
        <v>73.035790809719202</v>
      </c>
      <c r="S132" s="48">
        <v>7.6797526158272303E-2</v>
      </c>
      <c r="T132">
        <v>5.6266814397316197E-3</v>
      </c>
      <c r="U132">
        <v>1.17778663341765E-2</v>
      </c>
      <c r="V132">
        <v>2.8242179230449701E-4</v>
      </c>
      <c r="W132" s="47">
        <v>4.3549213655395602E-2</v>
      </c>
      <c r="X132" s="48">
        <v>3.8012022328150399E-3</v>
      </c>
      <c r="Y132" s="47">
        <v>1.8857649343689299E-4</v>
      </c>
      <c r="Z132" s="48">
        <v>-71.252340582368703</v>
      </c>
      <c r="AA132">
        <v>179.860668928417</v>
      </c>
      <c r="AB132">
        <v>75.476220048624697</v>
      </c>
      <c r="AC132">
        <v>1.7991256616356499</v>
      </c>
      <c r="AD132">
        <v>74.848436894260701</v>
      </c>
      <c r="AE132" s="47">
        <v>5.2637107865480397</v>
      </c>
      <c r="AF132" s="48">
        <v>76.677800757818702</v>
      </c>
      <c r="AG132" s="47">
        <v>3.7969702696991399</v>
      </c>
      <c r="AH132">
        <v>74.580179999999999</v>
      </c>
      <c r="AI132">
        <v>1.6755599999999999</v>
      </c>
      <c r="AJ132" s="114"/>
      <c r="AK132" s="48">
        <v>4.3549213655395602E-2</v>
      </c>
      <c r="AL132" s="47">
        <v>0.29790534391434598</v>
      </c>
    </row>
    <row r="133" spans="1:38" x14ac:dyDescent="0.2">
      <c r="A133" t="s">
        <v>1286</v>
      </c>
      <c r="B133" s="88" t="s">
        <v>1295</v>
      </c>
      <c r="C133" s="48">
        <v>29.341000000000001</v>
      </c>
      <c r="D133">
        <v>1492.7027264600599</v>
      </c>
      <c r="E133">
        <v>76.086671889824999</v>
      </c>
      <c r="F133">
        <v>1.47236492398839</v>
      </c>
      <c r="G133">
        <v>3.9954376122981299E-2</v>
      </c>
      <c r="H133">
        <v>36704.424024390297</v>
      </c>
      <c r="I133">
        <v>1807.36144362969</v>
      </c>
      <c r="J133">
        <v>90.360963855421701</v>
      </c>
      <c r="K133" s="47">
        <v>11.5153983743332</v>
      </c>
      <c r="L133" s="48">
        <v>22.376567031066799</v>
      </c>
      <c r="M133">
        <v>0.64099551347332095</v>
      </c>
      <c r="N133">
        <v>5.4474725480982603E-2</v>
      </c>
      <c r="O133">
        <v>2.54172350369187E-3</v>
      </c>
      <c r="P133" s="47">
        <v>0.326560586139373</v>
      </c>
      <c r="Q133" s="48">
        <v>8257.6215662650593</v>
      </c>
      <c r="R133" s="47">
        <v>428.19712760964501</v>
      </c>
      <c r="S133" s="48">
        <v>0.33322916396276803</v>
      </c>
      <c r="T133">
        <v>1.4930225570879301E-2</v>
      </c>
      <c r="U133">
        <v>4.54738231742884E-2</v>
      </c>
      <c r="V133">
        <v>1.3582425520834399E-3</v>
      </c>
      <c r="W133" s="47">
        <v>0.356762284100549</v>
      </c>
      <c r="X133" s="48">
        <v>1.9717771749242899E-2</v>
      </c>
      <c r="Y133" s="47">
        <v>7.3419510691162201E-4</v>
      </c>
      <c r="Z133" s="48">
        <v>313.71698286919798</v>
      </c>
      <c r="AA133">
        <v>113.47655881610601</v>
      </c>
      <c r="AB133">
        <v>286.56211978038999</v>
      </c>
      <c r="AC133">
        <v>8.3578785075876105</v>
      </c>
      <c r="AD133">
        <v>290.724913953981</v>
      </c>
      <c r="AE133" s="47">
        <v>11.361847758906199</v>
      </c>
      <c r="AF133" s="48">
        <v>394.55454172988402</v>
      </c>
      <c r="AG133" s="47">
        <v>14.542753001620699</v>
      </c>
      <c r="AH133">
        <v>284.66356000000002</v>
      </c>
      <c r="AI133">
        <v>7.3657500000000002</v>
      </c>
      <c r="AJ133" s="114"/>
      <c r="AK133" s="48">
        <v>0.356762284100549</v>
      </c>
      <c r="AL133" s="47">
        <v>0.326560586139373</v>
      </c>
    </row>
    <row r="134" spans="1:38" x14ac:dyDescent="0.2">
      <c r="A134" t="s">
        <v>1287</v>
      </c>
      <c r="B134" s="88" t="s">
        <v>1295</v>
      </c>
      <c r="C134" s="48">
        <v>29.338999999999999</v>
      </c>
      <c r="D134">
        <v>225.21128523345001</v>
      </c>
      <c r="E134">
        <v>12.496687697027401</v>
      </c>
      <c r="F134">
        <v>1.8091357164584501</v>
      </c>
      <c r="G134">
        <v>5.4915833392472198E-2</v>
      </c>
      <c r="H134">
        <v>2388.9059036144599</v>
      </c>
      <c r="I134">
        <v>121.99333595006399</v>
      </c>
      <c r="J134">
        <v>85.943734939758997</v>
      </c>
      <c r="K134" s="47">
        <v>11.3778455545641</v>
      </c>
      <c r="L134" s="48">
        <v>55.9187323467455</v>
      </c>
      <c r="M134">
        <v>2.8262636575631701</v>
      </c>
      <c r="N134">
        <v>4.9351676893837501E-2</v>
      </c>
      <c r="O134">
        <v>1.02216895338989E-2</v>
      </c>
      <c r="P134" s="47">
        <v>0.15201202824865701</v>
      </c>
      <c r="Q134" s="48">
        <v>677.92385542168699</v>
      </c>
      <c r="R134" s="47">
        <v>35.378568817434498</v>
      </c>
      <c r="S134" s="48">
        <v>0.130230442754492</v>
      </c>
      <c r="T134">
        <v>2.7642764174873401E-2</v>
      </c>
      <c r="U134">
        <v>1.8828066693412401E-2</v>
      </c>
      <c r="V134">
        <v>9.4453791790044702E-4</v>
      </c>
      <c r="W134" s="47">
        <v>9.8695773411983503E-2</v>
      </c>
      <c r="X134" s="48">
        <v>6.8533566526830098E-3</v>
      </c>
      <c r="Y134" s="47">
        <v>6.3916025049295803E-4</v>
      </c>
      <c r="Z134" s="48">
        <v>304.63165256823999</v>
      </c>
      <c r="AA134">
        <v>377.14925514735899</v>
      </c>
      <c r="AB134">
        <v>120.188320885335</v>
      </c>
      <c r="AC134">
        <v>5.9710488079041504</v>
      </c>
      <c r="AD134">
        <v>118.244993222875</v>
      </c>
      <c r="AE134" s="47">
        <v>24.361992764623</v>
      </c>
      <c r="AF134" s="48">
        <v>137.96569059228301</v>
      </c>
      <c r="AG134" s="47">
        <v>12.824578735212</v>
      </c>
      <c r="AH134">
        <v>114.35387</v>
      </c>
      <c r="AI134">
        <v>5.6523399999999997</v>
      </c>
      <c r="AJ134" s="114"/>
      <c r="AK134" s="48">
        <v>9.8695773411983503E-2</v>
      </c>
      <c r="AL134" s="47">
        <v>0.15201202824865701</v>
      </c>
    </row>
    <row r="135" spans="1:38" s="120" customFormat="1" x14ac:dyDescent="0.2">
      <c r="A135" s="120" t="s">
        <v>1288</v>
      </c>
      <c r="B135" s="88" t="s">
        <v>1295</v>
      </c>
      <c r="C135" s="127">
        <v>29.337</v>
      </c>
      <c r="D135" s="120">
        <v>570.45609834814604</v>
      </c>
      <c r="E135" s="120">
        <v>39.5881781366365</v>
      </c>
      <c r="F135" s="120">
        <v>8.3539893908415603</v>
      </c>
      <c r="G135" s="120">
        <v>0.49085874225686499</v>
      </c>
      <c r="H135" s="120">
        <v>3343.67409638554</v>
      </c>
      <c r="I135" s="120">
        <v>206.54049300906701</v>
      </c>
      <c r="J135" s="120">
        <v>102.845</v>
      </c>
      <c r="K135" s="128">
        <v>12.1798451730588</v>
      </c>
      <c r="L135" s="127">
        <v>97.194768879091498</v>
      </c>
      <c r="M135" s="120">
        <v>5.6193338872931404</v>
      </c>
      <c r="N135" s="120">
        <v>5.83666745716181E-2</v>
      </c>
      <c r="O135" s="120">
        <v>7.7792735711330703E-3</v>
      </c>
      <c r="P135" s="128">
        <v>0.38477007366447502</v>
      </c>
      <c r="Q135" s="127">
        <v>521.29253012048196</v>
      </c>
      <c r="R135" s="128">
        <v>33.193495788506198</v>
      </c>
      <c r="S135" s="127">
        <v>8.2689888367660502E-2</v>
      </c>
      <c r="T135" s="120">
        <v>1.0655761663963001E-2</v>
      </c>
      <c r="U135" s="120">
        <v>1.0833350449548799E-2</v>
      </c>
      <c r="V135" s="120">
        <v>6.2623296963227096E-4</v>
      </c>
      <c r="W135" s="128">
        <v>0.11890955967176101</v>
      </c>
      <c r="X135" s="127">
        <v>6.57904861226418E-3</v>
      </c>
      <c r="Y135" s="128">
        <v>1.2276618275951501E-3</v>
      </c>
      <c r="Z135" s="127">
        <v>117.842538040298</v>
      </c>
      <c r="AA135" s="120">
        <v>368.78735395484699</v>
      </c>
      <c r="AB135" s="120">
        <v>69.435353453749698</v>
      </c>
      <c r="AC135" s="120">
        <v>3.9917602153341201</v>
      </c>
      <c r="AD135" s="120">
        <v>79.6731103234887</v>
      </c>
      <c r="AE135" s="128">
        <v>9.9171040179235899</v>
      </c>
      <c r="AF135" s="127">
        <v>132.23329617063499</v>
      </c>
      <c r="AG135" s="128">
        <v>24.6686756884449</v>
      </c>
      <c r="AH135" s="120" t="s">
        <v>70</v>
      </c>
      <c r="AI135" s="120" t="s">
        <v>70</v>
      </c>
      <c r="AJ135" s="129" t="s">
        <v>833</v>
      </c>
      <c r="AK135" s="127">
        <v>0.11890955967176101</v>
      </c>
      <c r="AL135" s="128">
        <v>0.38477007366447502</v>
      </c>
    </row>
    <row r="136" spans="1:38" x14ac:dyDescent="0.2">
      <c r="A136" t="s">
        <v>1289</v>
      </c>
      <c r="B136" s="88" t="s">
        <v>1295</v>
      </c>
      <c r="C136" s="48">
        <v>29.344000000000001</v>
      </c>
      <c r="D136">
        <v>854.94585229180302</v>
      </c>
      <c r="E136">
        <v>37.4772779515868</v>
      </c>
      <c r="F136">
        <v>1.35948238735188</v>
      </c>
      <c r="G136">
        <v>5.85385657458415E-2</v>
      </c>
      <c r="H136">
        <v>11955.7423170732</v>
      </c>
      <c r="I136">
        <v>519.94943988873797</v>
      </c>
      <c r="J136">
        <v>86.178414634146307</v>
      </c>
      <c r="K136" s="47">
        <v>12.0021297949818</v>
      </c>
      <c r="L136" s="48">
        <v>38.734683557954497</v>
      </c>
      <c r="M136">
        <v>1.33800176348571</v>
      </c>
      <c r="N136">
        <v>5.0078750715138003E-2</v>
      </c>
      <c r="O136">
        <v>3.12051765215992E-3</v>
      </c>
      <c r="P136" s="47">
        <v>0.41214470684450999</v>
      </c>
      <c r="Q136" s="48">
        <v>2810.2437349397601</v>
      </c>
      <c r="R136" s="47">
        <v>110.68502334460599</v>
      </c>
      <c r="S136" s="48">
        <v>0.17838709189256699</v>
      </c>
      <c r="T136">
        <v>1.0390918856706099E-2</v>
      </c>
      <c r="U136">
        <v>2.6255530998882701E-2</v>
      </c>
      <c r="V136">
        <v>8.5030103054172304E-4</v>
      </c>
      <c r="W136" s="47">
        <v>0.124989872321961</v>
      </c>
      <c r="X136" s="48">
        <v>1.09049626194648E-2</v>
      </c>
      <c r="Y136" s="47">
        <v>3.8000657607601101E-4</v>
      </c>
      <c r="Z136" s="48">
        <v>93.860464096420799</v>
      </c>
      <c r="AA136">
        <v>158.98813371840001</v>
      </c>
      <c r="AB136">
        <v>167.024914681864</v>
      </c>
      <c r="AC136">
        <v>5.3388457214240903</v>
      </c>
      <c r="AD136">
        <v>165.85982078483099</v>
      </c>
      <c r="AE136" s="47">
        <v>8.9769778719366293</v>
      </c>
      <c r="AF136" s="48">
        <v>219.191197353636</v>
      </c>
      <c r="AG136" s="47">
        <v>7.5964013190503801</v>
      </c>
      <c r="AH136">
        <v>164.86308</v>
      </c>
      <c r="AI136">
        <v>5.0418700000000003</v>
      </c>
      <c r="AJ136" s="114"/>
      <c r="AK136" s="48">
        <v>0.124989872321961</v>
      </c>
      <c r="AL136" s="47">
        <v>0.41214470684450999</v>
      </c>
    </row>
    <row r="137" spans="1:38" s="120" customFormat="1" x14ac:dyDescent="0.2">
      <c r="A137" s="120" t="s">
        <v>1290</v>
      </c>
      <c r="B137" s="88" t="s">
        <v>1295</v>
      </c>
      <c r="C137" s="127">
        <v>29.353000000000002</v>
      </c>
      <c r="D137" s="120">
        <v>506.34076265679801</v>
      </c>
      <c r="E137" s="120">
        <v>42.250719139252503</v>
      </c>
      <c r="F137" s="120">
        <v>5.3132364378396897</v>
      </c>
      <c r="G137" s="120">
        <v>0.39790813902843503</v>
      </c>
      <c r="H137" s="120">
        <v>3324.7081707317102</v>
      </c>
      <c r="I137" s="120">
        <v>287.00239469333002</v>
      </c>
      <c r="J137" s="120">
        <v>89.024024390243895</v>
      </c>
      <c r="K137" s="128">
        <v>11.841627785378099</v>
      </c>
      <c r="L137" s="127">
        <v>84.169343831309405</v>
      </c>
      <c r="M137" s="120">
        <v>3.2227628322007398</v>
      </c>
      <c r="N137" s="120">
        <v>6.2752016060504096E-2</v>
      </c>
      <c r="O137" s="120">
        <v>9.2030065354525604E-3</v>
      </c>
      <c r="P137" s="128">
        <v>0.35821995755775599</v>
      </c>
      <c r="Q137" s="127">
        <v>574.90629629629598</v>
      </c>
      <c r="R137" s="128">
        <v>40.4064666025942</v>
      </c>
      <c r="S137" s="127">
        <v>0.10094836201549</v>
      </c>
      <c r="T137" s="120">
        <v>1.44874105035408E-2</v>
      </c>
      <c r="U137" s="120">
        <v>1.2153169045701699E-2</v>
      </c>
      <c r="V137" s="120">
        <v>4.4703007043457902E-4</v>
      </c>
      <c r="W137" s="128">
        <v>-0.114912289445742</v>
      </c>
      <c r="X137" s="127">
        <v>7.1114448968442098E-3</v>
      </c>
      <c r="Y137" s="128">
        <v>1.1029491293821699E-3</v>
      </c>
      <c r="Z137" s="127">
        <v>396.69961919009199</v>
      </c>
      <c r="AA137" s="120">
        <v>323.74800140108903</v>
      </c>
      <c r="AB137" s="120">
        <v>77.859225464343197</v>
      </c>
      <c r="AC137" s="120">
        <v>2.8476215091891999</v>
      </c>
      <c r="AD137" s="120">
        <v>95.895450939846498</v>
      </c>
      <c r="AE137" s="128">
        <v>13.110357385022599</v>
      </c>
      <c r="AF137" s="127">
        <v>142.98139199724</v>
      </c>
      <c r="AG137" s="128">
        <v>22.110920296466801</v>
      </c>
      <c r="AH137" s="120" t="s">
        <v>70</v>
      </c>
      <c r="AI137" s="120" t="s">
        <v>70</v>
      </c>
      <c r="AJ137" s="129" t="s">
        <v>833</v>
      </c>
      <c r="AK137" s="127">
        <v>-0.114912289445742</v>
      </c>
      <c r="AL137" s="128">
        <v>0.35821995755775599</v>
      </c>
    </row>
    <row r="138" spans="1:38" x14ac:dyDescent="0.2">
      <c r="A138" t="s">
        <v>1291</v>
      </c>
      <c r="B138" s="88" t="s">
        <v>1295</v>
      </c>
      <c r="C138" s="48">
        <v>29.338000000000001</v>
      </c>
      <c r="D138">
        <v>3066.5181356103699</v>
      </c>
      <c r="E138">
        <v>195.886070799235</v>
      </c>
      <c r="F138">
        <v>0.63013476614616803</v>
      </c>
      <c r="G138">
        <v>2.1869323255178999E-2</v>
      </c>
      <c r="H138">
        <v>19704.2113414634</v>
      </c>
      <c r="I138">
        <v>1096.0870986228199</v>
      </c>
      <c r="J138">
        <v>95.473333333333301</v>
      </c>
      <c r="K138" s="47">
        <v>12.844426303777499</v>
      </c>
      <c r="L138" s="48">
        <v>76.344151084742407</v>
      </c>
      <c r="M138">
        <v>2.94371090367666</v>
      </c>
      <c r="N138">
        <v>5.0878236559914601E-2</v>
      </c>
      <c r="O138">
        <v>3.0035738897870598E-3</v>
      </c>
      <c r="P138" s="47">
        <v>0.216287238031319</v>
      </c>
      <c r="Q138" s="48">
        <v>11467.3863414634</v>
      </c>
      <c r="R138" s="47">
        <v>742.154019041266</v>
      </c>
      <c r="S138" s="48">
        <v>9.2247272846571707E-2</v>
      </c>
      <c r="T138">
        <v>5.6449485356895E-3</v>
      </c>
      <c r="U138">
        <v>1.34159353980435E-2</v>
      </c>
      <c r="V138">
        <v>5.1494127530201002E-4</v>
      </c>
      <c r="W138" s="47">
        <v>0.37514029916606401</v>
      </c>
      <c r="X138" s="48">
        <v>6.2256687056459004E-3</v>
      </c>
      <c r="Y138" s="47">
        <v>1.72099806682722E-4</v>
      </c>
      <c r="Z138" s="48">
        <v>157.414886328379</v>
      </c>
      <c r="AA138">
        <v>139.296926891863</v>
      </c>
      <c r="AB138">
        <v>85.892830850512794</v>
      </c>
      <c r="AC138">
        <v>3.2746992622392801</v>
      </c>
      <c r="AD138">
        <v>89.322297562379504</v>
      </c>
      <c r="AE138" s="47">
        <v>5.2162962489925997</v>
      </c>
      <c r="AF138" s="48">
        <v>125.43857001384499</v>
      </c>
      <c r="AG138" s="47">
        <v>3.4561000218993798</v>
      </c>
      <c r="AH138">
        <v>84.565190000000001</v>
      </c>
      <c r="AI138">
        <v>3.1523300000000001</v>
      </c>
      <c r="AJ138" s="114"/>
      <c r="AK138" s="48">
        <v>0.37514029916606401</v>
      </c>
      <c r="AL138" s="47">
        <v>0.216287238031319</v>
      </c>
    </row>
    <row r="139" spans="1:38" x14ac:dyDescent="0.2">
      <c r="A139" t="s">
        <v>1292</v>
      </c>
      <c r="B139" s="88" t="s">
        <v>1295</v>
      </c>
      <c r="C139" s="48">
        <v>29.341000000000001</v>
      </c>
      <c r="D139">
        <v>1220.21341530885</v>
      </c>
      <c r="E139">
        <v>92.647291668484698</v>
      </c>
      <c r="F139">
        <v>0.63603110225614201</v>
      </c>
      <c r="G139">
        <v>2.4299729814337499E-2</v>
      </c>
      <c r="H139">
        <v>8581.5737349397605</v>
      </c>
      <c r="I139">
        <v>648.59638210896003</v>
      </c>
      <c r="J139">
        <v>81.893086419753104</v>
      </c>
      <c r="K139" s="47">
        <v>10.670242347955099</v>
      </c>
      <c r="L139" s="48">
        <v>74.451281066459998</v>
      </c>
      <c r="M139">
        <v>2.7083585243066199</v>
      </c>
      <c r="N139">
        <v>4.5538681009935099E-2</v>
      </c>
      <c r="O139">
        <v>3.4788177661389001E-3</v>
      </c>
      <c r="P139" s="47">
        <v>-7.7012671353666406E-2</v>
      </c>
      <c r="Q139" s="48">
        <v>3773.90638554217</v>
      </c>
      <c r="R139" s="47">
        <v>331.145008815864</v>
      </c>
      <c r="S139" s="48">
        <v>8.5192869526952694E-2</v>
      </c>
      <c r="T139">
        <v>7.1268488546718904E-3</v>
      </c>
      <c r="U139">
        <v>1.3707134348298001E-2</v>
      </c>
      <c r="V139">
        <v>4.6960919217018402E-4</v>
      </c>
      <c r="W139" s="47">
        <v>0.45361633372617399</v>
      </c>
      <c r="X139" s="48">
        <v>4.5857896289261697E-3</v>
      </c>
      <c r="Y139" s="47">
        <v>1.8529372824838499E-4</v>
      </c>
      <c r="Z139" s="48">
        <v>-264.17641863776203</v>
      </c>
      <c r="AA139">
        <v>236.485976012686</v>
      </c>
      <c r="AB139">
        <v>87.747574552339003</v>
      </c>
      <c r="AC139">
        <v>2.9857425841961001</v>
      </c>
      <c r="AD139">
        <v>83.694612511068598</v>
      </c>
      <c r="AE139" s="47">
        <v>6.9885982159274196</v>
      </c>
      <c r="AF139" s="48">
        <v>92.470102089951595</v>
      </c>
      <c r="AG139" s="47">
        <v>3.7278349460698701</v>
      </c>
      <c r="AH139">
        <v>86.080569999999994</v>
      </c>
      <c r="AI139">
        <v>3.10467</v>
      </c>
      <c r="AJ139" s="114"/>
      <c r="AK139" s="48">
        <v>0.45361633372617399</v>
      </c>
      <c r="AL139" s="47">
        <v>-7.7012671353666406E-2</v>
      </c>
    </row>
    <row r="140" spans="1:38" x14ac:dyDescent="0.2">
      <c r="A140" t="s">
        <v>1293</v>
      </c>
      <c r="B140" s="88" t="s">
        <v>1295</v>
      </c>
      <c r="C140" s="48">
        <v>29.372</v>
      </c>
      <c r="D140">
        <v>636.58470205350795</v>
      </c>
      <c r="E140">
        <v>34.590816299423302</v>
      </c>
      <c r="F140">
        <v>1.30210846742978</v>
      </c>
      <c r="G140">
        <v>4.7501104542122398E-2</v>
      </c>
      <c r="H140">
        <v>4560.3812048192804</v>
      </c>
      <c r="I140">
        <v>209.248542577009</v>
      </c>
      <c r="J140">
        <v>86.831234567901205</v>
      </c>
      <c r="K140" s="47">
        <v>11.0784033873287</v>
      </c>
      <c r="L140" s="48">
        <v>74.013874439586104</v>
      </c>
      <c r="M140">
        <v>2.7930933178464401</v>
      </c>
      <c r="N140">
        <v>4.55155164214271E-2</v>
      </c>
      <c r="O140">
        <v>6.2210511544748904E-3</v>
      </c>
      <c r="P140" s="47">
        <v>0.15948775660994299</v>
      </c>
      <c r="Q140" s="48">
        <v>1362.2984337349401</v>
      </c>
      <c r="R140" s="47">
        <v>70.097435467094002</v>
      </c>
      <c r="S140" s="48">
        <v>8.5697409943310598E-2</v>
      </c>
      <c r="T140">
        <v>1.1777914233885699E-2</v>
      </c>
      <c r="U140">
        <v>1.3815142610508001E-2</v>
      </c>
      <c r="V140">
        <v>5.2595452761234403E-4</v>
      </c>
      <c r="W140" s="47">
        <v>0.13846270705021901</v>
      </c>
      <c r="X140" s="48">
        <v>5.1496929877790504E-3</v>
      </c>
      <c r="Y140" s="47">
        <v>3.0370602225703502E-4</v>
      </c>
      <c r="Z140" s="48">
        <v>-3.6038688173959602E+90</v>
      </c>
      <c r="AA140">
        <v>7.0677682401271403E+90</v>
      </c>
      <c r="AB140">
        <v>88.430804457012002</v>
      </c>
      <c r="AC140">
        <v>3.34123944326624</v>
      </c>
      <c r="AD140">
        <v>82.280912821854798</v>
      </c>
      <c r="AE140" s="47">
        <v>10.894234382350801</v>
      </c>
      <c r="AF140" s="48">
        <v>103.80077747295699</v>
      </c>
      <c r="AG140" s="47">
        <v>6.1050190209981299</v>
      </c>
      <c r="AH140">
        <v>86.30086</v>
      </c>
      <c r="AI140">
        <v>3.1880199999999999</v>
      </c>
      <c r="AJ140" s="114"/>
      <c r="AK140" s="48">
        <v>0.13846270705021901</v>
      </c>
      <c r="AL140" s="47">
        <v>0.15948775660994299</v>
      </c>
    </row>
    <row r="141" spans="1:38" x14ac:dyDescent="0.2">
      <c r="A141" t="s">
        <v>1294</v>
      </c>
      <c r="B141" s="88" t="s">
        <v>1295</v>
      </c>
      <c r="C141" s="48">
        <v>29.36</v>
      </c>
      <c r="D141">
        <v>432.42665532801999</v>
      </c>
      <c r="E141">
        <v>26.878195460765401</v>
      </c>
      <c r="F141">
        <v>1.95912178417879</v>
      </c>
      <c r="G141">
        <v>3.5366967107517001E-2</v>
      </c>
      <c r="H141">
        <v>3119.5427710843401</v>
      </c>
      <c r="I141">
        <v>208.51483407213399</v>
      </c>
      <c r="J141">
        <v>77.642195121951204</v>
      </c>
      <c r="K141" s="47">
        <v>10.6667313810196</v>
      </c>
      <c r="L141" s="48">
        <v>79.034027874210807</v>
      </c>
      <c r="M141">
        <v>3.1967881964275402</v>
      </c>
      <c r="N141">
        <v>4.5604693550190499E-2</v>
      </c>
      <c r="O141">
        <v>8.0851467061432303E-3</v>
      </c>
      <c r="P141" s="47">
        <v>1.31053798518779E-2</v>
      </c>
      <c r="Q141" s="48">
        <v>830.54204819277095</v>
      </c>
      <c r="R141" s="47">
        <v>56.916757719383398</v>
      </c>
      <c r="S141" s="48">
        <v>8.20360841089674E-2</v>
      </c>
      <c r="T141">
        <v>1.48307322822372E-2</v>
      </c>
      <c r="U141">
        <v>1.29051067861333E-2</v>
      </c>
      <c r="V141">
        <v>4.9246072787609101E-4</v>
      </c>
      <c r="W141" s="47">
        <v>0.22784187855712601</v>
      </c>
      <c r="X141" s="48">
        <v>2.77166003347642E-3</v>
      </c>
      <c r="Y141" s="47">
        <v>2.9139727998432797E-4</v>
      </c>
      <c r="Z141" s="48">
        <v>-3.93700594154305E+90</v>
      </c>
      <c r="AA141">
        <v>7.6521640849525499E+90</v>
      </c>
      <c r="AB141">
        <v>82.643832882851498</v>
      </c>
      <c r="AC141">
        <v>3.1329298846974201</v>
      </c>
      <c r="AD141">
        <v>78.153031863020104</v>
      </c>
      <c r="AE141" s="47">
        <v>13.6519817894429</v>
      </c>
      <c r="AF141" s="48">
        <v>55.926442097414899</v>
      </c>
      <c r="AG141" s="47">
        <v>5.8731299345802404</v>
      </c>
      <c r="AH141">
        <v>81.027410000000003</v>
      </c>
      <c r="AI141">
        <v>3.2560699999999998</v>
      </c>
      <c r="AJ141" s="114"/>
      <c r="AK141" s="48">
        <v>0.22784187855712601</v>
      </c>
      <c r="AL141" s="47">
        <v>1.31053798518779E-2</v>
      </c>
    </row>
    <row r="142" spans="1:38" x14ac:dyDescent="0.2">
      <c r="C142" s="48"/>
      <c r="K142" s="47"/>
      <c r="L142" s="48"/>
      <c r="P142" s="47"/>
      <c r="Q142" s="48"/>
      <c r="R142" s="47"/>
      <c r="S142" s="48"/>
      <c r="W142" s="47"/>
      <c r="X142" s="48"/>
      <c r="Y142" s="47"/>
      <c r="Z142" s="48"/>
      <c r="AE142" s="47"/>
      <c r="AF142" s="48"/>
      <c r="AG142" s="47"/>
      <c r="AJ142" s="114"/>
      <c r="AK142" s="48"/>
      <c r="AL142" s="47"/>
    </row>
    <row r="143" spans="1:38" x14ac:dyDescent="0.2">
      <c r="C143" s="48"/>
      <c r="K143" s="47"/>
      <c r="L143" s="48"/>
      <c r="P143" s="47"/>
      <c r="Q143" s="48"/>
      <c r="R143" s="47"/>
      <c r="S143" s="48"/>
      <c r="W143" s="47"/>
      <c r="X143" s="48"/>
      <c r="Y143" s="47"/>
      <c r="Z143" s="48"/>
      <c r="AE143" s="47"/>
      <c r="AF143" s="48"/>
      <c r="AG143" s="47"/>
      <c r="AJ143" s="114"/>
      <c r="AK143" s="48"/>
      <c r="AL143" s="47"/>
    </row>
    <row r="144" spans="1:38" x14ac:dyDescent="0.2">
      <c r="A144" s="106"/>
      <c r="C144" s="110"/>
      <c r="D144" s="106"/>
      <c r="E144" s="106"/>
      <c r="F144" s="106"/>
      <c r="G144" s="106"/>
      <c r="H144" s="106"/>
      <c r="I144" s="106"/>
      <c r="J144" s="106"/>
      <c r="K144" s="111"/>
      <c r="L144" s="110"/>
      <c r="M144" s="106"/>
      <c r="N144" s="106"/>
      <c r="O144" s="106"/>
      <c r="P144" s="111"/>
      <c r="Q144" s="110"/>
      <c r="R144" s="111"/>
      <c r="S144" s="110"/>
      <c r="T144" s="106"/>
      <c r="U144" s="106"/>
      <c r="V144" s="106"/>
      <c r="W144" s="111"/>
      <c r="X144" s="110"/>
      <c r="Y144" s="111"/>
      <c r="Z144" s="110"/>
      <c r="AA144" s="106"/>
      <c r="AB144" s="106"/>
      <c r="AC144" s="106"/>
      <c r="AD144" s="106"/>
      <c r="AE144" s="111"/>
      <c r="AF144" s="110"/>
      <c r="AG144" s="111"/>
      <c r="AJ144" s="114"/>
      <c r="AK144" s="110"/>
      <c r="AL144" s="111"/>
    </row>
    <row r="145" spans="1:173" x14ac:dyDescent="0.2">
      <c r="A145" t="s">
        <v>337</v>
      </c>
      <c r="B145" s="88" t="s">
        <v>1588</v>
      </c>
      <c r="C145" s="48">
        <v>29.338000000000001</v>
      </c>
      <c r="D145">
        <v>1364.17280953045</v>
      </c>
      <c r="E145">
        <v>182.72359507597801</v>
      </c>
      <c r="F145">
        <v>5.8010286685271302</v>
      </c>
      <c r="G145">
        <v>0.37551707794700101</v>
      </c>
      <c r="H145">
        <v>26186.413030303</v>
      </c>
      <c r="I145">
        <v>3276.6591846290598</v>
      </c>
      <c r="J145">
        <v>164.99937499999999</v>
      </c>
      <c r="K145" s="47">
        <v>14.9028438556316</v>
      </c>
      <c r="L145" s="48">
        <v>54.762192673064803</v>
      </c>
      <c r="M145">
        <v>2.32927358276081</v>
      </c>
      <c r="N145">
        <v>4.6824138082590602E-2</v>
      </c>
      <c r="O145">
        <v>1.95147977667115E-3</v>
      </c>
      <c r="P145" s="47">
        <v>0.58980103727177602</v>
      </c>
      <c r="Q145" s="48">
        <v>1485.17696969697</v>
      </c>
      <c r="R145" s="47">
        <v>120.225523434984</v>
      </c>
      <c r="S145" s="48">
        <v>0.117468151376613</v>
      </c>
      <c r="T145">
        <v>5.88082684905138E-3</v>
      </c>
      <c r="U145">
        <v>1.8527760103892201E-2</v>
      </c>
      <c r="V145">
        <v>7.9561358776562504E-4</v>
      </c>
      <c r="W145" s="47">
        <v>0.18355194495615501</v>
      </c>
      <c r="X145" s="48">
        <v>5.69633384103855E-3</v>
      </c>
      <c r="Y145" s="47">
        <v>2.8957455261331E-4</v>
      </c>
      <c r="Z145" s="48">
        <v>14.9111388116334</v>
      </c>
      <c r="AA145">
        <v>100.591470490069</v>
      </c>
      <c r="AB145">
        <v>118.32891488734801</v>
      </c>
      <c r="AC145">
        <v>5.0332969950922797</v>
      </c>
      <c r="AD145">
        <v>112.66119338664301</v>
      </c>
      <c r="AE145" s="47">
        <v>5.3577861671947797</v>
      </c>
      <c r="AF145" s="48">
        <v>114.802213963013</v>
      </c>
      <c r="AG145" s="47">
        <v>5.8187522185393501</v>
      </c>
      <c r="AH145">
        <v>114.27370999999999</v>
      </c>
      <c r="AI145">
        <v>3.7748699999999999</v>
      </c>
      <c r="AJ145" s="114"/>
      <c r="AK145" s="48">
        <v>0.18355194495615501</v>
      </c>
      <c r="AL145" s="47">
        <v>0.58980103727177602</v>
      </c>
    </row>
    <row r="146" spans="1:173" s="120" customFormat="1" ht="15" customHeight="1" x14ac:dyDescent="0.2">
      <c r="A146" s="120" t="s">
        <v>1297</v>
      </c>
      <c r="B146" s="88" t="s">
        <v>1588</v>
      </c>
      <c r="C146" s="127">
        <v>29.346</v>
      </c>
      <c r="D146" s="120">
        <v>164.86800940483201</v>
      </c>
      <c r="E146" s="120">
        <v>23.099052216291099</v>
      </c>
      <c r="F146" s="120">
        <v>2.4988874915404899</v>
      </c>
      <c r="G146" s="120">
        <v>1.1879872720315401</v>
      </c>
      <c r="H146" s="120">
        <v>1885.235625</v>
      </c>
      <c r="I146" s="120">
        <v>203.11634490771701</v>
      </c>
      <c r="J146" s="120">
        <v>162.827575757576</v>
      </c>
      <c r="K146" s="128">
        <v>16.070612178150899</v>
      </c>
      <c r="L146" s="127">
        <v>91.9897394283728</v>
      </c>
      <c r="M146" s="120">
        <v>4.0192912416523097</v>
      </c>
      <c r="N146" s="120">
        <v>6.0421381792018301E-2</v>
      </c>
      <c r="O146" s="120">
        <v>1.05438340034163E-2</v>
      </c>
      <c r="P146" s="128">
        <v>7.3369247055649497E-2</v>
      </c>
      <c r="Q146" s="127">
        <v>776.85181818181798</v>
      </c>
      <c r="R146" s="128">
        <v>101.561591054971</v>
      </c>
      <c r="S146" s="127">
        <v>8.9814067412480394E-2</v>
      </c>
      <c r="T146" s="120">
        <v>1.5081440935392E-2</v>
      </c>
      <c r="U146" s="120">
        <v>1.10408986139796E-2</v>
      </c>
      <c r="V146" s="120">
        <v>4.9406628292002902E-4</v>
      </c>
      <c r="W146" s="128">
        <v>0.21755802616427</v>
      </c>
      <c r="X146" s="127">
        <v>3.3705839210684198E-3</v>
      </c>
      <c r="Y146" s="128">
        <v>5.6964275030468002E-4</v>
      </c>
      <c r="Z146" s="127">
        <v>514.57206483095501</v>
      </c>
      <c r="AA146" s="120">
        <v>310.47301253557998</v>
      </c>
      <c r="AB146" s="120">
        <v>70.778005700139502</v>
      </c>
      <c r="AC146" s="120">
        <v>3.1489710472638199</v>
      </c>
      <c r="AD146" s="120">
        <v>86.550327527163603</v>
      </c>
      <c r="AE146" s="128">
        <v>14.081646971510899</v>
      </c>
      <c r="AF146" s="127">
        <v>67.986450571981607</v>
      </c>
      <c r="AG146" s="128">
        <v>11.465627183768399</v>
      </c>
      <c r="AH146" s="120" t="s">
        <v>70</v>
      </c>
      <c r="AI146" s="120" t="s">
        <v>70</v>
      </c>
      <c r="AJ146" s="130" t="s">
        <v>833</v>
      </c>
      <c r="AK146" s="127">
        <v>0.21755802616427</v>
      </c>
      <c r="AL146" s="128">
        <v>7.3369247055649497E-2</v>
      </c>
    </row>
    <row r="147" spans="1:173" x14ac:dyDescent="0.2">
      <c r="A147" t="s">
        <v>1298</v>
      </c>
      <c r="B147" s="88" t="s">
        <v>1588</v>
      </c>
      <c r="C147" s="48">
        <v>29.346</v>
      </c>
      <c r="D147">
        <v>1470.40012903102</v>
      </c>
      <c r="E147">
        <v>116.910066760546</v>
      </c>
      <c r="F147">
        <v>43.417076850395503</v>
      </c>
      <c r="G147">
        <v>7.3870304695627</v>
      </c>
      <c r="H147">
        <v>16661.397878787899</v>
      </c>
      <c r="I147">
        <v>1264.03702822986</v>
      </c>
      <c r="J147">
        <v>172.52545454545501</v>
      </c>
      <c r="K147" s="47">
        <v>17.636248830069899</v>
      </c>
      <c r="L147" s="48">
        <v>90.851625694899795</v>
      </c>
      <c r="M147">
        <v>2.1296367870708299</v>
      </c>
      <c r="N147">
        <v>5.23659366759281E-2</v>
      </c>
      <c r="O147">
        <v>2.99002639890157E-3</v>
      </c>
      <c r="P147" s="47">
        <v>0.29559272900672501</v>
      </c>
      <c r="Q147" s="48">
        <v>539.40151515151501</v>
      </c>
      <c r="R147" s="47">
        <v>31.3584390690832</v>
      </c>
      <c r="S147" s="48">
        <v>7.9019660069462996E-2</v>
      </c>
      <c r="T147">
        <v>4.4278379297319299E-3</v>
      </c>
      <c r="U147">
        <v>1.10563304921332E-2</v>
      </c>
      <c r="V147">
        <v>2.6441294525130399E-4</v>
      </c>
      <c r="W147" s="47">
        <v>0.177753812998936</v>
      </c>
      <c r="X147" s="48">
        <v>8.1988930887924201E-3</v>
      </c>
      <c r="Y147" s="47">
        <v>1.4170422987808799E-3</v>
      </c>
      <c r="Z147" s="48">
        <v>252.592162212071</v>
      </c>
      <c r="AA147">
        <v>145.85009168570099</v>
      </c>
      <c r="AB147">
        <v>70.880790183437597</v>
      </c>
      <c r="AC147">
        <v>1.6855688741008299</v>
      </c>
      <c r="AD147">
        <v>77.154044178570999</v>
      </c>
      <c r="AE147" s="47">
        <v>4.1847923785723697</v>
      </c>
      <c r="AF147" s="48">
        <v>164.88274215610701</v>
      </c>
      <c r="AG147" s="47">
        <v>28.3794528588475</v>
      </c>
      <c r="AH147">
        <v>71.305459999999997</v>
      </c>
      <c r="AI147">
        <v>1.58436</v>
      </c>
      <c r="AJ147" s="114"/>
      <c r="AK147" s="48">
        <v>0.177753812998936</v>
      </c>
      <c r="AL147" s="47">
        <v>0.29559272900672501</v>
      </c>
    </row>
    <row r="148" spans="1:173" x14ac:dyDescent="0.2">
      <c r="A148" t="s">
        <v>156</v>
      </c>
      <c r="B148" s="88" t="s">
        <v>1588</v>
      </c>
      <c r="C148" s="48">
        <v>29.451000000000001</v>
      </c>
      <c r="D148">
        <v>802.15723006675</v>
      </c>
      <c r="E148">
        <v>53.253091839646999</v>
      </c>
      <c r="F148">
        <v>7.2103506500350596</v>
      </c>
      <c r="G148">
        <v>0.38346789139544302</v>
      </c>
      <c r="H148">
        <v>9503.9853125000009</v>
      </c>
      <c r="I148">
        <v>551.46883426852798</v>
      </c>
      <c r="J148">
        <v>169.697272727273</v>
      </c>
      <c r="K148" s="47">
        <v>18.0636708758115</v>
      </c>
      <c r="L148" s="48">
        <v>85.095566385621694</v>
      </c>
      <c r="M148">
        <v>2.65875070384228</v>
      </c>
      <c r="N148">
        <v>5.0773021848864203E-2</v>
      </c>
      <c r="O148">
        <v>3.5933504629686E-3</v>
      </c>
      <c r="P148" s="47">
        <v>0.32110108230888901</v>
      </c>
      <c r="Q148" s="48">
        <v>683.34562500000004</v>
      </c>
      <c r="R148" s="47">
        <v>44.260973596661202</v>
      </c>
      <c r="S148" s="48">
        <v>8.2351483913105594E-2</v>
      </c>
      <c r="T148">
        <v>6.0277385933509798E-3</v>
      </c>
      <c r="U148">
        <v>1.1845849443246299E-2</v>
      </c>
      <c r="V148">
        <v>3.7935277009312198E-4</v>
      </c>
      <c r="W148" s="47">
        <v>0.151303444353005</v>
      </c>
      <c r="X148" s="48">
        <v>4.0191912967459404E-3</v>
      </c>
      <c r="Y148" s="47">
        <v>4.58608575588139E-4</v>
      </c>
      <c r="Z148" s="48">
        <v>161.68975422167799</v>
      </c>
      <c r="AA148">
        <v>169.04172230846501</v>
      </c>
      <c r="AB148">
        <v>75.910875239411993</v>
      </c>
      <c r="AC148">
        <v>2.4162620615984398</v>
      </c>
      <c r="AD148">
        <v>80.227617436805303</v>
      </c>
      <c r="AE148" s="47">
        <v>5.6461565064675598</v>
      </c>
      <c r="AF148" s="48">
        <v>81.057155327142894</v>
      </c>
      <c r="AG148" s="47">
        <v>9.2275302845639899</v>
      </c>
      <c r="AH148">
        <v>75.964190000000002</v>
      </c>
      <c r="AI148">
        <v>2.2264699999999999</v>
      </c>
      <c r="AJ148" s="114"/>
      <c r="AK148" s="48">
        <v>0.151303444353005</v>
      </c>
      <c r="AL148" s="47">
        <v>0.32110108230888901</v>
      </c>
    </row>
    <row r="149" spans="1:173" s="120" customFormat="1" x14ac:dyDescent="0.2">
      <c r="A149" s="120" t="s">
        <v>1299</v>
      </c>
      <c r="B149" s="88" t="s">
        <v>1588</v>
      </c>
      <c r="C149" s="127">
        <v>29.376000000000001</v>
      </c>
      <c r="D149" s="120">
        <v>467.42104575542697</v>
      </c>
      <c r="E149" s="120">
        <v>38.928315247946898</v>
      </c>
      <c r="F149" s="120">
        <v>3.48327733058556</v>
      </c>
      <c r="G149" s="120">
        <v>0.41374281588873202</v>
      </c>
      <c r="H149" s="120">
        <v>5665.0875757575805</v>
      </c>
      <c r="I149" s="120">
        <v>462.21413686701499</v>
      </c>
      <c r="J149" s="120">
        <v>166.464242424242</v>
      </c>
      <c r="K149" s="128">
        <v>13.288520536661</v>
      </c>
      <c r="L149" s="127">
        <v>85.872673311120295</v>
      </c>
      <c r="M149" s="120">
        <v>2.6371700128972799</v>
      </c>
      <c r="N149" s="120">
        <v>6.7060841725444201E-2</v>
      </c>
      <c r="O149" s="120">
        <v>5.6565624880435096E-3</v>
      </c>
      <c r="P149" s="128">
        <v>5.5839391596108602E-2</v>
      </c>
      <c r="Q149" s="127">
        <v>966.49</v>
      </c>
      <c r="R149" s="128">
        <v>104.81277074918501</v>
      </c>
      <c r="S149" s="127">
        <v>0.107753795573461</v>
      </c>
      <c r="T149" s="120">
        <v>8.7298362740373496E-3</v>
      </c>
      <c r="U149" s="120">
        <v>1.1632515104797099E-2</v>
      </c>
      <c r="V149" s="120">
        <v>3.2231774296163099E-4</v>
      </c>
      <c r="W149" s="128">
        <v>0.275846885072351</v>
      </c>
      <c r="X149" s="127">
        <v>4.8738627782212701E-3</v>
      </c>
      <c r="Y149" s="128">
        <v>2.9621695230427398E-4</v>
      </c>
      <c r="Z149" s="127">
        <v>751.22209344758801</v>
      </c>
      <c r="AA149" s="120">
        <v>194.75235302736201</v>
      </c>
      <c r="AB149" s="120">
        <v>74.552599385487596</v>
      </c>
      <c r="AC149" s="120">
        <v>2.0535809091908499</v>
      </c>
      <c r="AD149" s="120">
        <v>103.656540986328</v>
      </c>
      <c r="AE149" s="128">
        <v>7.9974718677909697</v>
      </c>
      <c r="AF149" s="127">
        <v>98.265321988285905</v>
      </c>
      <c r="AG149" s="128">
        <v>5.9570482523079704</v>
      </c>
      <c r="AH149" s="120" t="s">
        <v>70</v>
      </c>
      <c r="AI149" s="120" t="s">
        <v>70</v>
      </c>
      <c r="AJ149" s="130" t="s">
        <v>833</v>
      </c>
      <c r="AK149" s="127">
        <v>0.275846885072351</v>
      </c>
      <c r="AL149" s="128">
        <v>5.5839391596108602E-2</v>
      </c>
    </row>
    <row r="150" spans="1:173" s="120" customFormat="1" x14ac:dyDescent="0.2">
      <c r="A150" s="120" t="s">
        <v>1300</v>
      </c>
      <c r="B150" s="88" t="s">
        <v>1588</v>
      </c>
      <c r="C150" s="127">
        <v>29.335999999999999</v>
      </c>
      <c r="D150" s="120">
        <v>323.44514644639997</v>
      </c>
      <c r="E150" s="120">
        <v>30.493680947277799</v>
      </c>
      <c r="F150" s="120">
        <v>2.2930327805756399</v>
      </c>
      <c r="G150" s="120">
        <v>5.3997300342617099E-2</v>
      </c>
      <c r="H150" s="120">
        <v>6163.8345454545497</v>
      </c>
      <c r="I150" s="120">
        <v>533.10589231529002</v>
      </c>
      <c r="J150" s="120">
        <v>192.32424242424199</v>
      </c>
      <c r="K150" s="128">
        <v>19.316249616977402</v>
      </c>
      <c r="L150" s="127">
        <v>54.441806846647602</v>
      </c>
      <c r="M150" s="120">
        <v>1.8841615277595201</v>
      </c>
      <c r="N150" s="120">
        <v>5.6231399114968897E-2</v>
      </c>
      <c r="O150" s="120">
        <v>5.4442002876452502E-3</v>
      </c>
      <c r="P150" s="128">
        <v>8.1529230561797394E-2</v>
      </c>
      <c r="Q150" s="127">
        <v>996.39060606060605</v>
      </c>
      <c r="R150" s="128">
        <v>76.053560293305296</v>
      </c>
      <c r="S150" s="127">
        <v>0.143264734076891</v>
      </c>
      <c r="T150" s="120">
        <v>1.35004707717074E-2</v>
      </c>
      <c r="U150" s="120">
        <v>1.8549180577154101E-2</v>
      </c>
      <c r="V150" s="120">
        <v>6.5644326622685495E-4</v>
      </c>
      <c r="W150" s="128">
        <v>0.24906315695207501</v>
      </c>
      <c r="X150" s="127">
        <v>5.6495672604686999E-3</v>
      </c>
      <c r="Y150" s="128">
        <v>3.78137064895411E-4</v>
      </c>
      <c r="Z150" s="127">
        <v>320.02917982496399</v>
      </c>
      <c r="AA150" s="120">
        <v>257.14294391561799</v>
      </c>
      <c r="AB150" s="120">
        <v>118.46950547629</v>
      </c>
      <c r="AC150" s="120">
        <v>4.1532953639657801</v>
      </c>
      <c r="AD150" s="120">
        <v>135.37779309299901</v>
      </c>
      <c r="AE150" s="128">
        <v>12.045549815754899</v>
      </c>
      <c r="AF150" s="127">
        <v>113.857559620481</v>
      </c>
      <c r="AG150" s="128">
        <v>7.6000978590522097</v>
      </c>
      <c r="AH150" s="120" t="s">
        <v>70</v>
      </c>
      <c r="AI150" s="120" t="s">
        <v>70</v>
      </c>
      <c r="AJ150" s="130" t="s">
        <v>833</v>
      </c>
      <c r="AK150" s="127">
        <v>0.24906315695207501</v>
      </c>
      <c r="AL150" s="128">
        <v>8.1529230561797394E-2</v>
      </c>
    </row>
    <row r="151" spans="1:173" x14ac:dyDescent="0.2">
      <c r="A151" t="s">
        <v>244</v>
      </c>
      <c r="B151" s="88" t="s">
        <v>1588</v>
      </c>
      <c r="C151" s="48">
        <v>29.356999999999999</v>
      </c>
      <c r="D151">
        <v>144.093722772414</v>
      </c>
      <c r="E151">
        <v>8.0034283142568299</v>
      </c>
      <c r="F151">
        <v>2.1510542976557798</v>
      </c>
      <c r="G151">
        <v>0.18211008490213501</v>
      </c>
      <c r="H151">
        <v>2092.2342424242402</v>
      </c>
      <c r="I151">
        <v>145.083084428007</v>
      </c>
      <c r="J151">
        <v>172.12121212121201</v>
      </c>
      <c r="K151" s="47">
        <v>16.671479587442999</v>
      </c>
      <c r="L151" s="48">
        <v>76.956493151625807</v>
      </c>
      <c r="M151">
        <v>2.4031738513209402</v>
      </c>
      <c r="N151">
        <v>5.9784015794037998E-2</v>
      </c>
      <c r="O151">
        <v>1.24483251625724E-2</v>
      </c>
      <c r="P151" s="47">
        <v>2.0464266742155401E-2</v>
      </c>
      <c r="Q151" s="48">
        <v>506.25718749999999</v>
      </c>
      <c r="R151" s="47">
        <v>49.768069152054302</v>
      </c>
      <c r="S151" s="48">
        <v>0.108046125808838</v>
      </c>
      <c r="T151">
        <v>2.2009160194098501E-2</v>
      </c>
      <c r="U151">
        <v>1.3093732646737501E-2</v>
      </c>
      <c r="V151">
        <v>4.0053270694247103E-4</v>
      </c>
      <c r="W151" s="47">
        <v>0.12625699711520599</v>
      </c>
      <c r="X151" s="48">
        <v>3.6902843791853201E-3</v>
      </c>
      <c r="Y151" s="47">
        <v>4.8509675418001902E-4</v>
      </c>
      <c r="Z151" s="48">
        <v>124.134474982477</v>
      </c>
      <c r="AA151">
        <v>517.39306728781298</v>
      </c>
      <c r="AB151">
        <v>83.855764811060595</v>
      </c>
      <c r="AC151">
        <v>2.5486410296623299</v>
      </c>
      <c r="AD151">
        <v>102.619869333457</v>
      </c>
      <c r="AE151" s="47">
        <v>19.739783766862701</v>
      </c>
      <c r="AF151" s="48">
        <v>74.432695029544107</v>
      </c>
      <c r="AG151" s="47">
        <v>9.7690899098751096</v>
      </c>
      <c r="AH151">
        <v>83.213149999999999</v>
      </c>
      <c r="AI151">
        <v>2.5825900000000002</v>
      </c>
      <c r="AJ151" s="114"/>
      <c r="AK151" s="48">
        <v>0.12625699711520599</v>
      </c>
      <c r="AL151" s="47">
        <v>2.0464266742155401E-2</v>
      </c>
    </row>
    <row r="152" spans="1:173" s="120" customFormat="1" x14ac:dyDescent="0.2">
      <c r="A152" s="120" t="s">
        <v>1301</v>
      </c>
      <c r="B152" s="88" t="s">
        <v>1588</v>
      </c>
      <c r="C152" s="127">
        <v>11.954000000000001</v>
      </c>
      <c r="D152" s="120">
        <v>366.28003103192401</v>
      </c>
      <c r="E152" s="120">
        <v>24.791023445725301</v>
      </c>
      <c r="F152" s="120">
        <v>9.2381238838501503</v>
      </c>
      <c r="G152" s="120">
        <v>0.69618868377406096</v>
      </c>
      <c r="H152" s="120">
        <v>7746.28</v>
      </c>
      <c r="I152" s="120">
        <v>476.07714062804098</v>
      </c>
      <c r="J152" s="120">
        <v>196.19142857142899</v>
      </c>
      <c r="K152" s="128">
        <v>26.8756437679823</v>
      </c>
      <c r="L152" s="127">
        <v>48.238048302900303</v>
      </c>
      <c r="M152" s="120">
        <v>2.7121629510118299</v>
      </c>
      <c r="N152" s="120">
        <v>7.1297751094859696E-2</v>
      </c>
      <c r="O152" s="120">
        <v>1.4103836909550801E-2</v>
      </c>
      <c r="P152" s="128">
        <v>0.37487017364978997</v>
      </c>
      <c r="Q152" s="127">
        <v>958.125</v>
      </c>
      <c r="R152" s="128">
        <v>256.94941300352701</v>
      </c>
      <c r="S152" s="127">
        <v>0.21137020311749399</v>
      </c>
      <c r="T152" s="120">
        <v>4.5620299551142697E-2</v>
      </c>
      <c r="U152" s="120">
        <v>2.0930296393721199E-2</v>
      </c>
      <c r="V152" s="120">
        <v>1.09865805585758E-3</v>
      </c>
      <c r="W152" s="128">
        <v>-0.221111341821015</v>
      </c>
      <c r="X152" s="127">
        <v>1.85322515959753E-2</v>
      </c>
      <c r="Y152" s="128">
        <v>6.5429647504627398E-3</v>
      </c>
      <c r="Z152" s="127">
        <v>769.647764778073</v>
      </c>
      <c r="AA152" s="120">
        <v>454.00939455506398</v>
      </c>
      <c r="AB152" s="120">
        <v>133.52060407052599</v>
      </c>
      <c r="AC152" s="120">
        <v>6.9409472791675002</v>
      </c>
      <c r="AD152" s="120">
        <v>192.38317493613599</v>
      </c>
      <c r="AE152" s="128">
        <v>37.977112828832603</v>
      </c>
      <c r="AF152" s="127">
        <v>369.80944510290698</v>
      </c>
      <c r="AG152" s="128">
        <v>128.73948242324599</v>
      </c>
      <c r="AH152" s="120" t="s">
        <v>70</v>
      </c>
      <c r="AI152" s="120" t="s">
        <v>70</v>
      </c>
      <c r="AJ152" s="130" t="s">
        <v>833</v>
      </c>
      <c r="AK152" s="127">
        <v>-0.221111341821015</v>
      </c>
      <c r="AL152" s="128">
        <v>0.37487017364978997</v>
      </c>
    </row>
    <row r="153" spans="1:173" x14ac:dyDescent="0.2">
      <c r="A153" t="s">
        <v>466</v>
      </c>
      <c r="B153" s="88" t="s">
        <v>1588</v>
      </c>
      <c r="C153" s="48">
        <v>29.385999999999999</v>
      </c>
      <c r="D153">
        <v>355.11511372191302</v>
      </c>
      <c r="E153">
        <v>30.464956443092301</v>
      </c>
      <c r="F153">
        <v>3.6622999345477001</v>
      </c>
      <c r="G153">
        <v>0.117594565702378</v>
      </c>
      <c r="H153">
        <v>11736.923030303</v>
      </c>
      <c r="I153">
        <v>855.41427493937897</v>
      </c>
      <c r="J153">
        <v>170.90939393939399</v>
      </c>
      <c r="K153" s="47">
        <v>20.0827809544191</v>
      </c>
      <c r="L153" s="48">
        <v>30.734277182803201</v>
      </c>
      <c r="M153">
        <v>0.53801528833212298</v>
      </c>
      <c r="N153">
        <v>5.1205204309220598E-2</v>
      </c>
      <c r="O153">
        <v>3.5850662152174901E-3</v>
      </c>
      <c r="P153" s="47">
        <v>0.28057865222710099</v>
      </c>
      <c r="Q153" s="48">
        <v>1232.76636363636</v>
      </c>
      <c r="R153" s="47">
        <v>74.033243489184798</v>
      </c>
      <c r="S153" s="48">
        <v>0.23191669971606299</v>
      </c>
      <c r="T153">
        <v>1.7100459422477E-2</v>
      </c>
      <c r="U153">
        <v>3.2450680462150799E-2</v>
      </c>
      <c r="V153">
        <v>6.5312923398101405E-4</v>
      </c>
      <c r="W153" s="47">
        <v>-1.6117980250191101E-2</v>
      </c>
      <c r="X153" s="48">
        <v>1.1025233817749501E-2</v>
      </c>
      <c r="Y153" s="47">
        <v>6.7269668263678496E-4</v>
      </c>
      <c r="Z153" s="48">
        <v>224.08726270592101</v>
      </c>
      <c r="AA153">
        <v>162.07525537799299</v>
      </c>
      <c r="AB153">
        <v>205.85770177953401</v>
      </c>
      <c r="AC153">
        <v>4.0796926684060404</v>
      </c>
      <c r="AD153">
        <v>210.99137443393101</v>
      </c>
      <c r="AE153" s="47">
        <v>14.173801464711699</v>
      </c>
      <c r="AF153" s="48">
        <v>221.589275958526</v>
      </c>
      <c r="AG153" s="47">
        <v>13.4412800827578</v>
      </c>
      <c r="AH153">
        <v>206.68036000000001</v>
      </c>
      <c r="AI153">
        <v>3.39669</v>
      </c>
      <c r="AJ153" s="114"/>
      <c r="AK153" s="48">
        <v>-1.6117980250191101E-2</v>
      </c>
      <c r="AL153" s="47">
        <v>0.28057865222710099</v>
      </c>
    </row>
    <row r="154" spans="1:173" x14ac:dyDescent="0.2">
      <c r="A154" t="s">
        <v>170</v>
      </c>
      <c r="B154" s="88" t="s">
        <v>1588</v>
      </c>
      <c r="C154" s="48">
        <v>29.341000000000001</v>
      </c>
      <c r="D154">
        <v>945.47845442587402</v>
      </c>
      <c r="E154">
        <v>112.763662887042</v>
      </c>
      <c r="F154">
        <v>6.4026681019358298</v>
      </c>
      <c r="G154">
        <v>0.73813415824850204</v>
      </c>
      <c r="H154">
        <v>11744.8327272727</v>
      </c>
      <c r="I154">
        <v>1369.70829518393</v>
      </c>
      <c r="J154">
        <v>173.737878787879</v>
      </c>
      <c r="K154" s="47">
        <v>21.4460818410146</v>
      </c>
      <c r="L154" s="48">
        <v>83.421007697245699</v>
      </c>
      <c r="M154">
        <v>2.2188284207681899</v>
      </c>
      <c r="N154">
        <v>5.0747644878774902E-2</v>
      </c>
      <c r="O154">
        <v>4.1945810589892104E-3</v>
      </c>
      <c r="P154" s="47">
        <v>-2.8190061980961599E-2</v>
      </c>
      <c r="Q154" s="48">
        <v>902.24393939393997</v>
      </c>
      <c r="R154" s="47">
        <v>60.668970882852399</v>
      </c>
      <c r="S154" s="48">
        <v>8.5103910365088506E-2</v>
      </c>
      <c r="T154">
        <v>6.5255809574598696E-3</v>
      </c>
      <c r="U154">
        <v>1.19500859754523E-2</v>
      </c>
      <c r="V154">
        <v>2.6485836534471599E-4</v>
      </c>
      <c r="W154" s="47">
        <v>0.32327417046965301</v>
      </c>
      <c r="X154" s="48">
        <v>4.65404749010743E-3</v>
      </c>
      <c r="Y154" s="47">
        <v>3.6148616180938398E-4</v>
      </c>
      <c r="Z154" s="48">
        <v>137.89278381498099</v>
      </c>
      <c r="AA154">
        <v>194.669221104493</v>
      </c>
      <c r="AB154">
        <v>76.576784678928306</v>
      </c>
      <c r="AC154">
        <v>1.6873295821504199</v>
      </c>
      <c r="AD154">
        <v>82.786068367832996</v>
      </c>
      <c r="AE154" s="47">
        <v>6.0821267986783996</v>
      </c>
      <c r="AF154" s="48">
        <v>93.839985604221795</v>
      </c>
      <c r="AG154" s="47">
        <v>7.2699766591056401</v>
      </c>
      <c r="AH154">
        <v>76.756699999999995</v>
      </c>
      <c r="AI154">
        <v>2.0299299999999998</v>
      </c>
      <c r="AJ154" s="114"/>
      <c r="AK154" s="48">
        <v>0.32327417046965301</v>
      </c>
      <c r="AL154" s="47">
        <v>-2.8190061980961599E-2</v>
      </c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106"/>
      <c r="BT154" s="106"/>
      <c r="BU154" s="106"/>
      <c r="BV154" s="106"/>
      <c r="BW154" s="106"/>
      <c r="BX154" s="106"/>
      <c r="BY154" s="106"/>
      <c r="BZ154" s="106"/>
      <c r="CA154" s="106"/>
      <c r="CB154" s="106"/>
      <c r="CC154" s="106"/>
      <c r="CD154" s="106"/>
      <c r="CE154" s="106"/>
      <c r="CF154" s="106"/>
      <c r="CG154" s="106"/>
      <c r="CH154" s="106"/>
      <c r="CI154" s="106"/>
      <c r="CJ154" s="106"/>
      <c r="CK154" s="106"/>
      <c r="CL154" s="106"/>
      <c r="CM154" s="106"/>
      <c r="CN154" s="106"/>
      <c r="CO154" s="106"/>
      <c r="CP154" s="106"/>
      <c r="CQ154" s="106"/>
      <c r="CR154" s="106"/>
      <c r="CS154" s="106"/>
      <c r="CT154" s="106"/>
      <c r="CU154" s="106"/>
      <c r="CV154" s="106"/>
      <c r="CW154" s="106"/>
      <c r="CX154" s="106"/>
      <c r="CY154" s="106"/>
      <c r="CZ154" s="106"/>
      <c r="DA154" s="106"/>
      <c r="DB154" s="106"/>
      <c r="DC154" s="106"/>
      <c r="DD154" s="106"/>
      <c r="DE154" s="106"/>
      <c r="DF154" s="106"/>
      <c r="DG154" s="106"/>
      <c r="DH154" s="106"/>
      <c r="DI154" s="106"/>
      <c r="DJ154" s="106"/>
      <c r="DK154" s="106"/>
      <c r="DL154" s="106"/>
      <c r="DM154" s="106"/>
      <c r="DN154" s="106"/>
      <c r="DO154" s="106"/>
      <c r="DP154" s="106"/>
      <c r="DQ154" s="106"/>
      <c r="DR154" s="106"/>
      <c r="DS154" s="106"/>
      <c r="DT154" s="106"/>
      <c r="DU154" s="106"/>
      <c r="DV154" s="106"/>
      <c r="DW154" s="106"/>
      <c r="DX154" s="106"/>
      <c r="DY154" s="106"/>
      <c r="DZ154" s="106"/>
      <c r="EA154" s="106"/>
      <c r="EB154" s="106"/>
      <c r="EC154" s="106"/>
      <c r="ED154" s="106"/>
      <c r="EE154" s="106"/>
      <c r="EF154" s="106"/>
      <c r="EG154" s="106"/>
      <c r="EH154" s="106"/>
      <c r="EI154" s="106"/>
      <c r="EJ154" s="106"/>
      <c r="EK154" s="106"/>
      <c r="EL154" s="106"/>
      <c r="EM154" s="106"/>
      <c r="EN154" s="106"/>
      <c r="EO154" s="106"/>
      <c r="EP154" s="106"/>
      <c r="EQ154" s="106"/>
      <c r="ER154" s="106"/>
      <c r="ES154" s="106"/>
      <c r="ET154" s="106"/>
      <c r="EU154" s="106"/>
      <c r="EV154" s="106"/>
      <c r="EW154" s="106"/>
      <c r="EX154" s="106"/>
      <c r="EY154" s="106"/>
      <c r="EZ154" s="106"/>
      <c r="FA154" s="106"/>
      <c r="FB154" s="106"/>
      <c r="FC154" s="106"/>
      <c r="FD154" s="106"/>
      <c r="FE154" s="106"/>
      <c r="FF154" s="106"/>
      <c r="FG154" s="106"/>
      <c r="FH154" s="106"/>
      <c r="FI154" s="106"/>
      <c r="FJ154" s="106"/>
      <c r="FK154" s="106"/>
      <c r="FL154" s="106"/>
      <c r="FM154" s="106"/>
      <c r="FN154" s="106"/>
      <c r="FO154" s="106"/>
      <c r="FP154" s="106"/>
      <c r="FQ154" s="106"/>
    </row>
    <row r="155" spans="1:173" x14ac:dyDescent="0.2">
      <c r="A155" t="s">
        <v>1302</v>
      </c>
      <c r="B155" s="88" t="s">
        <v>1588</v>
      </c>
      <c r="C155" s="48">
        <v>29.364999999999998</v>
      </c>
      <c r="D155">
        <v>499.95776760547102</v>
      </c>
      <c r="E155">
        <v>31.937352693221101</v>
      </c>
      <c r="F155">
        <v>68.418647825504394</v>
      </c>
      <c r="G155">
        <v>6.5020445385763903</v>
      </c>
      <c r="H155">
        <v>42797.8375757576</v>
      </c>
      <c r="I155">
        <v>1706.71378267521</v>
      </c>
      <c r="J155">
        <v>187.50093749999999</v>
      </c>
      <c r="K155" s="47">
        <v>19.7630929339077</v>
      </c>
      <c r="L155" s="48">
        <v>11.8417286165958</v>
      </c>
      <c r="M155">
        <v>0.39447717973831098</v>
      </c>
      <c r="N155">
        <v>6.1710865394427002E-2</v>
      </c>
      <c r="O155">
        <v>1.6883849734018201E-3</v>
      </c>
      <c r="P155" s="47">
        <v>0.68642735532406696</v>
      </c>
      <c r="Q155" s="48">
        <v>458.59090909090901</v>
      </c>
      <c r="R155" s="47">
        <v>34.853995057777901</v>
      </c>
      <c r="S155" s="48">
        <v>0.74314263528503899</v>
      </c>
      <c r="T155">
        <v>2.6672778261019402E-2</v>
      </c>
      <c r="U155">
        <v>8.5187756593528799E-2</v>
      </c>
      <c r="V155">
        <v>2.79519084953483E-3</v>
      </c>
      <c r="W155" s="47">
        <v>0.17043944340245501</v>
      </c>
      <c r="X155" s="48">
        <v>2.6729091021435399E-2</v>
      </c>
      <c r="Y155" s="47">
        <v>3.6784886281910701E-3</v>
      </c>
      <c r="Z155" s="48">
        <v>654.16733368683003</v>
      </c>
      <c r="AA155">
        <v>60.223765456247698</v>
      </c>
      <c r="AB155">
        <v>526.84276021252003</v>
      </c>
      <c r="AC155">
        <v>16.603633626839301</v>
      </c>
      <c r="AD155">
        <v>563.27596206567102</v>
      </c>
      <c r="AE155" s="47">
        <v>15.672043259175</v>
      </c>
      <c r="AF155" s="48">
        <v>532.12726623816104</v>
      </c>
      <c r="AG155" s="47">
        <v>72.223817098224202</v>
      </c>
      <c r="AH155">
        <v>548.60973999999999</v>
      </c>
      <c r="AI155">
        <v>10.526590000000001</v>
      </c>
      <c r="AJ155" s="114"/>
      <c r="AK155" s="48">
        <v>0.17043944340245501</v>
      </c>
      <c r="AL155" s="47">
        <v>0.68642735532406696</v>
      </c>
    </row>
    <row r="156" spans="1:173" x14ac:dyDescent="0.2">
      <c r="A156" t="s">
        <v>431</v>
      </c>
      <c r="B156" s="88" t="s">
        <v>1588</v>
      </c>
      <c r="C156" s="48">
        <v>29.385000000000002</v>
      </c>
      <c r="D156">
        <v>503.67493079312101</v>
      </c>
      <c r="E156">
        <v>37.7965360335185</v>
      </c>
      <c r="F156">
        <v>1.50372803860806</v>
      </c>
      <c r="G156">
        <v>0.127300061611967</v>
      </c>
      <c r="H156">
        <v>13789.621212121199</v>
      </c>
      <c r="I156">
        <v>1059.0963344427701</v>
      </c>
      <c r="J156">
        <v>225.05181818181799</v>
      </c>
      <c r="K156" s="47">
        <v>30.786939606663601</v>
      </c>
      <c r="L156" s="48">
        <v>37.4907833680953</v>
      </c>
      <c r="M156">
        <v>0.85225406536486403</v>
      </c>
      <c r="N156">
        <v>5.0203143737088098E-2</v>
      </c>
      <c r="O156">
        <v>3.2303480385756202E-3</v>
      </c>
      <c r="P156" s="47">
        <v>0.31195920476977201</v>
      </c>
      <c r="Q156" s="48">
        <v>2988.12393939394</v>
      </c>
      <c r="R156" s="47">
        <v>335.51789470063699</v>
      </c>
      <c r="S156" s="48">
        <v>0.19058057701102299</v>
      </c>
      <c r="T156">
        <v>1.2949031195358099E-2</v>
      </c>
      <c r="U156">
        <v>2.6784399546237E-2</v>
      </c>
      <c r="V156">
        <v>6.1307810976899801E-4</v>
      </c>
      <c r="W156" s="47">
        <v>5.1254408299295097E-2</v>
      </c>
      <c r="X156" s="48">
        <v>8.3514179061626205E-3</v>
      </c>
      <c r="Y156" s="47">
        <v>3.1782496111720099E-4</v>
      </c>
      <c r="Z156" s="48">
        <v>149.08999790201599</v>
      </c>
      <c r="AA156">
        <v>149.44847855120699</v>
      </c>
      <c r="AB156">
        <v>170.38227855344201</v>
      </c>
      <c r="AC156">
        <v>3.8482927371284101</v>
      </c>
      <c r="AD156">
        <v>176.65262868796199</v>
      </c>
      <c r="AE156" s="47">
        <v>10.8964824311398</v>
      </c>
      <c r="AF156" s="48">
        <v>168.09177754580901</v>
      </c>
      <c r="AG156" s="47">
        <v>6.3716582494136897</v>
      </c>
      <c r="AH156">
        <v>169.97189</v>
      </c>
      <c r="AI156">
        <v>3.5944099999999999</v>
      </c>
      <c r="AJ156" s="114"/>
      <c r="AK156" s="48">
        <v>5.1254408299295097E-2</v>
      </c>
      <c r="AL156" s="47">
        <v>0.31195920476977201</v>
      </c>
    </row>
    <row r="157" spans="1:173" x14ac:dyDescent="0.2">
      <c r="A157" t="s">
        <v>416</v>
      </c>
      <c r="B157" s="88" t="s">
        <v>1588</v>
      </c>
      <c r="C157" s="48">
        <v>29.343</v>
      </c>
      <c r="D157">
        <v>567.80730664645102</v>
      </c>
      <c r="E157">
        <v>26.033376384081901</v>
      </c>
      <c r="F157">
        <v>1.6240555813620099</v>
      </c>
      <c r="G157">
        <v>6.6790192662664796E-2</v>
      </c>
      <c r="H157">
        <v>14397.19</v>
      </c>
      <c r="I157">
        <v>675.52383453341395</v>
      </c>
      <c r="J157">
        <v>229.9</v>
      </c>
      <c r="K157" s="47">
        <v>27.926085652101101</v>
      </c>
      <c r="L157" s="48">
        <v>40.316524725363202</v>
      </c>
      <c r="M157">
        <v>1.0472336985070501</v>
      </c>
      <c r="N157">
        <v>4.7102673903973998E-2</v>
      </c>
      <c r="O157">
        <v>3.0273476660368699E-3</v>
      </c>
      <c r="P157" s="47">
        <v>9.1286803883755305E-2</v>
      </c>
      <c r="Q157" s="48">
        <v>2714.5321212121198</v>
      </c>
      <c r="R157" s="47">
        <v>165.11813667235299</v>
      </c>
      <c r="S157" s="48">
        <v>0.16611922377459601</v>
      </c>
      <c r="T157">
        <v>9.7116549718859104E-3</v>
      </c>
      <c r="U157">
        <v>2.4937072579106299E-2</v>
      </c>
      <c r="V157">
        <v>6.4538959472357899E-4</v>
      </c>
      <c r="W157" s="47">
        <v>0.342423524313413</v>
      </c>
      <c r="X157" s="48">
        <v>7.8483695696806993E-3</v>
      </c>
      <c r="Y157" s="47">
        <v>3.1601971940663502E-4</v>
      </c>
      <c r="Z157" s="48">
        <v>-1.9674130538677299</v>
      </c>
      <c r="AA157">
        <v>150.539911028018</v>
      </c>
      <c r="AB157">
        <v>158.77281172845099</v>
      </c>
      <c r="AC157">
        <v>4.0585679316291596</v>
      </c>
      <c r="AD157">
        <v>155.76288310421199</v>
      </c>
      <c r="AE157" s="47">
        <v>8.4753825572351396</v>
      </c>
      <c r="AF157" s="48">
        <v>158.00582295720301</v>
      </c>
      <c r="AG157" s="47">
        <v>6.3371473844492501</v>
      </c>
      <c r="AH157">
        <v>157.55577</v>
      </c>
      <c r="AI157">
        <v>4.0128199999999996</v>
      </c>
      <c r="AJ157" s="114"/>
      <c r="AK157" s="48">
        <v>0.342423524313413</v>
      </c>
      <c r="AL157" s="47">
        <v>9.1286803883755305E-2</v>
      </c>
    </row>
    <row r="158" spans="1:173" x14ac:dyDescent="0.2">
      <c r="A158" t="s">
        <v>136</v>
      </c>
      <c r="B158" s="88" t="s">
        <v>1588</v>
      </c>
      <c r="C158" s="48">
        <v>29.338000000000001</v>
      </c>
      <c r="D158">
        <v>387.41071539878402</v>
      </c>
      <c r="E158">
        <v>22.651456977678698</v>
      </c>
      <c r="F158">
        <v>5.6701677682709599</v>
      </c>
      <c r="G158">
        <v>0.23124094847075299</v>
      </c>
      <c r="H158">
        <v>4731.0812121212102</v>
      </c>
      <c r="I158">
        <v>290.51348228213999</v>
      </c>
      <c r="J158">
        <v>162.42454545454501</v>
      </c>
      <c r="K158" s="47">
        <v>18.872303822904701</v>
      </c>
      <c r="L158" s="48">
        <v>85.341997584371001</v>
      </c>
      <c r="M158">
        <v>3.2698446008247699</v>
      </c>
      <c r="N158">
        <v>5.2639819617628703E-2</v>
      </c>
      <c r="O158">
        <v>5.7562810376548803E-3</v>
      </c>
      <c r="P158" s="47">
        <v>-3.5185043821692297E-2</v>
      </c>
      <c r="Q158" s="48">
        <v>480.83875</v>
      </c>
      <c r="R158" s="47">
        <v>30.7012357382456</v>
      </c>
      <c r="S158" s="48">
        <v>8.7700929464833599E-2</v>
      </c>
      <c r="T158">
        <v>9.8402136481183303E-3</v>
      </c>
      <c r="U158">
        <v>1.1849412798513601E-2</v>
      </c>
      <c r="V158">
        <v>4.3363017543534502E-4</v>
      </c>
      <c r="W158" s="47">
        <v>0.33379474159469802</v>
      </c>
      <c r="X158" s="48">
        <v>4.5745953365556704E-3</v>
      </c>
      <c r="Y158" s="47">
        <v>5.5542635900133997E-4</v>
      </c>
      <c r="Z158" s="48">
        <v>148.77059799890199</v>
      </c>
      <c r="AA158">
        <v>390.00311538383897</v>
      </c>
      <c r="AB158">
        <v>75.932463843290407</v>
      </c>
      <c r="AC158">
        <v>2.7629896731706798</v>
      </c>
      <c r="AD158">
        <v>85.025003682518999</v>
      </c>
      <c r="AE158" s="47">
        <v>9.2281712371333704</v>
      </c>
      <c r="AF158" s="48">
        <v>92.227255455993401</v>
      </c>
      <c r="AG158" s="47">
        <v>11.1658604455925</v>
      </c>
      <c r="AH158">
        <v>74.947100000000006</v>
      </c>
      <c r="AI158">
        <v>2.8566500000000001</v>
      </c>
      <c r="AJ158" s="114"/>
      <c r="AK158" s="48">
        <v>0.33379474159469802</v>
      </c>
      <c r="AL158" s="47">
        <v>-3.5185043821692297E-2</v>
      </c>
    </row>
    <row r="159" spans="1:173" x14ac:dyDescent="0.2">
      <c r="A159" t="s">
        <v>382</v>
      </c>
      <c r="B159" s="88" t="s">
        <v>1588</v>
      </c>
      <c r="C159" s="48">
        <v>29.338999999999999</v>
      </c>
      <c r="D159">
        <v>207.225006145175</v>
      </c>
      <c r="E159">
        <v>12.7811593186861</v>
      </c>
      <c r="F159">
        <v>2.76750843742396</v>
      </c>
      <c r="G159">
        <v>0.16186762004416499</v>
      </c>
      <c r="H159">
        <v>4370.9960606060604</v>
      </c>
      <c r="I159">
        <v>254.77407386167701</v>
      </c>
      <c r="J159">
        <v>169.29303030303001</v>
      </c>
      <c r="K159" s="47">
        <v>20.9697208382462</v>
      </c>
      <c r="L159" s="48">
        <v>48.773868143113603</v>
      </c>
      <c r="M159">
        <v>1.2156019884360301</v>
      </c>
      <c r="N159">
        <v>5.21029672042089E-2</v>
      </c>
      <c r="O159">
        <v>5.7411982599574899E-3</v>
      </c>
      <c r="P159" s="47">
        <v>-4.28168222183875E-2</v>
      </c>
      <c r="Q159" s="48">
        <v>698.59818181818196</v>
      </c>
      <c r="R159" s="47">
        <v>37.407972487791703</v>
      </c>
      <c r="S159" s="48">
        <v>0.15157587518426299</v>
      </c>
      <c r="T159">
        <v>1.6201620464635798E-2</v>
      </c>
      <c r="U159">
        <v>2.0601896494417501E-2</v>
      </c>
      <c r="V159">
        <v>4.9873273824391597E-4</v>
      </c>
      <c r="W159" s="47">
        <v>0.247373610192234</v>
      </c>
      <c r="X159" s="48">
        <v>7.1506256511285199E-3</v>
      </c>
      <c r="Y159" s="47">
        <v>6.0519317479225301E-4</v>
      </c>
      <c r="Z159" s="48">
        <v>186.18143459234801</v>
      </c>
      <c r="AA159">
        <v>286.61976772658397</v>
      </c>
      <c r="AB159">
        <v>131.45265069135201</v>
      </c>
      <c r="AC159">
        <v>3.1507517197440098</v>
      </c>
      <c r="AD159">
        <v>142.486338648507</v>
      </c>
      <c r="AE159" s="47">
        <v>14.449060572047101</v>
      </c>
      <c r="AF159" s="48">
        <v>143.986618694067</v>
      </c>
      <c r="AG159" s="47">
        <v>12.1384307412086</v>
      </c>
      <c r="AH159">
        <v>130.74374</v>
      </c>
      <c r="AI159">
        <v>3.2250899999999998</v>
      </c>
      <c r="AJ159" s="114"/>
      <c r="AK159" s="48">
        <v>0.247373610192234</v>
      </c>
      <c r="AL159" s="47">
        <v>-4.28168222183875E-2</v>
      </c>
    </row>
    <row r="160" spans="1:173" x14ac:dyDescent="0.2">
      <c r="A160" t="s">
        <v>1303</v>
      </c>
      <c r="B160" s="88" t="s">
        <v>1588</v>
      </c>
      <c r="C160" s="48">
        <v>29.321000000000002</v>
      </c>
      <c r="D160">
        <v>642.85690718013097</v>
      </c>
      <c r="E160">
        <v>35.633082658254999</v>
      </c>
      <c r="F160">
        <v>1.8357114841281601</v>
      </c>
      <c r="G160">
        <v>7.3259886355308806E-2</v>
      </c>
      <c r="H160">
        <v>25788.044242424199</v>
      </c>
      <c r="I160">
        <v>1613.69736091038</v>
      </c>
      <c r="J160">
        <v>198.78939393939399</v>
      </c>
      <c r="K160" s="47">
        <v>36.300053853990001</v>
      </c>
      <c r="L160" s="48">
        <v>25.087751373770399</v>
      </c>
      <c r="M160">
        <v>0.85269328907179598</v>
      </c>
      <c r="N160">
        <v>5.5243660654537702E-2</v>
      </c>
      <c r="O160">
        <v>2.2226176433647999E-3</v>
      </c>
      <c r="P160" s="47">
        <v>0.566966269925545</v>
      </c>
      <c r="Q160" s="48">
        <v>5703.4666666666699</v>
      </c>
      <c r="R160" s="47">
        <v>364.55720109497503</v>
      </c>
      <c r="S160" s="48">
        <v>0.31439984843700802</v>
      </c>
      <c r="T160">
        <v>1.5204570492412301E-2</v>
      </c>
      <c r="U160">
        <v>4.0239099601744398E-2</v>
      </c>
      <c r="V160">
        <v>1.4039057069515099E-3</v>
      </c>
      <c r="W160" s="47">
        <v>0.23153248887132799</v>
      </c>
      <c r="X160" s="48">
        <v>1.7265121508385502E-2</v>
      </c>
      <c r="Y160" s="47">
        <v>6.1877622029325404E-4</v>
      </c>
      <c r="Z160" s="48">
        <v>401.19689927500502</v>
      </c>
      <c r="AA160">
        <v>89.402535396998601</v>
      </c>
      <c r="AB160">
        <v>254.26793536968901</v>
      </c>
      <c r="AC160">
        <v>8.6920667159093394</v>
      </c>
      <c r="AD160">
        <v>277.04216313519299</v>
      </c>
      <c r="AE160" s="47">
        <v>11.745528278361499</v>
      </c>
      <c r="AF160" s="48">
        <v>345.95844307290901</v>
      </c>
      <c r="AG160" s="47">
        <v>12.2968174210557</v>
      </c>
      <c r="AH160">
        <v>260.63495999999998</v>
      </c>
      <c r="AI160">
        <v>6.8161800000000001</v>
      </c>
      <c r="AJ160" s="114"/>
      <c r="AK160" s="48">
        <v>0.23153248887132799</v>
      </c>
      <c r="AL160" s="47">
        <v>0.566966269925545</v>
      </c>
    </row>
    <row r="161" spans="1:173" x14ac:dyDescent="0.2">
      <c r="A161" t="s">
        <v>1304</v>
      </c>
      <c r="B161" s="88" t="s">
        <v>1588</v>
      </c>
      <c r="C161" s="48">
        <v>29.388999999999999</v>
      </c>
      <c r="D161">
        <v>943.27810155391398</v>
      </c>
      <c r="E161">
        <v>61.058348860791</v>
      </c>
      <c r="F161">
        <v>1.8331973753452599</v>
      </c>
      <c r="G161">
        <v>5.4173093463179903E-2</v>
      </c>
      <c r="H161">
        <v>11071.0539393939</v>
      </c>
      <c r="I161">
        <v>748.51302069651899</v>
      </c>
      <c r="J161">
        <v>170.505454545455</v>
      </c>
      <c r="K161" s="47">
        <v>26.610446770800301</v>
      </c>
      <c r="L161" s="48">
        <v>84.975630465031699</v>
      </c>
      <c r="M161">
        <v>2.22257493803132</v>
      </c>
      <c r="N161">
        <v>5.1528081816467598E-2</v>
      </c>
      <c r="O161">
        <v>3.1021196440204099E-3</v>
      </c>
      <c r="P161" s="47">
        <v>0.28380972120082998</v>
      </c>
      <c r="Q161" s="48">
        <v>1904.7403030303001</v>
      </c>
      <c r="R161" s="47">
        <v>118.127835430087</v>
      </c>
      <c r="S161" s="48">
        <v>8.5983363802210805E-2</v>
      </c>
      <c r="T161">
        <v>5.3520886869870502E-3</v>
      </c>
      <c r="U161">
        <v>1.18336593889383E-2</v>
      </c>
      <c r="V161">
        <v>3.14196831892689E-4</v>
      </c>
      <c r="W161" s="47">
        <v>0.185824345885995</v>
      </c>
      <c r="X161" s="48">
        <v>3.7355145259563398E-3</v>
      </c>
      <c r="Y161" s="47">
        <v>1.56357567475002E-4</v>
      </c>
      <c r="Z161" s="48">
        <v>213.395507919138</v>
      </c>
      <c r="AA161">
        <v>146.959934400213</v>
      </c>
      <c r="AB161">
        <v>75.834349938446607</v>
      </c>
      <c r="AC161">
        <v>2.0014909645912899</v>
      </c>
      <c r="AD161">
        <v>83.656185478626398</v>
      </c>
      <c r="AE161" s="47">
        <v>5.0024723129843602</v>
      </c>
      <c r="AF161" s="48">
        <v>75.360439620733203</v>
      </c>
      <c r="AG161" s="47">
        <v>3.1486652699734399</v>
      </c>
      <c r="AH161">
        <v>76.089699999999993</v>
      </c>
      <c r="AI161">
        <v>1.89181</v>
      </c>
      <c r="AJ161" s="114"/>
      <c r="AK161" s="48">
        <v>0.185824345885995</v>
      </c>
      <c r="AL161" s="47">
        <v>0.28380972120082998</v>
      </c>
    </row>
    <row r="162" spans="1:173" x14ac:dyDescent="0.2">
      <c r="A162" t="s">
        <v>107</v>
      </c>
      <c r="B162" s="88" t="s">
        <v>1588</v>
      </c>
      <c r="C162" s="48">
        <v>29.561</v>
      </c>
      <c r="D162">
        <v>526.22482395264694</v>
      </c>
      <c r="E162">
        <v>24.769456652585401</v>
      </c>
      <c r="F162">
        <v>5.3964229191882902</v>
      </c>
      <c r="G162">
        <v>0.26825583700559302</v>
      </c>
      <c r="H162">
        <v>5950.8</v>
      </c>
      <c r="I162">
        <v>279.70000780733699</v>
      </c>
      <c r="J162">
        <v>150.70727272727299</v>
      </c>
      <c r="K162" s="47">
        <v>18.944618834444</v>
      </c>
      <c r="L162" s="48">
        <v>88.199093136768994</v>
      </c>
      <c r="M162">
        <v>3.1352080194549798</v>
      </c>
      <c r="N162">
        <v>5.1762586806199801E-2</v>
      </c>
      <c r="O162">
        <v>4.58447791306907E-3</v>
      </c>
      <c r="P162" s="47">
        <v>5.8267499292920501E-2</v>
      </c>
      <c r="Q162" s="48">
        <v>521.67375000000004</v>
      </c>
      <c r="R162" s="47">
        <v>31.0346712902181</v>
      </c>
      <c r="S162" s="48">
        <v>8.2662494034553405E-2</v>
      </c>
      <c r="T162">
        <v>7.0807765962945203E-3</v>
      </c>
      <c r="U162">
        <v>1.14497568654762E-2</v>
      </c>
      <c r="V162">
        <v>3.96795914949866E-4</v>
      </c>
      <c r="W162" s="47">
        <v>0.34137821397003998</v>
      </c>
      <c r="X162" s="48">
        <v>3.7177360466206402E-3</v>
      </c>
      <c r="Y162" s="47">
        <v>3.20939262565008E-4</v>
      </c>
      <c r="Z162" s="48">
        <v>223.27663945233601</v>
      </c>
      <c r="AA162">
        <v>190.92501665801299</v>
      </c>
      <c r="AB162">
        <v>73.386552018103302</v>
      </c>
      <c r="AC162">
        <v>2.52893199040976</v>
      </c>
      <c r="AD162">
        <v>80.472254730912994</v>
      </c>
      <c r="AE162" s="47">
        <v>6.6142777445800798</v>
      </c>
      <c r="AF162" s="48">
        <v>74.996134579372693</v>
      </c>
      <c r="AG162" s="47">
        <v>6.4631815202978098</v>
      </c>
      <c r="AH162">
        <v>72.765349999999998</v>
      </c>
      <c r="AI162">
        <v>2.5682100000000001</v>
      </c>
      <c r="AJ162" s="114"/>
      <c r="AK162" s="48">
        <v>0.34137821397003998</v>
      </c>
      <c r="AL162" s="47">
        <v>5.8267499292920501E-2</v>
      </c>
    </row>
    <row r="163" spans="1:173" x14ac:dyDescent="0.2">
      <c r="A163" t="s">
        <v>102</v>
      </c>
      <c r="B163" s="88" t="s">
        <v>1588</v>
      </c>
      <c r="C163" s="48">
        <v>29.364000000000001</v>
      </c>
      <c r="D163">
        <v>461.94219281848098</v>
      </c>
      <c r="E163">
        <v>25.663281050483</v>
      </c>
      <c r="F163">
        <v>1.56313277253571</v>
      </c>
      <c r="G163">
        <v>8.6832768488195905E-2</v>
      </c>
      <c r="H163">
        <v>5058.8384848484802</v>
      </c>
      <c r="I163">
        <v>284.54634806374298</v>
      </c>
      <c r="J163">
        <v>157.171515151515</v>
      </c>
      <c r="K163" s="47">
        <v>16.440036431931802</v>
      </c>
      <c r="L163" s="48">
        <v>89.002053908129398</v>
      </c>
      <c r="M163">
        <v>2.6384403261588001</v>
      </c>
      <c r="N163">
        <v>4.9724384438293898E-2</v>
      </c>
      <c r="O163">
        <v>4.6496751422504604E-3</v>
      </c>
      <c r="P163" s="47">
        <v>0.13353546037826999</v>
      </c>
      <c r="Q163" s="48">
        <v>1131.4058823529399</v>
      </c>
      <c r="R163" s="47">
        <v>80.440227616402893</v>
      </c>
      <c r="S163" s="48">
        <v>7.8292084433619999E-2</v>
      </c>
      <c r="T163">
        <v>7.1309777032490503E-3</v>
      </c>
      <c r="U163">
        <v>1.13190674802949E-2</v>
      </c>
      <c r="V163">
        <v>3.4414135240641298E-4</v>
      </c>
      <c r="W163" s="47">
        <v>0.18451120511132399</v>
      </c>
      <c r="X163" s="48">
        <v>3.5374605574193998E-3</v>
      </c>
      <c r="Y163" s="47">
        <v>2.1100629060741299E-4</v>
      </c>
      <c r="Z163" s="48">
        <v>102.908267877433</v>
      </c>
      <c r="AA163">
        <v>250.87373555137501</v>
      </c>
      <c r="AB163">
        <v>72.554447751781396</v>
      </c>
      <c r="AC163">
        <v>2.1929708146923401</v>
      </c>
      <c r="AD163">
        <v>76.355707751007699</v>
      </c>
      <c r="AE163" s="47">
        <v>6.6935560473716604</v>
      </c>
      <c r="AF163" s="48">
        <v>71.370108347472694</v>
      </c>
      <c r="AG163" s="47">
        <v>4.2495630564433098</v>
      </c>
      <c r="AH163">
        <v>72.158180000000002</v>
      </c>
      <c r="AI163">
        <v>2.1059600000000001</v>
      </c>
      <c r="AJ163" s="114"/>
      <c r="AK163" s="48">
        <v>0.18451120511132399</v>
      </c>
      <c r="AL163" s="47">
        <v>0.13353546037826999</v>
      </c>
    </row>
    <row r="164" spans="1:173" x14ac:dyDescent="0.2">
      <c r="A164" t="s">
        <v>386</v>
      </c>
      <c r="B164" s="88" t="s">
        <v>1588</v>
      </c>
      <c r="C164" s="48">
        <v>29.34</v>
      </c>
      <c r="D164">
        <v>292.47035364357902</v>
      </c>
      <c r="E164">
        <v>51.384036784258903</v>
      </c>
      <c r="F164">
        <v>1.25569135454817</v>
      </c>
      <c r="G164">
        <v>0.19960386389571599</v>
      </c>
      <c r="H164">
        <v>5678.9569696969702</v>
      </c>
      <c r="I164">
        <v>927.27326864457405</v>
      </c>
      <c r="J164">
        <v>143.030303030303</v>
      </c>
      <c r="K164" s="47">
        <v>15.667729513065501</v>
      </c>
      <c r="L164" s="48">
        <v>48.790918901420099</v>
      </c>
      <c r="M164">
        <v>1.3717954119159499</v>
      </c>
      <c r="N164">
        <v>4.91800153486028E-2</v>
      </c>
      <c r="O164">
        <v>3.2999216371234199E-3</v>
      </c>
      <c r="P164" s="47">
        <v>0.40937774013189998</v>
      </c>
      <c r="Q164" s="48">
        <v>1918.5178787878799</v>
      </c>
      <c r="R164" s="47">
        <v>458.17396399114801</v>
      </c>
      <c r="S164" s="48">
        <v>0.14007064534347199</v>
      </c>
      <c r="T164">
        <v>1.04125153367762E-2</v>
      </c>
      <c r="U164">
        <v>2.04583834229848E-2</v>
      </c>
      <c r="V164">
        <v>6.4444034799491395E-4</v>
      </c>
      <c r="W164" s="47">
        <v>-4.5102783396830999E-2</v>
      </c>
      <c r="X164" s="48">
        <v>6.6431750507926603E-3</v>
      </c>
      <c r="Y164" s="47">
        <v>3.3835856811033501E-4</v>
      </c>
      <c r="Z164" s="48">
        <v>139.118673996235</v>
      </c>
      <c r="AA164">
        <v>157.06463133757501</v>
      </c>
      <c r="AB164">
        <v>130.54198691703601</v>
      </c>
      <c r="AC164">
        <v>4.0727069378680198</v>
      </c>
      <c r="AD164">
        <v>132.76525901584401</v>
      </c>
      <c r="AE164" s="47">
        <v>9.3373556324256803</v>
      </c>
      <c r="AF164" s="48">
        <v>133.820206320474</v>
      </c>
      <c r="AG164" s="47">
        <v>6.7913077494125202</v>
      </c>
      <c r="AH164">
        <v>131.0257</v>
      </c>
      <c r="AI164">
        <v>3.2957999999999998</v>
      </c>
      <c r="AJ164" s="114"/>
      <c r="AK164" s="48">
        <v>-4.5102783396830999E-2</v>
      </c>
      <c r="AL164" s="47">
        <v>0.40937774013189998</v>
      </c>
    </row>
    <row r="165" spans="1:173" x14ac:dyDescent="0.2">
      <c r="A165" t="s">
        <v>495</v>
      </c>
      <c r="B165" s="88" t="s">
        <v>1588</v>
      </c>
      <c r="C165" s="48">
        <v>18.533000000000001</v>
      </c>
      <c r="D165">
        <v>588.92990137066704</v>
      </c>
      <c r="E165">
        <v>34.5772205953796</v>
      </c>
      <c r="F165">
        <v>1.74303823971775</v>
      </c>
      <c r="G165">
        <v>3.16737336811449E-2</v>
      </c>
      <c r="H165">
        <v>30682.197142857101</v>
      </c>
      <c r="I165">
        <v>1463.64555241268</v>
      </c>
      <c r="J165">
        <v>147.93714285714299</v>
      </c>
      <c r="K165" s="47">
        <v>15.8193684265512</v>
      </c>
      <c r="L165" s="48">
        <v>17.0386982049252</v>
      </c>
      <c r="M165">
        <v>0.45808338969082901</v>
      </c>
      <c r="N165">
        <v>5.4922170986969797E-2</v>
      </c>
      <c r="O165">
        <v>2.92512611821481E-3</v>
      </c>
      <c r="P165" s="47">
        <v>8.93774786863656E-2</v>
      </c>
      <c r="Q165" s="48">
        <v>5015.8728571428601</v>
      </c>
      <c r="R165" s="47">
        <v>227.700396633249</v>
      </c>
      <c r="S165" s="48">
        <v>0.42570839955818601</v>
      </c>
      <c r="T165">
        <v>1.94319491668636E-2</v>
      </c>
      <c r="U165">
        <v>5.8333731505293702E-2</v>
      </c>
      <c r="V165">
        <v>1.25430188662131E-3</v>
      </c>
      <c r="W165" s="47">
        <v>0.46937744934393499</v>
      </c>
      <c r="X165" s="48">
        <v>1.7186050093880301E-2</v>
      </c>
      <c r="Y165" s="47">
        <v>6.7947627060587802E-4</v>
      </c>
      <c r="Z165" s="48">
        <v>385.67747283895301</v>
      </c>
      <c r="AA165">
        <v>120.651776947212</v>
      </c>
      <c r="AB165">
        <v>365.46152186992902</v>
      </c>
      <c r="AC165">
        <v>7.63770663880769</v>
      </c>
      <c r="AD165">
        <v>359.64734417324303</v>
      </c>
      <c r="AE165" s="47">
        <v>13.967374638113499</v>
      </c>
      <c r="AF165" s="48">
        <v>344.394638753484</v>
      </c>
      <c r="AG165" s="47">
        <v>13.5030312071449</v>
      </c>
      <c r="AH165">
        <v>368.15681000000001</v>
      </c>
      <c r="AI165">
        <v>9.4934799999999999</v>
      </c>
      <c r="AJ165" s="114"/>
      <c r="AK165" s="48">
        <v>0.46937744934393499</v>
      </c>
      <c r="AL165" s="47">
        <v>8.93774786863656E-2</v>
      </c>
    </row>
    <row r="166" spans="1:173" s="120" customFormat="1" x14ac:dyDescent="0.2">
      <c r="A166" s="120" t="s">
        <v>1305</v>
      </c>
      <c r="B166" s="88" t="s">
        <v>1588</v>
      </c>
      <c r="C166" s="127">
        <v>29.346</v>
      </c>
      <c r="D166" s="120">
        <v>169.35621604521199</v>
      </c>
      <c r="E166" s="120">
        <v>12.544484962256099</v>
      </c>
      <c r="F166" s="120">
        <v>2.4334347463700201</v>
      </c>
      <c r="G166" s="120">
        <v>0.101830864809175</v>
      </c>
      <c r="H166" s="120">
        <v>3604.3748484848502</v>
      </c>
      <c r="I166" s="120">
        <v>225.49918511262001</v>
      </c>
      <c r="J166" s="120">
        <v>167.67727272727299</v>
      </c>
      <c r="K166" s="128">
        <v>14.261994613592</v>
      </c>
      <c r="L166" s="127">
        <v>42.236162086166402</v>
      </c>
      <c r="M166" s="120">
        <v>1.68052848024611</v>
      </c>
      <c r="N166" s="120">
        <v>0.15812741849987899</v>
      </c>
      <c r="O166" s="120">
        <v>1.7055339462951902E-2</v>
      </c>
      <c r="P166" s="128">
        <v>0.34990413588166602</v>
      </c>
      <c r="Q166" s="127">
        <v>1408.9396969697</v>
      </c>
      <c r="R166" s="128">
        <v>83.978314970090906</v>
      </c>
      <c r="S166" s="127">
        <v>0.50117371747084305</v>
      </c>
      <c r="T166" s="120">
        <v>5.3053252628455901E-2</v>
      </c>
      <c r="U166" s="120">
        <v>2.3973455411340199E-2</v>
      </c>
      <c r="V166" s="120">
        <v>9.4087402515078496E-4</v>
      </c>
      <c r="W166" s="128">
        <v>6.02841048704486E-2</v>
      </c>
      <c r="X166" s="127">
        <v>2.1680700248185102E-2</v>
      </c>
      <c r="Y166" s="128">
        <v>2.0590568166812301E-3</v>
      </c>
      <c r="Z166" s="127">
        <v>2341.4942567998901</v>
      </c>
      <c r="AA166" s="120">
        <v>186.27654187275201</v>
      </c>
      <c r="AB166" s="120">
        <v>152.697677371602</v>
      </c>
      <c r="AC166" s="120">
        <v>5.9226287770362598</v>
      </c>
      <c r="AD166" s="120">
        <v>407.37440320155002</v>
      </c>
      <c r="AE166" s="128">
        <v>36.166909193580501</v>
      </c>
      <c r="AF166" s="127">
        <v>433.20376621351397</v>
      </c>
      <c r="AG166" s="128">
        <v>40.760477048458199</v>
      </c>
      <c r="AH166" s="120" t="s">
        <v>70</v>
      </c>
      <c r="AI166" s="120" t="s">
        <v>70</v>
      </c>
      <c r="AJ166" s="130" t="s">
        <v>833</v>
      </c>
      <c r="AK166" s="127">
        <v>6.02841048704486E-2</v>
      </c>
      <c r="AL166" s="128">
        <v>0.34990413588166602</v>
      </c>
    </row>
    <row r="167" spans="1:173" x14ac:dyDescent="0.2">
      <c r="A167" t="s">
        <v>451</v>
      </c>
      <c r="B167" s="88" t="s">
        <v>1588</v>
      </c>
      <c r="C167" s="48">
        <v>22.818000000000001</v>
      </c>
      <c r="D167">
        <v>282.60915898152001</v>
      </c>
      <c r="E167">
        <v>20.848442785754902</v>
      </c>
      <c r="F167">
        <v>2.382727731188</v>
      </c>
      <c r="G167">
        <v>0.137873837510682</v>
      </c>
      <c r="H167">
        <v>7649.5352000000003</v>
      </c>
      <c r="I167">
        <v>695.27090122830998</v>
      </c>
      <c r="J167">
        <v>148.33416666666699</v>
      </c>
      <c r="K167" s="47">
        <v>23.971142097306799</v>
      </c>
      <c r="L167" s="48">
        <v>32.959811763556097</v>
      </c>
      <c r="M167">
        <v>0.98582895538535398</v>
      </c>
      <c r="N167">
        <v>5.3135062829548198E-2</v>
      </c>
      <c r="O167">
        <v>4.8078925505642099E-3</v>
      </c>
      <c r="P167" s="47">
        <v>0.157260570516255</v>
      </c>
      <c r="Q167" s="48">
        <v>1174.97</v>
      </c>
      <c r="R167" s="47">
        <v>113.429663845045</v>
      </c>
      <c r="S167" s="48">
        <v>0.21335594771208299</v>
      </c>
      <c r="T167">
        <v>1.9113328944657101E-2</v>
      </c>
      <c r="U167">
        <v>3.05139840150782E-2</v>
      </c>
      <c r="V167">
        <v>9.7416261138955095E-4</v>
      </c>
      <c r="W167" s="47">
        <v>0.173182828584137</v>
      </c>
      <c r="X167" s="48">
        <v>9.7420039747912902E-3</v>
      </c>
      <c r="Y167" s="47">
        <v>5.6851060733988795E-4</v>
      </c>
      <c r="Z167" s="48">
        <v>245.06639505918801</v>
      </c>
      <c r="AA167">
        <v>229.42864722976</v>
      </c>
      <c r="AB167">
        <v>193.74707397604601</v>
      </c>
      <c r="AC167">
        <v>6.0865061206593101</v>
      </c>
      <c r="AD167">
        <v>195.60189016321999</v>
      </c>
      <c r="AE167" s="47">
        <v>16.109827530634199</v>
      </c>
      <c r="AF167" s="48">
        <v>195.935435690227</v>
      </c>
      <c r="AG167" s="47">
        <v>11.379456168639001</v>
      </c>
      <c r="AH167">
        <v>193.28380999999999</v>
      </c>
      <c r="AI167">
        <v>5.6040599999999996</v>
      </c>
      <c r="AJ167" s="114"/>
      <c r="AK167" s="48">
        <v>0.173182828584137</v>
      </c>
      <c r="AL167" s="47">
        <v>0.157260570516255</v>
      </c>
    </row>
    <row r="168" spans="1:173" s="120" customFormat="1" x14ac:dyDescent="0.2">
      <c r="A168" s="120" t="s">
        <v>1306</v>
      </c>
      <c r="B168" s="88" t="s">
        <v>1588</v>
      </c>
      <c r="C168" s="127">
        <v>29.347999999999999</v>
      </c>
      <c r="D168" s="120">
        <v>382.43950123655401</v>
      </c>
      <c r="E168" s="120">
        <v>40.691808396084902</v>
      </c>
      <c r="F168" s="120">
        <v>14.6716835408569</v>
      </c>
      <c r="G168" s="120">
        <v>1.27949688183423</v>
      </c>
      <c r="H168" s="120">
        <v>5231.9596969697004</v>
      </c>
      <c r="I168" s="120">
        <v>494.34075192982903</v>
      </c>
      <c r="J168" s="120">
        <v>180.518787878788</v>
      </c>
      <c r="K168" s="128">
        <v>13.8022360056528</v>
      </c>
      <c r="L168" s="127">
        <v>64.117647279356802</v>
      </c>
      <c r="M168" s="120">
        <v>2.8620891017335</v>
      </c>
      <c r="N168" s="120">
        <v>0.13991200685357999</v>
      </c>
      <c r="O168" s="120">
        <v>1.8122425094047399E-2</v>
      </c>
      <c r="P168" s="128">
        <v>5.0681023995318902E-2</v>
      </c>
      <c r="Q168" s="127">
        <v>1573.7962500000001</v>
      </c>
      <c r="R168" s="128">
        <v>254.59244857489099</v>
      </c>
      <c r="S168" s="127">
        <v>0.29151440691351899</v>
      </c>
      <c r="T168" s="120">
        <v>3.9285064273626803E-2</v>
      </c>
      <c r="U168" s="120">
        <v>1.5851508608901398E-2</v>
      </c>
      <c r="V168" s="120">
        <v>7.2452201894871696E-4</v>
      </c>
      <c r="W168" s="128">
        <v>0.26510489062771397</v>
      </c>
      <c r="X168" s="127">
        <v>6.3225513279781806E-2</v>
      </c>
      <c r="Y168" s="128">
        <v>1.01770587605228E-2</v>
      </c>
      <c r="Z168" s="127">
        <v>2057.16983059316</v>
      </c>
      <c r="AA168" s="120">
        <v>268.79904530986499</v>
      </c>
      <c r="AB168" s="120">
        <v>101.370844194345</v>
      </c>
      <c r="AC168" s="120">
        <v>4.5953421374911096</v>
      </c>
      <c r="AD168" s="120">
        <v>256.08427939887298</v>
      </c>
      <c r="AE168" s="128">
        <v>30.339713418833</v>
      </c>
      <c r="AF168" s="127">
        <v>1231.81017341699</v>
      </c>
      <c r="AG168" s="128">
        <v>192.39652127151501</v>
      </c>
      <c r="AH168" s="120" t="s">
        <v>70</v>
      </c>
      <c r="AI168" s="120" t="s">
        <v>70</v>
      </c>
      <c r="AJ168" s="130" t="s">
        <v>833</v>
      </c>
      <c r="AK168" s="127">
        <v>0.26510489062771397</v>
      </c>
      <c r="AL168" s="128">
        <v>5.0681023995318902E-2</v>
      </c>
    </row>
    <row r="169" spans="1:173" x14ac:dyDescent="0.2">
      <c r="A169" t="s">
        <v>480</v>
      </c>
      <c r="B169" s="88" t="s">
        <v>1588</v>
      </c>
      <c r="C169" s="48">
        <v>29.396999999999998</v>
      </c>
      <c r="D169">
        <v>314.013702106143</v>
      </c>
      <c r="E169">
        <v>21.841723822429501</v>
      </c>
      <c r="F169">
        <v>4.0650572764349198</v>
      </c>
      <c r="G169">
        <v>9.8770352735138706E-2</v>
      </c>
      <c r="H169">
        <v>11398.066969697</v>
      </c>
      <c r="I169">
        <v>603.68070479332096</v>
      </c>
      <c r="J169">
        <v>113.534848484848</v>
      </c>
      <c r="K169" s="47">
        <v>14.313286742204101</v>
      </c>
      <c r="L169" s="48">
        <v>22.879549567645</v>
      </c>
      <c r="M169">
        <v>0.66443436921626997</v>
      </c>
      <c r="N169">
        <v>5.1219059154295699E-2</v>
      </c>
      <c r="O169">
        <v>2.9032588386852902E-3</v>
      </c>
      <c r="P169" s="47">
        <v>0.121911878435208</v>
      </c>
      <c r="Q169" s="48">
        <v>1145.4878787878799</v>
      </c>
      <c r="R169" s="47">
        <v>62.103084664260798</v>
      </c>
      <c r="S169" s="48">
        <v>0.33747510835479499</v>
      </c>
      <c r="T169">
        <v>1.80218322854157E-2</v>
      </c>
      <c r="U169">
        <v>4.4004757747810999E-2</v>
      </c>
      <c r="V169">
        <v>1.28777396669448E-3</v>
      </c>
      <c r="W169" s="47">
        <v>0.37295917300764098</v>
      </c>
      <c r="X169" s="48">
        <v>1.82660821139949E-2</v>
      </c>
      <c r="Y169" s="47">
        <v>9.7223666502911697E-4</v>
      </c>
      <c r="Z169" s="48">
        <v>204.13269497161801</v>
      </c>
      <c r="AA169">
        <v>140.762478644287</v>
      </c>
      <c r="AB169">
        <v>277.56947374341098</v>
      </c>
      <c r="AC169">
        <v>7.9477358003466501</v>
      </c>
      <c r="AD169">
        <v>294.51872716261698</v>
      </c>
      <c r="AE169" s="47">
        <v>13.691047184072399</v>
      </c>
      <c r="AF169" s="48">
        <v>365.79311687915902</v>
      </c>
      <c r="AG169" s="47">
        <v>19.299747439236</v>
      </c>
      <c r="AH169">
        <v>275.47843999999998</v>
      </c>
      <c r="AI169">
        <v>7.6992799999999999</v>
      </c>
      <c r="AJ169" s="114"/>
      <c r="AK169" s="48">
        <v>0.37295917300764098</v>
      </c>
      <c r="AL169" s="47">
        <v>0.121911878435208</v>
      </c>
    </row>
    <row r="170" spans="1:173" x14ac:dyDescent="0.2">
      <c r="A170" t="s">
        <v>82</v>
      </c>
      <c r="B170" s="88" t="s">
        <v>1588</v>
      </c>
      <c r="C170" s="48">
        <v>29.376999999999999</v>
      </c>
      <c r="D170">
        <v>313.00365909580501</v>
      </c>
      <c r="E170">
        <v>20.224453250495198</v>
      </c>
      <c r="F170">
        <v>5.7876387849865196</v>
      </c>
      <c r="G170">
        <v>0.110791795199788</v>
      </c>
      <c r="H170">
        <v>2884.6590909090901</v>
      </c>
      <c r="I170">
        <v>179.094148180215</v>
      </c>
      <c r="J170">
        <v>131.71636363636401</v>
      </c>
      <c r="K170" s="47">
        <v>15.6024617768679</v>
      </c>
      <c r="L170" s="48">
        <v>91.798382555383995</v>
      </c>
      <c r="M170">
        <v>2.6618209351900299</v>
      </c>
      <c r="N170">
        <v>5.4564776537795498E-2</v>
      </c>
      <c r="O170">
        <v>7.8391899402056008E-3</v>
      </c>
      <c r="P170" s="47">
        <v>5.6611082055921497E-2</v>
      </c>
      <c r="Q170" s="48">
        <v>314.345757575758</v>
      </c>
      <c r="R170" s="47">
        <v>28.213573230218401</v>
      </c>
      <c r="S170" s="48">
        <v>8.9922357125617303E-2</v>
      </c>
      <c r="T170">
        <v>1.26541675128068E-2</v>
      </c>
      <c r="U170">
        <v>1.0966589486068601E-2</v>
      </c>
      <c r="V170">
        <v>3.1638647506396298E-4</v>
      </c>
      <c r="W170" s="47">
        <v>0.101401842784529</v>
      </c>
      <c r="X170" s="48">
        <v>3.8751283215932202E-3</v>
      </c>
      <c r="Y170" s="47">
        <v>6.6500123637150898E-4</v>
      </c>
      <c r="Z170" s="48">
        <v>95.311257057911803</v>
      </c>
      <c r="AA170">
        <v>469.39994204362398</v>
      </c>
      <c r="AB170">
        <v>70.307821090224394</v>
      </c>
      <c r="AC170">
        <v>2.0173828864963901</v>
      </c>
      <c r="AD170">
        <v>86.8786222057945</v>
      </c>
      <c r="AE170" s="47">
        <v>11.869266499737799</v>
      </c>
      <c r="AF170" s="48">
        <v>78.138147629242795</v>
      </c>
      <c r="AG170" s="47">
        <v>13.384829428266601</v>
      </c>
      <c r="AH170">
        <v>69.908820000000006</v>
      </c>
      <c r="AI170">
        <v>2.01328</v>
      </c>
      <c r="AJ170" s="114"/>
      <c r="AK170" s="48">
        <v>0.101401842784529</v>
      </c>
      <c r="AL170" s="47">
        <v>5.6611082055921497E-2</v>
      </c>
    </row>
    <row r="171" spans="1:173" x14ac:dyDescent="0.2">
      <c r="A171" t="s">
        <v>117</v>
      </c>
      <c r="B171" s="88" t="s">
        <v>1588</v>
      </c>
      <c r="C171" s="48">
        <v>29.457000000000001</v>
      </c>
      <c r="D171">
        <v>5084.17321687395</v>
      </c>
      <c r="E171">
        <v>239.83683427345599</v>
      </c>
      <c r="F171">
        <v>3.6136065679513201</v>
      </c>
      <c r="G171">
        <v>0.13504280486584699</v>
      </c>
      <c r="H171">
        <v>52679.226060606103</v>
      </c>
      <c r="I171">
        <v>2295.5918023417698</v>
      </c>
      <c r="J171">
        <v>165.41593750000001</v>
      </c>
      <c r="K171" s="47">
        <v>29.7091032237138</v>
      </c>
      <c r="L171" s="48">
        <v>88.922121924216299</v>
      </c>
      <c r="M171">
        <v>2.2841233073109999</v>
      </c>
      <c r="N171">
        <v>4.9416164353313599E-2</v>
      </c>
      <c r="O171">
        <v>1.6758966959950299E-3</v>
      </c>
      <c r="P171" s="47">
        <v>0.402922111104145</v>
      </c>
      <c r="Q171" s="48">
        <v>4190.3475757575798</v>
      </c>
      <c r="R171" s="47">
        <v>219.255677779754</v>
      </c>
      <c r="S171" s="48">
        <v>8.4071158312959901E-2</v>
      </c>
      <c r="T171">
        <v>2.9075581667516101E-3</v>
      </c>
      <c r="U171">
        <v>1.1307399148218E-2</v>
      </c>
      <c r="V171">
        <v>3.0089030473417198E-4</v>
      </c>
      <c r="W171" s="47">
        <v>0.357625136785507</v>
      </c>
      <c r="X171" s="48">
        <v>4.0502680736825098E-3</v>
      </c>
      <c r="Y171" s="47">
        <v>1.2888567783459699E-4</v>
      </c>
      <c r="Z171" s="48">
        <v>151.568068774832</v>
      </c>
      <c r="AA171">
        <v>77.911761914990294</v>
      </c>
      <c r="AB171">
        <v>72.480866457493207</v>
      </c>
      <c r="AC171">
        <v>1.91746873570909</v>
      </c>
      <c r="AD171">
        <v>81.936089145289003</v>
      </c>
      <c r="AE171" s="47">
        <v>2.7243256565965699</v>
      </c>
      <c r="AF171" s="48">
        <v>81.698270022824602</v>
      </c>
      <c r="AG171" s="47">
        <v>2.5945051669324801</v>
      </c>
      <c r="AH171">
        <v>72.939509999999999</v>
      </c>
      <c r="AI171">
        <v>1.69102</v>
      </c>
      <c r="AJ171" s="114"/>
      <c r="AK171" s="48">
        <v>0.357625136785507</v>
      </c>
      <c r="AL171" s="47">
        <v>0.402922111104145</v>
      </c>
    </row>
    <row r="172" spans="1:173" x14ac:dyDescent="0.2">
      <c r="A172" t="s">
        <v>112</v>
      </c>
      <c r="B172" s="88" t="s">
        <v>1588</v>
      </c>
      <c r="C172" s="48">
        <v>29.402999999999999</v>
      </c>
      <c r="D172">
        <v>328.77516980291199</v>
      </c>
      <c r="E172">
        <v>39.395853601883303</v>
      </c>
      <c r="F172">
        <v>2.0482681315317701</v>
      </c>
      <c r="G172">
        <v>0.240604731888064</v>
      </c>
      <c r="H172">
        <v>2989.33</v>
      </c>
      <c r="I172">
        <v>285.40590972120401</v>
      </c>
      <c r="J172">
        <v>140.83250000000001</v>
      </c>
      <c r="K172" s="47">
        <v>24.305692304414499</v>
      </c>
      <c r="L172" s="48">
        <v>88.799358628617796</v>
      </c>
      <c r="M172">
        <v>3.3033398922074699</v>
      </c>
      <c r="N172">
        <v>5.2255779532121599E-2</v>
      </c>
      <c r="O172">
        <v>6.53852842814327E-3</v>
      </c>
      <c r="P172" s="47">
        <v>0.31067612517256599</v>
      </c>
      <c r="Q172" s="48">
        <v>576.17030303030299</v>
      </c>
      <c r="R172" s="47">
        <v>42.145255749437503</v>
      </c>
      <c r="S172" s="48">
        <v>8.5186163165912099E-2</v>
      </c>
      <c r="T172">
        <v>1.01643176353026E-2</v>
      </c>
      <c r="U172">
        <v>1.12801522633998E-2</v>
      </c>
      <c r="V172">
        <v>4.57139621440045E-4</v>
      </c>
      <c r="W172" s="47">
        <v>7.5760649132172106E-2</v>
      </c>
      <c r="X172" s="48">
        <v>3.8017081106702299E-3</v>
      </c>
      <c r="Y172" s="47">
        <v>2.95102158933148E-4</v>
      </c>
      <c r="Z172" s="48">
        <v>189.42646349942001</v>
      </c>
      <c r="AA172">
        <v>280.97710834754599</v>
      </c>
      <c r="AB172">
        <v>72.304194745869296</v>
      </c>
      <c r="AC172">
        <v>2.91456957163826</v>
      </c>
      <c r="AD172">
        <v>82.650445749648</v>
      </c>
      <c r="AE172" s="47">
        <v>9.5657617781274595</v>
      </c>
      <c r="AF172" s="48">
        <v>76.688310636411899</v>
      </c>
      <c r="AG172" s="47">
        <v>5.9421514228451304</v>
      </c>
      <c r="AH172">
        <v>72.765640000000005</v>
      </c>
      <c r="AI172">
        <v>2.55321</v>
      </c>
      <c r="AJ172" s="114"/>
      <c r="AK172" s="48">
        <v>7.5760649132172106E-2</v>
      </c>
      <c r="AL172" s="47">
        <v>0.31067612517256599</v>
      </c>
    </row>
    <row r="173" spans="1:173" x14ac:dyDescent="0.2">
      <c r="A173" t="s">
        <v>367</v>
      </c>
      <c r="B173" s="88" t="s">
        <v>1588</v>
      </c>
      <c r="C173" s="48">
        <v>29.350999999999999</v>
      </c>
      <c r="D173">
        <v>154.85667639635301</v>
      </c>
      <c r="E173">
        <v>9.7867915220277997</v>
      </c>
      <c r="F173">
        <v>3.4639729653553202</v>
      </c>
      <c r="G173">
        <v>9.4319813193748603E-2</v>
      </c>
      <c r="H173">
        <v>2519.7575757575801</v>
      </c>
      <c r="I173">
        <v>120.79026207498799</v>
      </c>
      <c r="J173">
        <v>121.616060606061</v>
      </c>
      <c r="K173" s="47">
        <v>13.0140874992807</v>
      </c>
      <c r="L173" s="48">
        <v>50.343894221883502</v>
      </c>
      <c r="M173">
        <v>1.80461597340867</v>
      </c>
      <c r="N173">
        <v>5.0218119733654899E-2</v>
      </c>
      <c r="O173">
        <v>7.3040236302795297E-3</v>
      </c>
      <c r="P173" s="47">
        <v>-0.21483475746790001</v>
      </c>
      <c r="Q173" s="48">
        <v>387.92093749999998</v>
      </c>
      <c r="R173" s="47">
        <v>26.136726224970101</v>
      </c>
      <c r="S173" s="48">
        <v>0.148783455300425</v>
      </c>
      <c r="T173">
        <v>1.98578351744968E-2</v>
      </c>
      <c r="U173">
        <v>2.0076345925983102E-2</v>
      </c>
      <c r="V173">
        <v>7.5115416326165503E-4</v>
      </c>
      <c r="W173" s="47">
        <v>0.40796615659583402</v>
      </c>
      <c r="X173" s="48">
        <v>8.0041001305884395E-3</v>
      </c>
      <c r="Y173" s="47">
        <v>8.9382619921888403E-4</v>
      </c>
      <c r="Z173" s="48">
        <v>-159.703913027749</v>
      </c>
      <c r="AA173">
        <v>435.70335934462901</v>
      </c>
      <c r="AB173">
        <v>128.124459147094</v>
      </c>
      <c r="AC173">
        <v>4.7432599308013703</v>
      </c>
      <c r="AD173">
        <v>139.62323841563099</v>
      </c>
      <c r="AE173" s="47">
        <v>17.557762879814799</v>
      </c>
      <c r="AF173" s="48">
        <v>161.073152599471</v>
      </c>
      <c r="AG173" s="47">
        <v>17.926734626654401</v>
      </c>
      <c r="AH173">
        <v>126.58053</v>
      </c>
      <c r="AI173">
        <v>4.4004300000000001</v>
      </c>
      <c r="AJ173" s="114"/>
      <c r="AK173" s="48">
        <v>0.40796615659583402</v>
      </c>
      <c r="AL173" s="47">
        <v>-0.21483475746790001</v>
      </c>
    </row>
    <row r="174" spans="1:173" s="120" customFormat="1" x14ac:dyDescent="0.2">
      <c r="A174" s="120" t="s">
        <v>1307</v>
      </c>
      <c r="B174" s="88" t="s">
        <v>1588</v>
      </c>
      <c r="C174" s="127">
        <v>29.39</v>
      </c>
      <c r="D174" s="120">
        <v>468.78119017769598</v>
      </c>
      <c r="E174" s="120">
        <v>30.269156703043599</v>
      </c>
      <c r="F174" s="120">
        <v>2.1331038378712401</v>
      </c>
      <c r="G174" s="120">
        <v>6.6992397845872603E-2</v>
      </c>
      <c r="H174" s="120">
        <v>4427.5815151515199</v>
      </c>
      <c r="I174" s="120">
        <v>318.68551875910299</v>
      </c>
      <c r="J174" s="120">
        <v>107.878181818182</v>
      </c>
      <c r="K174" s="128">
        <v>12.1916526788341</v>
      </c>
      <c r="L174" s="127">
        <v>86.293270648574406</v>
      </c>
      <c r="M174" s="120">
        <v>2.5024428416435001</v>
      </c>
      <c r="N174" s="120">
        <v>5.8180954690065699E-2</v>
      </c>
      <c r="O174" s="120">
        <v>6.9299573662752103E-3</v>
      </c>
      <c r="P174" s="128">
        <v>0.13004858426889801</v>
      </c>
      <c r="Q174" s="127">
        <v>861.26968750000003</v>
      </c>
      <c r="R174" s="128">
        <v>59.4838296499276</v>
      </c>
      <c r="S174" s="127">
        <v>0.100981514256722</v>
      </c>
      <c r="T174" s="120">
        <v>1.19325041867648E-2</v>
      </c>
      <c r="U174" s="120">
        <v>1.1666585240438799E-2</v>
      </c>
      <c r="V174" s="120">
        <v>3.3792590339473802E-4</v>
      </c>
      <c r="W174" s="128">
        <v>0.123042146306294</v>
      </c>
      <c r="X174" s="127">
        <v>4.7644634667282698E-3</v>
      </c>
      <c r="Y174" s="128">
        <v>2.7909022754167399E-4</v>
      </c>
      <c r="Z174" s="127">
        <v>328.24629294505502</v>
      </c>
      <c r="AA174" s="120">
        <v>313.83248293156902</v>
      </c>
      <c r="AB174" s="120">
        <v>74.769438046430807</v>
      </c>
      <c r="AC174" s="120">
        <v>2.15320884883254</v>
      </c>
      <c r="AD174" s="120">
        <v>97.205031214132902</v>
      </c>
      <c r="AE174" s="128">
        <v>11.002606973652799</v>
      </c>
      <c r="AF174" s="127">
        <v>96.065511352610102</v>
      </c>
      <c r="AG174" s="128">
        <v>5.6121455550543304</v>
      </c>
      <c r="AH174" s="120" t="s">
        <v>70</v>
      </c>
      <c r="AI174" s="120" t="s">
        <v>70</v>
      </c>
      <c r="AJ174" s="130" t="s">
        <v>833</v>
      </c>
      <c r="AK174" s="127">
        <v>0.123042146306294</v>
      </c>
      <c r="AL174" s="128">
        <v>0.13004858426889801</v>
      </c>
      <c r="AM174" s="131"/>
      <c r="AN174" s="131"/>
      <c r="AO174" s="131"/>
      <c r="AP174" s="131"/>
      <c r="AQ174" s="131"/>
      <c r="AR174" s="131"/>
      <c r="AS174" s="131"/>
      <c r="AT174" s="131"/>
      <c r="AU174" s="131"/>
      <c r="AV174" s="131"/>
      <c r="AW174" s="131"/>
      <c r="AX174" s="131"/>
      <c r="AY174" s="131"/>
      <c r="AZ174" s="131"/>
      <c r="BA174" s="131"/>
      <c r="BB174" s="131"/>
      <c r="BC174" s="131"/>
      <c r="BD174" s="131"/>
      <c r="BE174" s="131"/>
      <c r="BF174" s="131"/>
      <c r="BG174" s="131"/>
      <c r="BH174" s="131"/>
      <c r="BI174" s="131"/>
      <c r="BJ174" s="131"/>
      <c r="BK174" s="131"/>
      <c r="BL174" s="131"/>
      <c r="BM174" s="131"/>
      <c r="BN174" s="131"/>
      <c r="BO174" s="131"/>
      <c r="BP174" s="131"/>
      <c r="BQ174" s="131"/>
      <c r="BR174" s="131"/>
      <c r="BS174" s="131"/>
      <c r="BT174" s="131"/>
      <c r="BU174" s="131"/>
      <c r="BV174" s="131"/>
      <c r="BW174" s="131"/>
      <c r="BX174" s="131"/>
      <c r="BY174" s="131"/>
      <c r="BZ174" s="131"/>
      <c r="CA174" s="131"/>
      <c r="CB174" s="131"/>
      <c r="CC174" s="131"/>
      <c r="CD174" s="131"/>
      <c r="CE174" s="131"/>
      <c r="CF174" s="131"/>
      <c r="CG174" s="131"/>
      <c r="CH174" s="131"/>
      <c r="CI174" s="131"/>
      <c r="CJ174" s="131"/>
      <c r="CK174" s="131"/>
      <c r="CL174" s="131"/>
      <c r="CM174" s="131"/>
      <c r="CN174" s="131"/>
      <c r="CO174" s="131"/>
      <c r="CP174" s="131"/>
      <c r="CQ174" s="131"/>
      <c r="CR174" s="131"/>
      <c r="CS174" s="131"/>
      <c r="CT174" s="131"/>
      <c r="CU174" s="131"/>
      <c r="CV174" s="131"/>
      <c r="CW174" s="131"/>
      <c r="CX174" s="131"/>
      <c r="CY174" s="131"/>
      <c r="CZ174" s="131"/>
      <c r="DA174" s="131"/>
      <c r="DB174" s="131"/>
      <c r="DC174" s="131"/>
      <c r="DD174" s="131"/>
      <c r="DE174" s="131"/>
      <c r="DF174" s="131"/>
      <c r="DG174" s="131"/>
      <c r="DH174" s="131"/>
      <c r="DI174" s="131"/>
      <c r="DJ174" s="131"/>
      <c r="DK174" s="131"/>
      <c r="DL174" s="131"/>
      <c r="DM174" s="131"/>
      <c r="DN174" s="131"/>
      <c r="DO174" s="131"/>
      <c r="DP174" s="131"/>
      <c r="DQ174" s="131"/>
      <c r="DR174" s="131"/>
      <c r="DS174" s="131"/>
      <c r="DT174" s="131"/>
      <c r="DU174" s="131"/>
      <c r="DV174" s="131"/>
      <c r="DW174" s="131"/>
      <c r="DX174" s="131"/>
      <c r="DY174" s="131"/>
      <c r="DZ174" s="131"/>
      <c r="EA174" s="131"/>
      <c r="EB174" s="131"/>
      <c r="EC174" s="131"/>
      <c r="ED174" s="131"/>
      <c r="EE174" s="131"/>
      <c r="EF174" s="131"/>
      <c r="EG174" s="131"/>
      <c r="EH174" s="131"/>
      <c r="EI174" s="131"/>
      <c r="EJ174" s="131"/>
      <c r="EK174" s="131"/>
      <c r="EL174" s="131"/>
      <c r="EM174" s="131"/>
      <c r="EN174" s="131"/>
      <c r="EO174" s="131"/>
      <c r="EP174" s="131"/>
      <c r="EQ174" s="131"/>
      <c r="ER174" s="131"/>
      <c r="ES174" s="131"/>
      <c r="ET174" s="131"/>
      <c r="EU174" s="131"/>
      <c r="EV174" s="131"/>
      <c r="EW174" s="131"/>
      <c r="EX174" s="131"/>
      <c r="EY174" s="131"/>
      <c r="EZ174" s="131"/>
      <c r="FA174" s="131"/>
      <c r="FB174" s="131"/>
      <c r="FC174" s="131"/>
      <c r="FD174" s="131"/>
      <c r="FE174" s="131"/>
      <c r="FF174" s="131"/>
      <c r="FG174" s="131"/>
      <c r="FH174" s="131"/>
      <c r="FI174" s="131"/>
      <c r="FJ174" s="131"/>
      <c r="FK174" s="131"/>
      <c r="FL174" s="131"/>
      <c r="FM174" s="131"/>
      <c r="FN174" s="131"/>
      <c r="FO174" s="131"/>
      <c r="FP174" s="131"/>
      <c r="FQ174" s="131"/>
    </row>
    <row r="175" spans="1:173" x14ac:dyDescent="0.2">
      <c r="A175" t="s">
        <v>180</v>
      </c>
      <c r="B175" s="88" t="s">
        <v>1588</v>
      </c>
      <c r="C175" s="48">
        <v>29.387</v>
      </c>
      <c r="D175">
        <v>582.91937210183198</v>
      </c>
      <c r="E175">
        <v>24.090190638894299</v>
      </c>
      <c r="F175">
        <v>3.35546082246917</v>
      </c>
      <c r="G175">
        <v>0.14003562881965601</v>
      </c>
      <c r="H175">
        <v>5451.2554545454504</v>
      </c>
      <c r="I175">
        <v>181.764815842063</v>
      </c>
      <c r="J175">
        <v>112.9165625</v>
      </c>
      <c r="K175" s="47">
        <v>11.848652343341501</v>
      </c>
      <c r="L175" s="48">
        <v>83.349210603012907</v>
      </c>
      <c r="M175">
        <v>2.3479087501110101</v>
      </c>
      <c r="N175">
        <v>4.5847595947859497E-2</v>
      </c>
      <c r="O175">
        <v>4.5400505046901398E-3</v>
      </c>
      <c r="P175" s="47">
        <v>0.104104678347737</v>
      </c>
      <c r="Q175" s="48">
        <v>646.07121212121206</v>
      </c>
      <c r="R175" s="47">
        <v>30.020144281717499</v>
      </c>
      <c r="S175" s="48">
        <v>8.1704542320630597E-2</v>
      </c>
      <c r="T175">
        <v>8.1756452885791697E-3</v>
      </c>
      <c r="U175">
        <v>1.20713436879626E-2</v>
      </c>
      <c r="V175">
        <v>3.2870457920408501E-4</v>
      </c>
      <c r="W175" s="47">
        <v>0.12037954982624401</v>
      </c>
      <c r="X175" s="48">
        <v>4.1497050731313699E-3</v>
      </c>
      <c r="Y175" s="47">
        <v>2.8660515315052102E-4</v>
      </c>
      <c r="Z175" s="48">
        <v>-144.545835993249</v>
      </c>
      <c r="AA175">
        <v>237.32409794928199</v>
      </c>
      <c r="AB175">
        <v>77.348229520152401</v>
      </c>
      <c r="AC175">
        <v>2.0938892856328302</v>
      </c>
      <c r="AD175">
        <v>79.517209577063994</v>
      </c>
      <c r="AE175" s="47">
        <v>7.6003465544571798</v>
      </c>
      <c r="AF175" s="48">
        <v>83.694654719642003</v>
      </c>
      <c r="AG175" s="47">
        <v>5.76753255684498</v>
      </c>
      <c r="AH175">
        <v>76.780900000000003</v>
      </c>
      <c r="AI175">
        <v>2.1360700000000001</v>
      </c>
      <c r="AJ175" s="114"/>
      <c r="AK175" s="48">
        <v>0.12037954982624401</v>
      </c>
      <c r="AL175" s="47">
        <v>0.104104678347737</v>
      </c>
    </row>
    <row r="176" spans="1:173" x14ac:dyDescent="0.2">
      <c r="A176" t="s">
        <v>87</v>
      </c>
      <c r="B176" s="88" t="s">
        <v>1588</v>
      </c>
      <c r="C176" s="48">
        <v>29.404</v>
      </c>
      <c r="D176">
        <v>311.20761052101398</v>
      </c>
      <c r="E176">
        <v>17.618571048558</v>
      </c>
      <c r="F176">
        <v>6.7449426722375199</v>
      </c>
      <c r="G176">
        <v>0.21504369994796199</v>
      </c>
      <c r="H176">
        <v>2697.1578787878798</v>
      </c>
      <c r="I176">
        <v>179.90117050707701</v>
      </c>
      <c r="J176">
        <v>117.575151515152</v>
      </c>
      <c r="K176" s="47">
        <v>13.8026871593578</v>
      </c>
      <c r="L176" s="48">
        <v>90.758100982593106</v>
      </c>
      <c r="M176">
        <v>3.5866074695256498</v>
      </c>
      <c r="N176">
        <v>4.7267934742820303E-2</v>
      </c>
      <c r="O176">
        <v>4.55218116965409E-3</v>
      </c>
      <c r="P176" s="47">
        <v>0.34686278222882599</v>
      </c>
      <c r="Q176" s="48">
        <v>271.25187499999998</v>
      </c>
      <c r="R176" s="47">
        <v>19.892071688996001</v>
      </c>
      <c r="S176" s="48">
        <v>8.0643720568258401E-2</v>
      </c>
      <c r="T176">
        <v>1.02804796511372E-2</v>
      </c>
      <c r="U176">
        <v>1.11561552887928E-2</v>
      </c>
      <c r="V176">
        <v>4.4018658360089798E-4</v>
      </c>
      <c r="W176" s="47">
        <v>-1.9334901337743501E-2</v>
      </c>
      <c r="X176" s="48">
        <v>3.5665034877139599E-3</v>
      </c>
      <c r="Y176" s="47">
        <v>6.5571503719117198E-4</v>
      </c>
      <c r="Z176" s="48">
        <v>-54.572348591399603</v>
      </c>
      <c r="AA176">
        <v>326.40684661463001</v>
      </c>
      <c r="AB176">
        <v>71.514111081806007</v>
      </c>
      <c r="AC176">
        <v>2.8059031688838201</v>
      </c>
      <c r="AD176">
        <v>78.388955233231599</v>
      </c>
      <c r="AE176" s="47">
        <v>9.5311941643891203</v>
      </c>
      <c r="AF176" s="48">
        <v>71.924287687831594</v>
      </c>
      <c r="AG176" s="47">
        <v>13.197559688202</v>
      </c>
      <c r="AH176">
        <v>70.601399999999998</v>
      </c>
      <c r="AI176">
        <v>2.5914199999999998</v>
      </c>
      <c r="AJ176" s="114"/>
      <c r="AK176" s="48">
        <v>-1.9334901337743501E-2</v>
      </c>
      <c r="AL176" s="47">
        <v>0.34686278222882599</v>
      </c>
    </row>
    <row r="177" spans="1:38" x14ac:dyDescent="0.2">
      <c r="A177" t="s">
        <v>285</v>
      </c>
      <c r="B177" s="88" t="s">
        <v>1588</v>
      </c>
      <c r="C177" s="48">
        <v>29.346</v>
      </c>
      <c r="D177">
        <v>480.71068132418401</v>
      </c>
      <c r="E177">
        <v>38.774352176506298</v>
      </c>
      <c r="F177">
        <v>0.92345029356937203</v>
      </c>
      <c r="G177">
        <v>3.6090609986812301E-2</v>
      </c>
      <c r="H177">
        <v>5541.4151515151498</v>
      </c>
      <c r="I177">
        <v>452.60594135025002</v>
      </c>
      <c r="J177">
        <v>150.302727272727</v>
      </c>
      <c r="K177" s="47">
        <v>16.3411827136024</v>
      </c>
      <c r="L177" s="48">
        <v>64.973656556441199</v>
      </c>
      <c r="M177">
        <v>1.80791210900483</v>
      </c>
      <c r="N177">
        <v>4.7934678432895297E-2</v>
      </c>
      <c r="O177">
        <v>4.9337270652468597E-3</v>
      </c>
      <c r="P177" s="47">
        <v>0.355318750354158</v>
      </c>
      <c r="Q177" s="48">
        <v>1918.88757575758</v>
      </c>
      <c r="R177" s="47">
        <v>189.30077987327201</v>
      </c>
      <c r="S177" s="48">
        <v>0.10770433255824299</v>
      </c>
      <c r="T177">
        <v>1.23197264272867E-2</v>
      </c>
      <c r="U177">
        <v>1.54865273120895E-2</v>
      </c>
      <c r="V177">
        <v>4.32905710307819E-4</v>
      </c>
      <c r="W177" s="47">
        <v>-2.6183671022355099E-2</v>
      </c>
      <c r="X177" s="48">
        <v>4.9154497760284096E-3</v>
      </c>
      <c r="Y177" s="47">
        <v>2.5205826978704399E-4</v>
      </c>
      <c r="Z177" s="48">
        <v>-50.627496713270702</v>
      </c>
      <c r="AA177">
        <v>247.87184712509301</v>
      </c>
      <c r="AB177">
        <v>99.062743941196501</v>
      </c>
      <c r="AC177">
        <v>2.74758734722265</v>
      </c>
      <c r="AD177">
        <v>103.370546204056</v>
      </c>
      <c r="AE177" s="47">
        <v>11.1298647173234</v>
      </c>
      <c r="AF177" s="48">
        <v>99.103723919565496</v>
      </c>
      <c r="AG177" s="47">
        <v>5.06976228443453</v>
      </c>
      <c r="AH177">
        <v>98.445909999999998</v>
      </c>
      <c r="AI177">
        <v>2.5308899999999999</v>
      </c>
      <c r="AJ177" s="114"/>
      <c r="AK177" s="48">
        <v>-2.6183671022355099E-2</v>
      </c>
      <c r="AL177" s="47">
        <v>0.355318750354158</v>
      </c>
    </row>
    <row r="178" spans="1:38" x14ac:dyDescent="0.2">
      <c r="A178" t="s">
        <v>490</v>
      </c>
      <c r="B178" s="88" t="s">
        <v>1588</v>
      </c>
      <c r="C178" s="48">
        <v>29.349</v>
      </c>
      <c r="D178">
        <v>345.16701216136403</v>
      </c>
      <c r="E178">
        <v>32.142757087528302</v>
      </c>
      <c r="F178">
        <v>2.1492941878109502</v>
      </c>
      <c r="G178">
        <v>4.9557347333297697E-2</v>
      </c>
      <c r="H178">
        <v>12295.317272727299</v>
      </c>
      <c r="I178">
        <v>1064.4532825086301</v>
      </c>
      <c r="J178">
        <v>111.11121212121201</v>
      </c>
      <c r="K178" s="47">
        <v>13.0097520461073</v>
      </c>
      <c r="L178" s="48">
        <v>18.352498011145201</v>
      </c>
      <c r="M178">
        <v>0.48709764388469301</v>
      </c>
      <c r="N178">
        <v>5.18704301171342E-2</v>
      </c>
      <c r="O178">
        <v>2.60432798895172E-3</v>
      </c>
      <c r="P178" s="47">
        <v>0.15343045864903601</v>
      </c>
      <c r="Q178" s="48">
        <v>1770.9924242424199</v>
      </c>
      <c r="R178" s="47">
        <v>155.61235054355299</v>
      </c>
      <c r="S178" s="48">
        <v>0.38087189200398402</v>
      </c>
      <c r="T178">
        <v>1.6707549754460701E-2</v>
      </c>
      <c r="U178">
        <v>5.4810554707823901E-2</v>
      </c>
      <c r="V178">
        <v>1.52644059953663E-3</v>
      </c>
      <c r="W178" s="47">
        <v>0.43946182990106902</v>
      </c>
      <c r="X178" s="48">
        <v>1.5961553134053601E-2</v>
      </c>
      <c r="Y178" s="47">
        <v>6.9361197633593897E-4</v>
      </c>
      <c r="Z178" s="48">
        <v>246.40790231919701</v>
      </c>
      <c r="AA178">
        <v>114.94601903191899</v>
      </c>
      <c r="AB178">
        <v>343.93440677855398</v>
      </c>
      <c r="AC178">
        <v>9.3123116097501395</v>
      </c>
      <c r="AD178">
        <v>327.07875460852603</v>
      </c>
      <c r="AE178" s="47">
        <v>12.3810269790969</v>
      </c>
      <c r="AF178" s="48">
        <v>320.03319569331501</v>
      </c>
      <c r="AG178" s="47">
        <v>13.8007571474136</v>
      </c>
      <c r="AH178">
        <v>340.83368999999999</v>
      </c>
      <c r="AI178">
        <v>8.5672599999999992</v>
      </c>
      <c r="AJ178" s="114"/>
      <c r="AK178" s="48">
        <v>0.43946182990106902</v>
      </c>
      <c r="AL178" s="47">
        <v>0.15343045864903601</v>
      </c>
    </row>
    <row r="179" spans="1:38" x14ac:dyDescent="0.2">
      <c r="A179" t="s">
        <v>475</v>
      </c>
      <c r="B179" s="88" t="s">
        <v>1588</v>
      </c>
      <c r="C179" s="48">
        <v>29.654</v>
      </c>
      <c r="D179">
        <v>1227.2041272445499</v>
      </c>
      <c r="E179">
        <v>76.769907998102795</v>
      </c>
      <c r="F179">
        <v>1.9960892450611001</v>
      </c>
      <c r="G179">
        <v>7.4305532012281794E-2</v>
      </c>
      <c r="H179">
        <v>33995.933235294098</v>
      </c>
      <c r="I179">
        <v>1958.9332680919999</v>
      </c>
      <c r="J179">
        <v>113.332941176471</v>
      </c>
      <c r="K179" s="47">
        <v>16.897177216385401</v>
      </c>
      <c r="L179" s="48">
        <v>23.2512085519311</v>
      </c>
      <c r="M179">
        <v>0.66029312341125002</v>
      </c>
      <c r="N179">
        <v>5.1560008734345103E-2</v>
      </c>
      <c r="O179">
        <v>1.6417398525636099E-3</v>
      </c>
      <c r="P179" s="47">
        <v>0.52125396651225098</v>
      </c>
      <c r="Q179" s="48">
        <v>5367.0164705882398</v>
      </c>
      <c r="R179" s="47">
        <v>324.83771913553699</v>
      </c>
      <c r="S179" s="48">
        <v>0.30322044802331999</v>
      </c>
      <c r="T179">
        <v>1.4208156059352601E-2</v>
      </c>
      <c r="U179">
        <v>4.3303085110788002E-2</v>
      </c>
      <c r="V179">
        <v>1.2640520999793101E-3</v>
      </c>
      <c r="W179" s="47">
        <v>0.14997819095651799</v>
      </c>
      <c r="X179" s="48">
        <v>1.34604111822584E-2</v>
      </c>
      <c r="Y179" s="47">
        <v>4.2934934179467902E-4</v>
      </c>
      <c r="Z179" s="48">
        <v>251.713214691052</v>
      </c>
      <c r="AA179">
        <v>71.680837255733294</v>
      </c>
      <c r="AB179">
        <v>273.235621052868</v>
      </c>
      <c r="AC179">
        <v>7.8032198228400604</v>
      </c>
      <c r="AD179">
        <v>268.42160492923</v>
      </c>
      <c r="AE179" s="47">
        <v>10.954513405762</v>
      </c>
      <c r="AF179" s="48">
        <v>270.23515904860199</v>
      </c>
      <c r="AG179" s="47">
        <v>8.5613222894800707</v>
      </c>
      <c r="AH179">
        <v>271.07573000000002</v>
      </c>
      <c r="AI179">
        <v>6.0820600000000002</v>
      </c>
      <c r="AJ179" s="114"/>
      <c r="AK179" s="48">
        <v>0.14997819095651799</v>
      </c>
      <c r="AL179" s="47">
        <v>0.52125396651225098</v>
      </c>
    </row>
    <row r="180" spans="1:38" x14ac:dyDescent="0.2">
      <c r="A180" t="s">
        <v>372</v>
      </c>
      <c r="B180" s="88" t="s">
        <v>1588</v>
      </c>
      <c r="C180" s="48">
        <v>29.352</v>
      </c>
      <c r="D180">
        <v>158.73540135195299</v>
      </c>
      <c r="E180">
        <v>10.8450006027608</v>
      </c>
      <c r="F180">
        <v>2.5255075129974198</v>
      </c>
      <c r="G180">
        <v>9.9735008733049094E-2</v>
      </c>
      <c r="H180">
        <v>2123.3481818181799</v>
      </c>
      <c r="I180">
        <v>135.41725484661399</v>
      </c>
      <c r="J180">
        <v>113.534848484848</v>
      </c>
      <c r="K180" s="47">
        <v>15.3134305065751</v>
      </c>
      <c r="L180" s="48">
        <v>50.152758684134497</v>
      </c>
      <c r="M180">
        <v>2.7158709733089998</v>
      </c>
      <c r="N180">
        <v>4.7537831740527801E-2</v>
      </c>
      <c r="O180">
        <v>1.1535026833434599E-2</v>
      </c>
      <c r="P180" s="47">
        <v>0.35643751214423802</v>
      </c>
      <c r="Q180" s="48">
        <v>415.35848484848498</v>
      </c>
      <c r="R180" s="47">
        <v>32.7455110631793</v>
      </c>
      <c r="S180" s="48">
        <v>0.12796879706064199</v>
      </c>
      <c r="T180">
        <v>2.88229624173073E-2</v>
      </c>
      <c r="U180">
        <v>2.0380022737420501E-2</v>
      </c>
      <c r="V180">
        <v>1.02897045787089E-3</v>
      </c>
      <c r="W180" s="47">
        <v>-0.13847740324322699</v>
      </c>
      <c r="X180" s="48">
        <v>6.5561177106706501E-3</v>
      </c>
      <c r="Y180" s="47">
        <v>7.1875005124599105E-4</v>
      </c>
      <c r="Z180" s="48">
        <v>157.976148347275</v>
      </c>
      <c r="AA180">
        <v>522.04600635379404</v>
      </c>
      <c r="AB180">
        <v>130.03100443405199</v>
      </c>
      <c r="AC180">
        <v>6.5031120913428699</v>
      </c>
      <c r="AD180">
        <v>119.62044053084701</v>
      </c>
      <c r="AE180" s="47">
        <v>25.9627843086766</v>
      </c>
      <c r="AF180" s="48">
        <v>132.040060764901</v>
      </c>
      <c r="AG180" s="47">
        <v>14.423698270587201</v>
      </c>
      <c r="AH180">
        <v>127.0402</v>
      </c>
      <c r="AI180">
        <v>6.3365400000000003</v>
      </c>
      <c r="AJ180" s="114"/>
      <c r="AK180" s="48">
        <v>-0.13847740324322699</v>
      </c>
      <c r="AL180" s="47">
        <v>0.35643751214423802</v>
      </c>
    </row>
    <row r="181" spans="1:38" x14ac:dyDescent="0.2">
      <c r="A181" t="s">
        <v>411</v>
      </c>
      <c r="B181" s="88" t="s">
        <v>1588</v>
      </c>
      <c r="C181" s="48">
        <v>29.335999999999999</v>
      </c>
      <c r="D181">
        <v>95.042334660038193</v>
      </c>
      <c r="E181">
        <v>4.65220600612518</v>
      </c>
      <c r="F181">
        <v>1.5026053598845801</v>
      </c>
      <c r="G181">
        <v>5.7821991476021399E-2</v>
      </c>
      <c r="H181">
        <v>1549.1527272727301</v>
      </c>
      <c r="I181">
        <v>90.976500242748003</v>
      </c>
      <c r="J181">
        <v>126.86787878787899</v>
      </c>
      <c r="K181" s="47">
        <v>16.043669070402402</v>
      </c>
      <c r="L181" s="48">
        <v>41.732845097739201</v>
      </c>
      <c r="M181">
        <v>1.99424238248883</v>
      </c>
      <c r="N181">
        <v>4.3563187377695899E-2</v>
      </c>
      <c r="O181">
        <v>9.4963836514185794E-3</v>
      </c>
      <c r="P181" s="47">
        <v>9.98704483597046E-2</v>
      </c>
      <c r="Q181" s="48">
        <v>488.89545454545498</v>
      </c>
      <c r="R181" s="47">
        <v>32.155044941974303</v>
      </c>
      <c r="S181" s="48">
        <v>0.141285013539484</v>
      </c>
      <c r="T181">
        <v>3.1541265195364002E-2</v>
      </c>
      <c r="U181">
        <v>2.44002440544463E-2</v>
      </c>
      <c r="V181">
        <v>1.1625703620115301E-3</v>
      </c>
      <c r="W181" s="47">
        <v>0.17227406706640799</v>
      </c>
      <c r="X181" s="48">
        <v>8.49824059758463E-3</v>
      </c>
      <c r="Y181" s="47">
        <v>7.9180883964916602E-4</v>
      </c>
      <c r="Z181" s="48">
        <v>61.370462629644699</v>
      </c>
      <c r="AA181">
        <v>388.69088821231202</v>
      </c>
      <c r="AB181">
        <v>155.37253768744401</v>
      </c>
      <c r="AC181">
        <v>7.3125775964035196</v>
      </c>
      <c r="AD181">
        <v>130.96300669423599</v>
      </c>
      <c r="AE181" s="47">
        <v>28.902505137632499</v>
      </c>
      <c r="AF181" s="48">
        <v>170.99278216669799</v>
      </c>
      <c r="AG181" s="47">
        <v>15.8702455364791</v>
      </c>
      <c r="AH181">
        <v>152.04714000000001</v>
      </c>
      <c r="AI181">
        <v>7.1322099999999997</v>
      </c>
      <c r="AJ181" s="114"/>
      <c r="AK181" s="48">
        <v>0.17227406706640799</v>
      </c>
      <c r="AL181" s="47">
        <v>9.98704483597046E-2</v>
      </c>
    </row>
    <row r="182" spans="1:38" x14ac:dyDescent="0.2">
      <c r="A182" t="s">
        <v>342</v>
      </c>
      <c r="B182" s="88" t="s">
        <v>1588</v>
      </c>
      <c r="C182" s="48">
        <v>29.457999999999998</v>
      </c>
      <c r="D182">
        <v>594.01673295337002</v>
      </c>
      <c r="E182">
        <v>50.411318030734002</v>
      </c>
      <c r="F182">
        <v>0.93327883992405003</v>
      </c>
      <c r="G182">
        <v>3.3323044128759999E-2</v>
      </c>
      <c r="H182">
        <v>6998.8363636363601</v>
      </c>
      <c r="I182">
        <v>423.117386633818</v>
      </c>
      <c r="J182">
        <v>117.172424242424</v>
      </c>
      <c r="K182" s="47">
        <v>12.910359037513301</v>
      </c>
      <c r="L182" s="48">
        <v>53.597432648366997</v>
      </c>
      <c r="M182">
        <v>1.8276857409801699</v>
      </c>
      <c r="N182">
        <v>4.4562816228686498E-2</v>
      </c>
      <c r="O182">
        <v>3.6045479478523401E-3</v>
      </c>
      <c r="P182" s="47">
        <v>0.259271157356184</v>
      </c>
      <c r="Q182" s="48">
        <v>2416.71696969697</v>
      </c>
      <c r="R182" s="47">
        <v>162.476657058802</v>
      </c>
      <c r="S182" s="48">
        <v>0.112709542417579</v>
      </c>
      <c r="T182">
        <v>9.2582563673894603E-3</v>
      </c>
      <c r="U182">
        <v>1.8827789491542901E-2</v>
      </c>
      <c r="V182">
        <v>6.2717328705302899E-4</v>
      </c>
      <c r="W182" s="47">
        <v>-0.142584544364633</v>
      </c>
      <c r="X182" s="48">
        <v>5.8995483534200104E-3</v>
      </c>
      <c r="Y182" s="47">
        <v>2.5405862826787098E-4</v>
      </c>
      <c r="Z182" s="48">
        <v>-178.818830505455</v>
      </c>
      <c r="AA182">
        <v>208.974647624558</v>
      </c>
      <c r="AB182">
        <v>120.233518303031</v>
      </c>
      <c r="AC182">
        <v>3.9685865909167202</v>
      </c>
      <c r="AD182">
        <v>108.16269809208301</v>
      </c>
      <c r="AE182" s="47">
        <v>8.3890436889234596</v>
      </c>
      <c r="AF182" s="48">
        <v>118.887499614086</v>
      </c>
      <c r="AG182" s="47">
        <v>5.1042778273304501</v>
      </c>
      <c r="AH182">
        <v>117.83765</v>
      </c>
      <c r="AI182">
        <v>3.82193</v>
      </c>
      <c r="AJ182" s="114"/>
      <c r="AK182" s="48">
        <v>-0.142584544364633</v>
      </c>
      <c r="AL182" s="47">
        <v>0.259271157356184</v>
      </c>
    </row>
    <row r="183" spans="1:38" x14ac:dyDescent="0.2">
      <c r="A183" t="s">
        <v>471</v>
      </c>
      <c r="B183" s="88" t="s">
        <v>1588</v>
      </c>
      <c r="C183" s="48">
        <v>29.37</v>
      </c>
      <c r="D183">
        <v>331.655096718876</v>
      </c>
      <c r="E183">
        <v>16.581643305100901</v>
      </c>
      <c r="F183">
        <v>2.1529777161554899</v>
      </c>
      <c r="G183">
        <v>5.8780187553118403E-2</v>
      </c>
      <c r="H183">
        <v>7076.8415151515101</v>
      </c>
      <c r="I183">
        <v>417.262334828772</v>
      </c>
      <c r="J183">
        <v>125.252424242424</v>
      </c>
      <c r="K183" s="47">
        <v>14.7227231359592</v>
      </c>
      <c r="L183" s="48">
        <v>29.962920738373501</v>
      </c>
      <c r="M183">
        <v>0.90598588196648899</v>
      </c>
      <c r="N183">
        <v>4.8432968553298303E-2</v>
      </c>
      <c r="O183">
        <v>3.8880536552797201E-3</v>
      </c>
      <c r="P183" s="47">
        <v>0.12084559079302799</v>
      </c>
      <c r="Q183" s="48">
        <v>1229.53484848485</v>
      </c>
      <c r="R183" s="47">
        <v>84.474704067931199</v>
      </c>
      <c r="S183" s="48">
        <v>0.22068767809942</v>
      </c>
      <c r="T183">
        <v>1.6896830313194999E-2</v>
      </c>
      <c r="U183">
        <v>3.3620553247773501E-2</v>
      </c>
      <c r="V183">
        <v>1.02117995348005E-3</v>
      </c>
      <c r="W183" s="47">
        <v>0.30400356147075902</v>
      </c>
      <c r="X183" s="48">
        <v>1.13353241403438E-2</v>
      </c>
      <c r="Y183" s="47">
        <v>5.4202092781203298E-4</v>
      </c>
      <c r="Z183" s="48">
        <v>26.7007559882401</v>
      </c>
      <c r="AA183">
        <v>200.214589438118</v>
      </c>
      <c r="AB183">
        <v>213.14318189903801</v>
      </c>
      <c r="AC183">
        <v>6.3670818013359201</v>
      </c>
      <c r="AD183">
        <v>201.70232199616399</v>
      </c>
      <c r="AE183" s="47">
        <v>14.0754132599917</v>
      </c>
      <c r="AF183" s="48">
        <v>227.800142995058</v>
      </c>
      <c r="AG183" s="47">
        <v>10.8307350130888</v>
      </c>
      <c r="AH183">
        <v>211.10207</v>
      </c>
      <c r="AI183">
        <v>6.20106</v>
      </c>
      <c r="AJ183" s="114"/>
      <c r="AK183" s="48">
        <v>0.30400356147075902</v>
      </c>
      <c r="AL183" s="47">
        <v>0.12084559079302799</v>
      </c>
    </row>
    <row r="184" spans="1:38" x14ac:dyDescent="0.2">
      <c r="A184" t="s">
        <v>205</v>
      </c>
      <c r="B184" s="88" t="s">
        <v>1588</v>
      </c>
      <c r="C184" s="48">
        <v>29.35</v>
      </c>
      <c r="D184">
        <v>271.674544259892</v>
      </c>
      <c r="E184">
        <v>19.260907764071099</v>
      </c>
      <c r="F184">
        <v>4.8951887775648499</v>
      </c>
      <c r="G184">
        <v>0.16189547095482401</v>
      </c>
      <c r="H184">
        <v>2174.6675757575799</v>
      </c>
      <c r="I184">
        <v>127.413385336478</v>
      </c>
      <c r="J184">
        <v>117.575151515152</v>
      </c>
      <c r="K184" s="47">
        <v>16.471893143418299</v>
      </c>
      <c r="L184" s="48">
        <v>81.484853929177703</v>
      </c>
      <c r="M184">
        <v>3.3063919334684502</v>
      </c>
      <c r="N184">
        <v>5.1346899931498498E-2</v>
      </c>
      <c r="O184">
        <v>7.3396306037946104E-3</v>
      </c>
      <c r="P184" s="47">
        <v>0.49334881328878</v>
      </c>
      <c r="Q184" s="48">
        <v>301.01272727272698</v>
      </c>
      <c r="R184" s="47">
        <v>27.267111492529001</v>
      </c>
      <c r="S184" s="48">
        <v>8.7564275291869595E-2</v>
      </c>
      <c r="T184">
        <v>1.2808564688993799E-2</v>
      </c>
      <c r="U184">
        <v>1.24354534889246E-2</v>
      </c>
      <c r="V184">
        <v>5.0709988809321497E-4</v>
      </c>
      <c r="W184" s="47">
        <v>-0.238100095224828</v>
      </c>
      <c r="X184" s="48">
        <v>4.3524155800339099E-3</v>
      </c>
      <c r="Y184" s="47">
        <v>6.4620107751751097E-4</v>
      </c>
      <c r="Z184" s="48">
        <v>187.172347519883</v>
      </c>
      <c r="AA184">
        <v>311.53274159232302</v>
      </c>
      <c r="AB184">
        <v>79.6632720901532</v>
      </c>
      <c r="AC184">
        <v>3.22823213714865</v>
      </c>
      <c r="AD184">
        <v>84.669288066636796</v>
      </c>
      <c r="AE184" s="47">
        <v>11.948141722755</v>
      </c>
      <c r="AF184" s="48">
        <v>87.747669858180899</v>
      </c>
      <c r="AG184" s="47">
        <v>13.000966829552899</v>
      </c>
      <c r="AH184">
        <v>79.417789999999997</v>
      </c>
      <c r="AI184">
        <v>2.7745199999999999</v>
      </c>
      <c r="AJ184" s="114"/>
      <c r="AK184" s="48">
        <v>-0.238100095224828</v>
      </c>
      <c r="AL184" s="47">
        <v>0.49334881328878</v>
      </c>
    </row>
    <row r="185" spans="1:38" x14ac:dyDescent="0.2">
      <c r="A185" t="s">
        <v>505</v>
      </c>
      <c r="B185" s="88" t="s">
        <v>1588</v>
      </c>
      <c r="C185" s="48">
        <v>19.436</v>
      </c>
      <c r="D185">
        <v>748.83940161998396</v>
      </c>
      <c r="E185">
        <v>31.617816231035199</v>
      </c>
      <c r="F185">
        <v>1.25152867324527</v>
      </c>
      <c r="G185">
        <v>5.3878233973412598E-2</v>
      </c>
      <c r="H185">
        <v>56015.014545454498</v>
      </c>
      <c r="I185">
        <v>2659.1347774535102</v>
      </c>
      <c r="J185">
        <v>93.333181818181799</v>
      </c>
      <c r="K185" s="47">
        <v>15.594846322995901</v>
      </c>
      <c r="L185" s="48">
        <v>8.4753375517169793</v>
      </c>
      <c r="M185">
        <v>0.26632709466384602</v>
      </c>
      <c r="N185">
        <v>6.5697398685011704E-2</v>
      </c>
      <c r="O185">
        <v>2.5799291739881198E-3</v>
      </c>
      <c r="P185" s="47">
        <v>0.392377379319442</v>
      </c>
      <c r="Q185" s="48">
        <v>15147.0236363636</v>
      </c>
      <c r="R185" s="47">
        <v>769.56232912022404</v>
      </c>
      <c r="S185" s="48">
        <v>1.0679666009723801</v>
      </c>
      <c r="T185">
        <v>4.1394244724790002E-2</v>
      </c>
      <c r="U185">
        <v>0.118604794416815</v>
      </c>
      <c r="V185">
        <v>3.7365558407308902E-3</v>
      </c>
      <c r="W185" s="47">
        <v>0.35468947694188602</v>
      </c>
      <c r="X185" s="48">
        <v>4.20328755175437E-2</v>
      </c>
      <c r="Y185" s="47">
        <v>8.55089452936697E-4</v>
      </c>
      <c r="Z185" s="48">
        <v>784.74953590164705</v>
      </c>
      <c r="AA185">
        <v>80.892432729849801</v>
      </c>
      <c r="AB185">
        <v>722.33949293835406</v>
      </c>
      <c r="AC185">
        <v>21.525533156086802</v>
      </c>
      <c r="AD185">
        <v>736.668816051867</v>
      </c>
      <c r="AE185" s="47">
        <v>20.4113164959561</v>
      </c>
      <c r="AF185" s="48">
        <v>832.17232835109496</v>
      </c>
      <c r="AG185" s="47">
        <v>16.583758608827299</v>
      </c>
      <c r="AH185">
        <v>728.79989999999998</v>
      </c>
      <c r="AI185">
        <v>17.788910000000001</v>
      </c>
      <c r="AJ185" s="114"/>
      <c r="AK185" s="48">
        <v>0.35468947694188602</v>
      </c>
      <c r="AL185" s="47">
        <v>0.392377379319442</v>
      </c>
    </row>
    <row r="186" spans="1:38" x14ac:dyDescent="0.2">
      <c r="A186" t="s">
        <v>200</v>
      </c>
      <c r="B186" s="88" t="s">
        <v>1588</v>
      </c>
      <c r="C186" s="48">
        <v>29.385999999999999</v>
      </c>
      <c r="D186">
        <v>1039.0735864844501</v>
      </c>
      <c r="E186">
        <v>65.382474982906302</v>
      </c>
      <c r="F186">
        <v>2.2360160049911801</v>
      </c>
      <c r="G186">
        <v>9.74962635151604E-2</v>
      </c>
      <c r="H186">
        <v>8013.7566666666698</v>
      </c>
      <c r="I186">
        <v>389.156918082429</v>
      </c>
      <c r="J186">
        <v>105.85878787878799</v>
      </c>
      <c r="K186" s="47">
        <v>11.426012910393</v>
      </c>
      <c r="L186" s="48">
        <v>81.396722205594301</v>
      </c>
      <c r="M186">
        <v>2.4046739816860598</v>
      </c>
      <c r="N186">
        <v>4.8894617572906203E-2</v>
      </c>
      <c r="O186">
        <v>5.1292914581054496E-3</v>
      </c>
      <c r="P186" s="47">
        <v>3.3283229824784398E-2</v>
      </c>
      <c r="Q186" s="48">
        <v>1264.2833333333299</v>
      </c>
      <c r="R186" s="47">
        <v>63.158602323632401</v>
      </c>
      <c r="S186" s="48">
        <v>8.3723194468782403E-2</v>
      </c>
      <c r="T186">
        <v>8.6921432513725992E-3</v>
      </c>
      <c r="U186">
        <v>1.23721583891005E-2</v>
      </c>
      <c r="V186">
        <v>3.6808445009906102E-4</v>
      </c>
      <c r="W186" s="47">
        <v>0.22646947620056501</v>
      </c>
      <c r="X186" s="48">
        <v>4.0567355367531199E-3</v>
      </c>
      <c r="Y186" s="47">
        <v>1.83298393217842E-4</v>
      </c>
      <c r="Z186" s="48">
        <v>-6.7230540120277196</v>
      </c>
      <c r="AA186">
        <v>253.319669766218</v>
      </c>
      <c r="AB186">
        <v>79.263303849499493</v>
      </c>
      <c r="AC186">
        <v>2.3435547885075798</v>
      </c>
      <c r="AD186">
        <v>81.382151849882305</v>
      </c>
      <c r="AE186" s="47">
        <v>8.0489873904801499</v>
      </c>
      <c r="AF186" s="48">
        <v>81.827101888468803</v>
      </c>
      <c r="AG186" s="47">
        <v>3.689824406419</v>
      </c>
      <c r="AH186">
        <v>78.735169999999997</v>
      </c>
      <c r="AI186">
        <v>2.3100499999999999</v>
      </c>
      <c r="AJ186" s="114"/>
      <c r="AK186" s="48">
        <v>0.22646947620056501</v>
      </c>
      <c r="AL186" s="47">
        <v>3.3283229824784398E-2</v>
      </c>
    </row>
    <row r="187" spans="1:38" s="120" customFormat="1" x14ac:dyDescent="0.2">
      <c r="A187" s="120" t="s">
        <v>1308</v>
      </c>
      <c r="B187" s="88" t="s">
        <v>1588</v>
      </c>
      <c r="C187" s="127">
        <v>29.366</v>
      </c>
      <c r="D187" s="120">
        <v>202.383365435055</v>
      </c>
      <c r="E187" s="120">
        <v>12.9471791602396</v>
      </c>
      <c r="F187" s="120">
        <v>2.4769076703728699</v>
      </c>
      <c r="G187" s="120">
        <v>0.123586479847585</v>
      </c>
      <c r="H187" s="120">
        <v>1678.11294117647</v>
      </c>
      <c r="I187" s="120">
        <v>118.996625583246</v>
      </c>
      <c r="J187" s="120">
        <v>109.020294117647</v>
      </c>
      <c r="K187" s="128">
        <v>12.560755835350401</v>
      </c>
      <c r="L187" s="127">
        <v>80.188979979591593</v>
      </c>
      <c r="M187" s="120">
        <v>4.1386912794131998</v>
      </c>
      <c r="N187" s="120">
        <v>7.2697544342218798E-2</v>
      </c>
      <c r="O187" s="120">
        <v>1.54648406444292E-2</v>
      </c>
      <c r="P187" s="128">
        <v>3.5281827406348602E-2</v>
      </c>
      <c r="Q187" s="127">
        <v>410.2</v>
      </c>
      <c r="R187" s="128">
        <v>31.746449007706801</v>
      </c>
      <c r="S187" s="127">
        <v>0.12733599788288899</v>
      </c>
      <c r="T187" s="120">
        <v>2.62715883224417E-2</v>
      </c>
      <c r="U187" s="120">
        <v>1.27585069519976E-2</v>
      </c>
      <c r="V187" s="120">
        <v>6.8665833751898296E-4</v>
      </c>
      <c r="W187" s="128">
        <v>0.26354927162076702</v>
      </c>
      <c r="X187" s="127">
        <v>5.5682032479422898E-3</v>
      </c>
      <c r="Y187" s="128">
        <v>6.7344379615994995E-4</v>
      </c>
      <c r="Z187" s="127">
        <v>638.49047275684495</v>
      </c>
      <c r="AA187" s="120">
        <v>503.134002050947</v>
      </c>
      <c r="AB187" s="120">
        <v>81.7141537232079</v>
      </c>
      <c r="AC187" s="120">
        <v>4.3682695597276204</v>
      </c>
      <c r="AD187" s="120">
        <v>119.47469931625299</v>
      </c>
      <c r="AE187" s="128">
        <v>23.297293517365102</v>
      </c>
      <c r="AF187" s="127">
        <v>112.19621704575999</v>
      </c>
      <c r="AG187" s="128">
        <v>13.537186412848</v>
      </c>
      <c r="AH187" s="120" t="s">
        <v>70</v>
      </c>
      <c r="AI187" s="120" t="s">
        <v>70</v>
      </c>
      <c r="AJ187" s="130" t="s">
        <v>833</v>
      </c>
      <c r="AK187" s="127">
        <v>0.26354927162076702</v>
      </c>
      <c r="AL187" s="128">
        <v>3.5281827406348602E-2</v>
      </c>
    </row>
    <row r="188" spans="1:38" s="120" customFormat="1" x14ac:dyDescent="0.2">
      <c r="A188" s="120" t="s">
        <v>1309</v>
      </c>
      <c r="B188" s="88" t="s">
        <v>1588</v>
      </c>
      <c r="C188" s="127">
        <v>9.6820000000000004</v>
      </c>
      <c r="D188" s="120">
        <v>582.61042022003403</v>
      </c>
      <c r="E188" s="120">
        <v>30.1842885042416</v>
      </c>
      <c r="F188" s="120">
        <v>6.2380927100121504</v>
      </c>
      <c r="G188" s="120">
        <v>1.1121697194462901</v>
      </c>
      <c r="H188" s="120">
        <v>4788.45636363636</v>
      </c>
      <c r="I188" s="120">
        <v>256.20327816045898</v>
      </c>
      <c r="J188" s="120">
        <v>92.121818181818199</v>
      </c>
      <c r="K188" s="128">
        <v>29.531253191175701</v>
      </c>
      <c r="L188" s="127">
        <v>74.441596984634302</v>
      </c>
      <c r="M188" s="120">
        <v>3.6056765102391801</v>
      </c>
      <c r="N188" s="120">
        <v>6.44353763393965E-2</v>
      </c>
      <c r="O188" s="120">
        <v>1.2024486681449899E-2</v>
      </c>
      <c r="P188" s="128">
        <v>0.49024129633563401</v>
      </c>
      <c r="Q188" s="127">
        <v>482.43090909090898</v>
      </c>
      <c r="R188" s="128">
        <v>78.023787722581801</v>
      </c>
      <c r="S188" s="127">
        <v>0.120860020251782</v>
      </c>
      <c r="T188" s="120">
        <v>2.04940642004439E-2</v>
      </c>
      <c r="U188" s="120">
        <v>1.3513952877907E-2</v>
      </c>
      <c r="V188" s="120">
        <v>6.6800866214416902E-4</v>
      </c>
      <c r="W188" s="128">
        <v>-0.121672663642183</v>
      </c>
      <c r="X188" s="127">
        <v>5.9644267187372799E-3</v>
      </c>
      <c r="Y188" s="128">
        <v>1.2085055009362299E-3</v>
      </c>
      <c r="Z188" s="127">
        <v>630.51247160284402</v>
      </c>
      <c r="AA188" s="120">
        <v>405.10072705291702</v>
      </c>
      <c r="AB188" s="120">
        <v>86.529643650367106</v>
      </c>
      <c r="AC188" s="120">
        <v>4.2479521649621299</v>
      </c>
      <c r="AD188" s="120">
        <v>115.428445779516</v>
      </c>
      <c r="AE188" s="128">
        <v>18.521391211723099</v>
      </c>
      <c r="AF188" s="127">
        <v>120.159823712979</v>
      </c>
      <c r="AG188" s="128">
        <v>24.268006207668702</v>
      </c>
      <c r="AH188" s="120" t="s">
        <v>70</v>
      </c>
      <c r="AI188" s="120" t="s">
        <v>70</v>
      </c>
      <c r="AJ188" s="130" t="s">
        <v>833</v>
      </c>
      <c r="AK188" s="127">
        <v>-0.121672663642183</v>
      </c>
      <c r="AL188" s="128">
        <v>0.49024129633563401</v>
      </c>
    </row>
    <row r="189" spans="1:38" x14ac:dyDescent="0.2">
      <c r="A189" t="s">
        <v>485</v>
      </c>
      <c r="B189" s="88" t="s">
        <v>1588</v>
      </c>
      <c r="C189" s="48">
        <v>16.509</v>
      </c>
      <c r="D189">
        <v>391.54706040191098</v>
      </c>
      <c r="E189">
        <v>43.264354962227998</v>
      </c>
      <c r="F189">
        <v>2.5323887502403601</v>
      </c>
      <c r="G189">
        <v>0.115245242187834</v>
      </c>
      <c r="H189">
        <v>11033.3389473684</v>
      </c>
      <c r="I189">
        <v>1034.65833364895</v>
      </c>
      <c r="J189">
        <v>106.667368421053</v>
      </c>
      <c r="K189" s="47">
        <v>15.927189804521401</v>
      </c>
      <c r="L189" s="48">
        <v>20.859855506309501</v>
      </c>
      <c r="M189">
        <v>0.61020307800121798</v>
      </c>
      <c r="N189">
        <v>5.4171578104679298E-2</v>
      </c>
      <c r="O189">
        <v>4.0477279083841397E-3</v>
      </c>
      <c r="P189" s="47">
        <v>0.16605613040386399</v>
      </c>
      <c r="Q189" s="48">
        <v>1866.0557894736801</v>
      </c>
      <c r="R189" s="47">
        <v>205.292954313579</v>
      </c>
      <c r="S189" s="48">
        <v>0.36610496556840899</v>
      </c>
      <c r="T189">
        <v>2.6547212559166901E-2</v>
      </c>
      <c r="U189">
        <v>4.7551529908010301E-2</v>
      </c>
      <c r="V189">
        <v>1.8367635619971499E-3</v>
      </c>
      <c r="W189" s="47">
        <v>0.33124152163839099</v>
      </c>
      <c r="X189" s="48">
        <v>2.02818449157709E-2</v>
      </c>
      <c r="Y189" s="47">
        <v>1.12116121859654E-3</v>
      </c>
      <c r="Z189" s="48">
        <v>334.74511443553899</v>
      </c>
      <c r="AA189">
        <v>179.010568396015</v>
      </c>
      <c r="AB189">
        <v>299.42717876118297</v>
      </c>
      <c r="AC189">
        <v>11.310939919597899</v>
      </c>
      <c r="AD189">
        <v>315.90047067756302</v>
      </c>
      <c r="AE189" s="47">
        <v>19.724607317652801</v>
      </c>
      <c r="AF189" s="48">
        <v>405.78456590208799</v>
      </c>
      <c r="AG189" s="47">
        <v>22.206686264899002</v>
      </c>
      <c r="AH189">
        <v>302.61022000000003</v>
      </c>
      <c r="AI189">
        <v>8.4545399999999997</v>
      </c>
      <c r="AJ189" s="114"/>
      <c r="AK189" s="48">
        <v>0.33124152163839099</v>
      </c>
      <c r="AL189" s="47">
        <v>0.16605613040386399</v>
      </c>
    </row>
    <row r="190" spans="1:38" x14ac:dyDescent="0.2">
      <c r="A190" t="s">
        <v>357</v>
      </c>
      <c r="B190" s="88" t="s">
        <v>1588</v>
      </c>
      <c r="C190" s="48">
        <v>11.964</v>
      </c>
      <c r="D190">
        <v>426.45334864608901</v>
      </c>
      <c r="E190">
        <v>56.629502047905497</v>
      </c>
      <c r="F190">
        <v>4.66941463104774</v>
      </c>
      <c r="G190">
        <v>0.40469731232970402</v>
      </c>
      <c r="H190">
        <v>4971.1221428571398</v>
      </c>
      <c r="I190">
        <v>592.20392449712494</v>
      </c>
      <c r="J190">
        <v>94.285714285714306</v>
      </c>
      <c r="K190" s="47">
        <v>18.2155400042165</v>
      </c>
      <c r="L190" s="48">
        <v>51.012697950112397</v>
      </c>
      <c r="M190">
        <v>2.5771598513109</v>
      </c>
      <c r="N190">
        <v>5.6051860769515599E-2</v>
      </c>
      <c r="O190">
        <v>1.15358543811366E-2</v>
      </c>
      <c r="P190" s="47">
        <v>-4.4145614916574601E-2</v>
      </c>
      <c r="Q190" s="48">
        <v>640.01</v>
      </c>
      <c r="R190" s="47">
        <v>82.027673379171205</v>
      </c>
      <c r="S190" s="48">
        <v>0.15644927439718501</v>
      </c>
      <c r="T190">
        <v>3.0254357976426099E-2</v>
      </c>
      <c r="U190">
        <v>1.9768494315393199E-2</v>
      </c>
      <c r="V190">
        <v>1.01077098443931E-3</v>
      </c>
      <c r="W190" s="47">
        <v>0.38098080989398603</v>
      </c>
      <c r="X190" s="48">
        <v>1.04630075665088E-2</v>
      </c>
      <c r="Y190" s="47">
        <v>1.6362452034534799E-3</v>
      </c>
      <c r="Z190" s="48">
        <v>205.618471355358</v>
      </c>
      <c r="AA190">
        <v>528.48481714746595</v>
      </c>
      <c r="AB190">
        <v>126.1823634702</v>
      </c>
      <c r="AC190">
        <v>6.3883159174444799</v>
      </c>
      <c r="AD190">
        <v>146.46706984754999</v>
      </c>
      <c r="AE190" s="47">
        <v>26.460769463255499</v>
      </c>
      <c r="AF190" s="48">
        <v>210.29613428282201</v>
      </c>
      <c r="AG190" s="47">
        <v>32.654362349584098</v>
      </c>
      <c r="AH190">
        <v>124.87869999999999</v>
      </c>
      <c r="AI190">
        <v>6.2504499999999998</v>
      </c>
      <c r="AJ190" s="114"/>
      <c r="AK190" s="48">
        <v>0.38098080989398603</v>
      </c>
      <c r="AL190" s="47">
        <v>-4.4145614916574601E-2</v>
      </c>
    </row>
    <row r="191" spans="1:38" x14ac:dyDescent="0.2">
      <c r="A191" t="s">
        <v>126</v>
      </c>
      <c r="B191" s="88" t="s">
        <v>1588</v>
      </c>
      <c r="C191" s="48">
        <v>29.376000000000001</v>
      </c>
      <c r="D191">
        <v>934.93913182757797</v>
      </c>
      <c r="E191">
        <v>95.363770063853494</v>
      </c>
      <c r="F191">
        <v>2.48985421654127</v>
      </c>
      <c r="G191">
        <v>0.14176440631016299</v>
      </c>
      <c r="H191">
        <v>6492.4548484848501</v>
      </c>
      <c r="I191">
        <v>662.72316205683296</v>
      </c>
      <c r="J191">
        <v>92.928484848484899</v>
      </c>
      <c r="K191" s="47">
        <v>11.863096078877399</v>
      </c>
      <c r="L191" s="48">
        <v>86.229885806318705</v>
      </c>
      <c r="M191">
        <v>2.3797769295987301</v>
      </c>
      <c r="N191">
        <v>4.7529110109116597E-2</v>
      </c>
      <c r="O191">
        <v>3.83465738158093E-3</v>
      </c>
      <c r="P191" s="47">
        <v>0.35581806502388102</v>
      </c>
      <c r="Q191" s="48">
        <v>914.77151515151502</v>
      </c>
      <c r="R191" s="47">
        <v>111.057526613535</v>
      </c>
      <c r="S191" s="48">
        <v>7.6174108149226705E-2</v>
      </c>
      <c r="T191">
        <v>5.8340280668161496E-3</v>
      </c>
      <c r="U191">
        <v>1.1670489838636699E-2</v>
      </c>
      <c r="V191">
        <v>3.3533495028110599E-4</v>
      </c>
      <c r="W191" s="47">
        <v>-2.8840908256117701E-3</v>
      </c>
      <c r="X191" s="48">
        <v>3.7328690324358099E-3</v>
      </c>
      <c r="Y191" s="47">
        <v>2.5093148123463198E-4</v>
      </c>
      <c r="Z191" s="48">
        <v>29.6233051110795</v>
      </c>
      <c r="AA191">
        <v>194.12891912441199</v>
      </c>
      <c r="AB191">
        <v>74.794363518705495</v>
      </c>
      <c r="AC191">
        <v>2.1360332605460299</v>
      </c>
      <c r="AD191">
        <v>76.139214548682006</v>
      </c>
      <c r="AE191" s="47">
        <v>6.4354724705792901</v>
      </c>
      <c r="AF191" s="48">
        <v>75.304075441857293</v>
      </c>
      <c r="AG191" s="47">
        <v>5.0535943239173102</v>
      </c>
      <c r="AH191">
        <v>74.33023</v>
      </c>
      <c r="AI191">
        <v>1.89883</v>
      </c>
      <c r="AJ191" s="114"/>
      <c r="AK191" s="48">
        <v>-2.8840908256117701E-3</v>
      </c>
      <c r="AL191" s="47">
        <v>0.35581806502388102</v>
      </c>
    </row>
    <row r="192" spans="1:38" x14ac:dyDescent="0.2">
      <c r="A192" t="s">
        <v>151</v>
      </c>
      <c r="B192" s="88" t="s">
        <v>1588</v>
      </c>
      <c r="C192" s="48">
        <v>29.390999999999998</v>
      </c>
      <c r="D192">
        <v>910.14068910450897</v>
      </c>
      <c r="E192">
        <v>82.279987940564197</v>
      </c>
      <c r="F192">
        <v>5.1280654039775602</v>
      </c>
      <c r="G192">
        <v>0.385177769396988</v>
      </c>
      <c r="H192">
        <v>6330.7627272727304</v>
      </c>
      <c r="I192">
        <v>564.21524873603596</v>
      </c>
      <c r="J192">
        <v>96.969696969696997</v>
      </c>
      <c r="K192" s="47">
        <v>15.923934422388299</v>
      </c>
      <c r="L192" s="48">
        <v>85.121625310328298</v>
      </c>
      <c r="M192">
        <v>2.0247231484264701</v>
      </c>
      <c r="N192">
        <v>4.8631343663268899E-2</v>
      </c>
      <c r="O192">
        <v>3.5815717594145698E-3</v>
      </c>
      <c r="P192" s="47">
        <v>0.53184073880516403</v>
      </c>
      <c r="Q192" s="48">
        <v>502.63303030303001</v>
      </c>
      <c r="R192" s="47">
        <v>49.842863205162303</v>
      </c>
      <c r="S192" s="48">
        <v>7.9763683708954897E-2</v>
      </c>
      <c r="T192">
        <v>5.9565921780635996E-3</v>
      </c>
      <c r="U192">
        <v>1.1803888672754E-2</v>
      </c>
      <c r="V192">
        <v>2.9556271386416101E-4</v>
      </c>
      <c r="W192" s="47">
        <v>-0.34445238486005503</v>
      </c>
      <c r="X192" s="48">
        <v>3.75552140324357E-3</v>
      </c>
      <c r="Y192" s="47">
        <v>4.75752194973072E-4</v>
      </c>
      <c r="Z192" s="48">
        <v>55.274627216264399</v>
      </c>
      <c r="AA192">
        <v>176.21353808448399</v>
      </c>
      <c r="AB192">
        <v>75.644964014270201</v>
      </c>
      <c r="AC192">
        <v>1.8823610006920499</v>
      </c>
      <c r="AD192">
        <v>77.7997310682034</v>
      </c>
      <c r="AE192" s="47">
        <v>5.5852840516742104</v>
      </c>
      <c r="AF192" s="48">
        <v>75.747133573808398</v>
      </c>
      <c r="AG192" s="47">
        <v>9.5720937731759896</v>
      </c>
      <c r="AH192">
        <v>75.580020000000005</v>
      </c>
      <c r="AI192">
        <v>1.50556</v>
      </c>
      <c r="AJ192" s="114"/>
      <c r="AK192" s="48">
        <v>-0.34445238486005503</v>
      </c>
      <c r="AL192" s="47">
        <v>0.53184073880516403</v>
      </c>
    </row>
    <row r="193" spans="1:173" x14ac:dyDescent="0.2">
      <c r="A193" t="s">
        <v>307</v>
      </c>
      <c r="B193" s="88" t="s">
        <v>1588</v>
      </c>
      <c r="C193" s="48">
        <v>29.334</v>
      </c>
      <c r="D193">
        <v>1214.7087160998201</v>
      </c>
      <c r="E193">
        <v>75.054455098147798</v>
      </c>
      <c r="F193">
        <v>1.36522697638472</v>
      </c>
      <c r="G193">
        <v>0.12644602426339299</v>
      </c>
      <c r="H193">
        <v>11153.920909090901</v>
      </c>
      <c r="I193">
        <v>724.05160569804104</v>
      </c>
      <c r="J193">
        <v>97.916875000000005</v>
      </c>
      <c r="K193" s="47">
        <v>11.036404150307099</v>
      </c>
      <c r="L193" s="48">
        <v>63.625304234551201</v>
      </c>
      <c r="M193">
        <v>1.81081026349566</v>
      </c>
      <c r="N193">
        <v>4.9437191128456202E-2</v>
      </c>
      <c r="O193">
        <v>2.3126259067024202E-3</v>
      </c>
      <c r="P193" s="47">
        <v>0.58034084998196001</v>
      </c>
      <c r="Q193" s="48">
        <v>2809.1030303030302</v>
      </c>
      <c r="R193" s="47">
        <v>283.00905109533602</v>
      </c>
      <c r="S193" s="48">
        <v>0.10915850471418501</v>
      </c>
      <c r="T193">
        <v>6.3344409540572501E-3</v>
      </c>
      <c r="U193">
        <v>1.5819594581350599E-2</v>
      </c>
      <c r="V193">
        <v>4.5245703468709599E-4</v>
      </c>
      <c r="W193" s="47">
        <v>-0.121872370100146</v>
      </c>
      <c r="X193" s="48">
        <v>5.1135470643303496E-3</v>
      </c>
      <c r="Y193" s="47">
        <v>1.89588826155755E-4</v>
      </c>
      <c r="Z193" s="48">
        <v>138.68723198661601</v>
      </c>
      <c r="AA193">
        <v>108.539361515376</v>
      </c>
      <c r="AB193">
        <v>101.176313185871</v>
      </c>
      <c r="AC193">
        <v>2.8709102094771999</v>
      </c>
      <c r="AD193">
        <v>105.063371601288</v>
      </c>
      <c r="AE193" s="47">
        <v>5.7822507133396099</v>
      </c>
      <c r="AF193" s="48">
        <v>103.089947110846</v>
      </c>
      <c r="AG193" s="47">
        <v>3.81194984512004</v>
      </c>
      <c r="AH193">
        <v>101.52529</v>
      </c>
      <c r="AI193">
        <v>2.3010799999999998</v>
      </c>
      <c r="AJ193" s="114"/>
      <c r="AK193" s="48">
        <v>-0.121872370100146</v>
      </c>
      <c r="AL193" s="47">
        <v>0.58034084998196001</v>
      </c>
    </row>
    <row r="194" spans="1:173" x14ac:dyDescent="0.2">
      <c r="A194" t="s">
        <v>322</v>
      </c>
      <c r="B194" s="88" t="s">
        <v>1588</v>
      </c>
      <c r="C194" s="48">
        <v>29.352</v>
      </c>
      <c r="D194">
        <v>729.90406741591505</v>
      </c>
      <c r="E194">
        <v>40.414603424643403</v>
      </c>
      <c r="F194">
        <v>6.6050138180385698</v>
      </c>
      <c r="G194">
        <v>0.19198280012506</v>
      </c>
      <c r="H194">
        <v>7007.3133333333299</v>
      </c>
      <c r="I194">
        <v>356.50527679662503</v>
      </c>
      <c r="J194">
        <v>87.676969696969707</v>
      </c>
      <c r="K194" s="47">
        <v>10.382030311919401</v>
      </c>
      <c r="L194" s="48">
        <v>60.214020182952702</v>
      </c>
      <c r="M194">
        <v>1.7339262554308399</v>
      </c>
      <c r="N194">
        <v>4.7637337251168699E-2</v>
      </c>
      <c r="O194">
        <v>4.40651658980281E-3</v>
      </c>
      <c r="P194" s="47">
        <v>0.20191664312538901</v>
      </c>
      <c r="Q194" s="48">
        <v>541.82545454545505</v>
      </c>
      <c r="R194" s="47">
        <v>30.013868373900799</v>
      </c>
      <c r="S194" s="48">
        <v>0.110140343678266</v>
      </c>
      <c r="T194">
        <v>1.0350274322296901E-2</v>
      </c>
      <c r="U194">
        <v>1.6717706408425601E-2</v>
      </c>
      <c r="V194">
        <v>4.81644972953432E-4</v>
      </c>
      <c r="W194" s="47">
        <v>0.12674451873034301</v>
      </c>
      <c r="X194" s="48">
        <v>7.0250752838193304E-3</v>
      </c>
      <c r="Y194" s="47">
        <v>6.1210884526051803E-4</v>
      </c>
      <c r="Z194" s="48">
        <v>22.3425267945847</v>
      </c>
      <c r="AA194">
        <v>207.092766173337</v>
      </c>
      <c r="AB194">
        <v>106.872562392906</v>
      </c>
      <c r="AC194">
        <v>3.05335006080487</v>
      </c>
      <c r="AD194">
        <v>105.74223754668</v>
      </c>
      <c r="AE194" s="47">
        <v>9.4367831461375804</v>
      </c>
      <c r="AF194" s="48">
        <v>141.46612246402901</v>
      </c>
      <c r="AG194" s="47">
        <v>12.2865435096189</v>
      </c>
      <c r="AH194">
        <v>106.10045</v>
      </c>
      <c r="AI194">
        <v>2.9590900000000002</v>
      </c>
      <c r="AJ194" s="114"/>
      <c r="AK194" s="48">
        <v>0.12674451873034301</v>
      </c>
      <c r="AL194" s="47">
        <v>0.20191664312538901</v>
      </c>
    </row>
    <row r="195" spans="1:173" s="120" customFormat="1" x14ac:dyDescent="0.2">
      <c r="A195" s="120" t="s">
        <v>1310</v>
      </c>
      <c r="B195" s="88" t="s">
        <v>1588</v>
      </c>
      <c r="C195" s="127">
        <v>30.562000000000001</v>
      </c>
      <c r="D195" s="120">
        <v>355.17524680468398</v>
      </c>
      <c r="E195" s="120">
        <v>14.6386547430055</v>
      </c>
      <c r="F195" s="120">
        <v>2.12525812152822</v>
      </c>
      <c r="G195" s="120">
        <v>5.6411261698773599E-2</v>
      </c>
      <c r="H195" s="120">
        <v>31425.922857142901</v>
      </c>
      <c r="I195" s="120">
        <v>1520.4753572391401</v>
      </c>
      <c r="J195" s="120">
        <v>103.136764705882</v>
      </c>
      <c r="K195" s="128">
        <v>14.4392279948705</v>
      </c>
      <c r="L195" s="127">
        <v>6.5670339074996003</v>
      </c>
      <c r="M195" s="120">
        <v>0.28685681997302098</v>
      </c>
      <c r="N195" s="120">
        <v>0.117002051480924</v>
      </c>
      <c r="O195" s="120">
        <v>2.81137040679813E-3</v>
      </c>
      <c r="P195" s="128">
        <v>0.79298536851375701</v>
      </c>
      <c r="Q195" s="127">
        <v>5018.16657142857</v>
      </c>
      <c r="R195" s="128">
        <v>246.57916706993501</v>
      </c>
      <c r="S195" s="127">
        <v>2.4835588079184001</v>
      </c>
      <c r="T195" s="120">
        <v>0.13657486049193199</v>
      </c>
      <c r="U195" s="120">
        <v>0.15473671941872899</v>
      </c>
      <c r="V195" s="120">
        <v>6.69439368149555E-3</v>
      </c>
      <c r="W195" s="128">
        <v>9.2262006130780106E-3</v>
      </c>
      <c r="X195" s="127">
        <v>5.3685563361985801E-2</v>
      </c>
      <c r="Y195" s="128">
        <v>3.0891436516349898E-3</v>
      </c>
      <c r="Z195" s="127">
        <v>1904.96729812233</v>
      </c>
      <c r="AA195" s="120">
        <v>41.9285713321852</v>
      </c>
      <c r="AB195" s="120">
        <v>926.54146954749399</v>
      </c>
      <c r="AC195" s="120">
        <v>37.330594762057999</v>
      </c>
      <c r="AD195" s="120">
        <v>1260.6870052668601</v>
      </c>
      <c r="AE195" s="128">
        <v>39.524791083008303</v>
      </c>
      <c r="AF195" s="127">
        <v>1056.2388610682001</v>
      </c>
      <c r="AG195" s="128">
        <v>59.417676571990697</v>
      </c>
      <c r="AH195" s="120" t="s">
        <v>70</v>
      </c>
      <c r="AI195" s="120" t="s">
        <v>70</v>
      </c>
      <c r="AJ195" s="130" t="s">
        <v>833</v>
      </c>
      <c r="AK195" s="127">
        <v>9.2262006130780106E-3</v>
      </c>
      <c r="AL195" s="128">
        <v>0.79298536851375701</v>
      </c>
    </row>
    <row r="196" spans="1:173" x14ac:dyDescent="0.2">
      <c r="A196" t="s">
        <v>131</v>
      </c>
      <c r="B196" s="88" t="s">
        <v>1588</v>
      </c>
      <c r="C196" s="48">
        <v>29.346</v>
      </c>
      <c r="D196">
        <v>540.81824045320695</v>
      </c>
      <c r="E196">
        <v>40.103226428872802</v>
      </c>
      <c r="F196">
        <v>4.0055087443573898</v>
      </c>
      <c r="G196">
        <v>0.34456572914005001</v>
      </c>
      <c r="H196">
        <v>3658.9348484848501</v>
      </c>
      <c r="I196">
        <v>272.74189462183801</v>
      </c>
      <c r="J196">
        <v>98.181818181818201</v>
      </c>
      <c r="K196" s="47">
        <v>12.3813252721939</v>
      </c>
      <c r="L196" s="48">
        <v>85.858098873508396</v>
      </c>
      <c r="M196">
        <v>2.44445609110713</v>
      </c>
      <c r="N196">
        <v>5.2233133751991803E-2</v>
      </c>
      <c r="O196">
        <v>5.9066781945552697E-3</v>
      </c>
      <c r="P196" s="47">
        <v>0.17062577654265601</v>
      </c>
      <c r="Q196" s="48">
        <v>444.44878787878798</v>
      </c>
      <c r="R196" s="47">
        <v>43.988414218091599</v>
      </c>
      <c r="S196" s="48">
        <v>8.2156549048687202E-2</v>
      </c>
      <c r="T196">
        <v>7.9439454712558807E-3</v>
      </c>
      <c r="U196">
        <v>1.17292611014428E-2</v>
      </c>
      <c r="V196">
        <v>3.6589770971029499E-4</v>
      </c>
      <c r="W196" s="47">
        <v>0.14408936375515499</v>
      </c>
      <c r="X196" s="48">
        <v>4.3689817381586896E-3</v>
      </c>
      <c r="Y196" s="47">
        <v>4.69201695613415E-4</v>
      </c>
      <c r="Z196" s="48">
        <v>95.711103868590101</v>
      </c>
      <c r="AA196">
        <v>313.85541713951199</v>
      </c>
      <c r="AB196">
        <v>75.168312052463904</v>
      </c>
      <c r="AC196">
        <v>2.3295147141321002</v>
      </c>
      <c r="AD196">
        <v>82.2925104094152</v>
      </c>
      <c r="AE196" s="47">
        <v>8.7403741571301303</v>
      </c>
      <c r="AF196" s="48">
        <v>88.096887656371294</v>
      </c>
      <c r="AG196" s="47">
        <v>9.4409337437219101</v>
      </c>
      <c r="AH196">
        <v>74.910899999999998</v>
      </c>
      <c r="AI196">
        <v>2.08758</v>
      </c>
      <c r="AJ196" s="114"/>
      <c r="AK196" s="48">
        <v>0.14408936375515499</v>
      </c>
      <c r="AL196" s="47">
        <v>0.17062577654265601</v>
      </c>
    </row>
    <row r="197" spans="1:173" x14ac:dyDescent="0.2">
      <c r="A197" t="s">
        <v>185</v>
      </c>
      <c r="B197" s="88" t="s">
        <v>1588</v>
      </c>
      <c r="C197" s="48">
        <v>29.335000000000001</v>
      </c>
      <c r="D197">
        <v>783.12962515832305</v>
      </c>
      <c r="E197">
        <v>40.6961673332587</v>
      </c>
      <c r="F197">
        <v>3.0617413340489898</v>
      </c>
      <c r="G197">
        <v>5.92779096469171E-2</v>
      </c>
      <c r="H197">
        <v>5311.42515151515</v>
      </c>
      <c r="I197">
        <v>245.38936143946299</v>
      </c>
      <c r="J197">
        <v>84.166562499999998</v>
      </c>
      <c r="K197" s="47">
        <v>10.770290319008</v>
      </c>
      <c r="L197" s="48">
        <v>83.109592428162301</v>
      </c>
      <c r="M197">
        <v>2.7326469644596201</v>
      </c>
      <c r="N197">
        <v>4.8919690502595099E-2</v>
      </c>
      <c r="O197">
        <v>4.0064962765274598E-3</v>
      </c>
      <c r="P197" s="47">
        <v>0.201672635394231</v>
      </c>
      <c r="Q197" s="48">
        <v>644.05151515151499</v>
      </c>
      <c r="R197" s="47">
        <v>41.122024504324301</v>
      </c>
      <c r="S197" s="48">
        <v>7.8886602194719199E-2</v>
      </c>
      <c r="T197">
        <v>5.95426323995545E-3</v>
      </c>
      <c r="U197">
        <v>1.21408163085709E-2</v>
      </c>
      <c r="V197">
        <v>4.1623535701589101E-4</v>
      </c>
      <c r="W197" s="47">
        <v>0.23504610601572401</v>
      </c>
      <c r="X197" s="48">
        <v>3.9592273990903702E-3</v>
      </c>
      <c r="Y197" s="47">
        <v>2.1677683468374599E-4</v>
      </c>
      <c r="Z197" s="48">
        <v>107.347059479911</v>
      </c>
      <c r="AA197">
        <v>183.72230689513901</v>
      </c>
      <c r="AB197">
        <v>77.789083819876495</v>
      </c>
      <c r="AC197">
        <v>2.6499408106240701</v>
      </c>
      <c r="AD197">
        <v>76.973582147810603</v>
      </c>
      <c r="AE197" s="47">
        <v>5.6190612641192503</v>
      </c>
      <c r="AF197" s="48">
        <v>79.863038541986</v>
      </c>
      <c r="AG197" s="47">
        <v>4.3636256982325401</v>
      </c>
      <c r="AH197">
        <v>77.274159999999995</v>
      </c>
      <c r="AI197">
        <v>2.4677099999999998</v>
      </c>
      <c r="AJ197" s="114"/>
      <c r="AK197" s="48">
        <v>0.23504610601572401</v>
      </c>
      <c r="AL197" s="47">
        <v>0.201672635394231</v>
      </c>
    </row>
    <row r="198" spans="1:173" s="120" customFormat="1" x14ac:dyDescent="0.2">
      <c r="A198" s="120" t="s">
        <v>1311</v>
      </c>
      <c r="B198" s="88" t="s">
        <v>1588</v>
      </c>
      <c r="C198" s="127">
        <v>29.617999999999999</v>
      </c>
      <c r="D198" s="120">
        <v>980.32955617666505</v>
      </c>
      <c r="E198" s="120">
        <v>76.248331376847602</v>
      </c>
      <c r="F198" s="120">
        <v>87.580646839393197</v>
      </c>
      <c r="G198" s="120">
        <v>7.6006386210599004</v>
      </c>
      <c r="H198" s="120">
        <v>5798.87</v>
      </c>
      <c r="I198" s="120">
        <v>497.10490145212498</v>
      </c>
      <c r="J198" s="120">
        <v>103.030303030303</v>
      </c>
      <c r="K198" s="128">
        <v>12.832564739425701</v>
      </c>
      <c r="L198" s="127">
        <v>93.282881441110206</v>
      </c>
      <c r="M198" s="120">
        <v>3.3668109038472598</v>
      </c>
      <c r="N198" s="120">
        <v>7.2938417406233094E-2</v>
      </c>
      <c r="O198" s="120">
        <v>5.9854110742580202E-3</v>
      </c>
      <c r="P198" s="128">
        <v>6.2763852043852902E-2</v>
      </c>
      <c r="Q198" s="127">
        <v>465.46</v>
      </c>
      <c r="R198" s="128">
        <v>40.675183177401301</v>
      </c>
      <c r="S198" s="127">
        <v>0.105238094338789</v>
      </c>
      <c r="T198" s="120">
        <v>7.7687412335104202E-3</v>
      </c>
      <c r="U198" s="120">
        <v>1.07068016916808E-2</v>
      </c>
      <c r="V198" s="120">
        <v>3.20590969639282E-4</v>
      </c>
      <c r="W198" s="128">
        <v>0.399960549574635</v>
      </c>
      <c r="X198" s="127">
        <v>5.6547351248080101E-2</v>
      </c>
      <c r="Y198" s="128">
        <v>6.5639522282404201E-3</v>
      </c>
      <c r="Z198" s="127">
        <v>941.48480007334297</v>
      </c>
      <c r="AA198" s="120">
        <v>164.74403743771001</v>
      </c>
      <c r="AB198" s="120">
        <v>68.651007833666299</v>
      </c>
      <c r="AC198" s="120">
        <v>2.0451983860141998</v>
      </c>
      <c r="AD198" s="120">
        <v>101.40103653063299</v>
      </c>
      <c r="AE198" s="128">
        <v>7.0924246951173302</v>
      </c>
      <c r="AF198" s="127">
        <v>1108.68438844514</v>
      </c>
      <c r="AG198" s="128">
        <v>125.467907300034</v>
      </c>
      <c r="AH198" s="120" t="s">
        <v>70</v>
      </c>
      <c r="AI198" s="120" t="s">
        <v>70</v>
      </c>
      <c r="AJ198" s="130" t="s">
        <v>833</v>
      </c>
      <c r="AK198" s="127">
        <v>0.399960549574635</v>
      </c>
      <c r="AL198" s="128">
        <v>6.2763852043852902E-2</v>
      </c>
    </row>
    <row r="199" spans="1:173" x14ac:dyDescent="0.2">
      <c r="A199" t="s">
        <v>312</v>
      </c>
      <c r="B199" s="88" t="s">
        <v>1588</v>
      </c>
      <c r="C199" s="48">
        <v>29.346</v>
      </c>
      <c r="D199">
        <v>167.41190136608</v>
      </c>
      <c r="E199">
        <v>14.086186074692</v>
      </c>
      <c r="F199">
        <v>1.97381264338926</v>
      </c>
      <c r="G199">
        <v>0.115374289075547</v>
      </c>
      <c r="H199">
        <v>1537.43515151515</v>
      </c>
      <c r="I199">
        <v>120.202199723107</v>
      </c>
      <c r="J199">
        <v>82.424545454545495</v>
      </c>
      <c r="K199" s="47">
        <v>12.7897086081346</v>
      </c>
      <c r="L199" s="48">
        <v>61.616367361633102</v>
      </c>
      <c r="M199">
        <v>2.28739804316118</v>
      </c>
      <c r="N199">
        <v>5.2683578931738001E-2</v>
      </c>
      <c r="O199">
        <v>1.06833901069198E-2</v>
      </c>
      <c r="P199" s="47">
        <v>0.41361279547174201</v>
      </c>
      <c r="Q199" s="48">
        <v>345.052727272727</v>
      </c>
      <c r="R199" s="47">
        <v>30.765404139605899</v>
      </c>
      <c r="S199" s="48">
        <v>0.111189033982004</v>
      </c>
      <c r="T199">
        <v>2.2516224488067699E-2</v>
      </c>
      <c r="U199">
        <v>1.6411423491507E-2</v>
      </c>
      <c r="V199">
        <v>6.2445078704231102E-4</v>
      </c>
      <c r="W199" s="47">
        <v>-7.2408159656748794E-2</v>
      </c>
      <c r="X199" s="48">
        <v>4.6380563613177004E-3</v>
      </c>
      <c r="Y199" s="47">
        <v>4.9840256641734695E-4</v>
      </c>
      <c r="Z199" s="48">
        <v>307.63311822465602</v>
      </c>
      <c r="AA199">
        <v>341.43854950628503</v>
      </c>
      <c r="AB199">
        <v>104.926378937023</v>
      </c>
      <c r="AC199">
        <v>3.9579507996259098</v>
      </c>
      <c r="AD199">
        <v>105.33209711958</v>
      </c>
      <c r="AE199" s="47">
        <v>21.093669042853801</v>
      </c>
      <c r="AF199" s="48">
        <v>93.508847088201506</v>
      </c>
      <c r="AG199" s="47">
        <v>10.027353944701099</v>
      </c>
      <c r="AH199">
        <v>104.44884</v>
      </c>
      <c r="AI199">
        <v>3.4917899999999999</v>
      </c>
      <c r="AJ199" s="114"/>
      <c r="AK199" s="48">
        <v>-7.2408159656748794E-2</v>
      </c>
      <c r="AL199" s="47">
        <v>0.41361279547174201</v>
      </c>
    </row>
    <row r="200" spans="1:173" x14ac:dyDescent="0.2">
      <c r="A200" t="s">
        <v>426</v>
      </c>
      <c r="B200" s="88" t="s">
        <v>1588</v>
      </c>
      <c r="C200" s="48">
        <v>29.437999999999999</v>
      </c>
      <c r="D200">
        <v>132.04707215351999</v>
      </c>
      <c r="E200">
        <v>9.7276989108527605</v>
      </c>
      <c r="F200">
        <v>2.46093956266798</v>
      </c>
      <c r="G200">
        <v>7.4460841299545902E-2</v>
      </c>
      <c r="H200">
        <v>1895.85212121212</v>
      </c>
      <c r="I200">
        <v>162.08725643400001</v>
      </c>
      <c r="J200">
        <v>88.889090909090896</v>
      </c>
      <c r="K200" s="47">
        <v>11.7587754581624</v>
      </c>
      <c r="L200" s="48">
        <v>39.133533686714401</v>
      </c>
      <c r="M200">
        <v>1.76423943932339</v>
      </c>
      <c r="N200">
        <v>5.15983201419873E-2</v>
      </c>
      <c r="O200">
        <v>8.0734539580801599E-3</v>
      </c>
      <c r="P200" s="47">
        <v>0.218273312760591</v>
      </c>
      <c r="Q200" s="48">
        <v>336.16393939393902</v>
      </c>
      <c r="R200" s="47">
        <v>32.819983587463298</v>
      </c>
      <c r="S200" s="48">
        <v>0.17117811970070701</v>
      </c>
      <c r="T200">
        <v>2.4796069147347201E-2</v>
      </c>
      <c r="U200">
        <v>2.56574379088646E-2</v>
      </c>
      <c r="V200">
        <v>1.0416642032160699E-3</v>
      </c>
      <c r="W200" s="47">
        <v>2.9469904637954999E-2</v>
      </c>
      <c r="X200" s="48">
        <v>7.6210292284183802E-3</v>
      </c>
      <c r="Y200" s="47">
        <v>8.3986189140027099E-4</v>
      </c>
      <c r="Z200" s="48">
        <v>-68.535020451111507</v>
      </c>
      <c r="AA200">
        <v>485.265243223727</v>
      </c>
      <c r="AB200">
        <v>163.28566057881201</v>
      </c>
      <c r="AC200">
        <v>6.5469309148321502</v>
      </c>
      <c r="AD200">
        <v>165.135875624855</v>
      </c>
      <c r="AE200" s="47">
        <v>24.996575924248901</v>
      </c>
      <c r="AF200" s="48">
        <v>153.39792626007801</v>
      </c>
      <c r="AG200" s="47">
        <v>16.834575845581099</v>
      </c>
      <c r="AH200">
        <v>163.11421000000001</v>
      </c>
      <c r="AI200">
        <v>7.0579200000000002</v>
      </c>
      <c r="AJ200" s="114"/>
      <c r="AK200" s="48">
        <v>2.9469904637954999E-2</v>
      </c>
      <c r="AL200" s="47">
        <v>0.218273312760591</v>
      </c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  <c r="BH200" s="106"/>
      <c r="BI200" s="106"/>
      <c r="BJ200" s="106"/>
      <c r="BK200" s="106"/>
      <c r="BL200" s="106"/>
      <c r="BM200" s="106"/>
      <c r="BN200" s="106"/>
      <c r="BO200" s="106"/>
      <c r="BP200" s="106"/>
      <c r="BQ200" s="106"/>
      <c r="BR200" s="106"/>
      <c r="BS200" s="106"/>
      <c r="BT200" s="106"/>
      <c r="BU200" s="106"/>
      <c r="BV200" s="106"/>
      <c r="BW200" s="106"/>
      <c r="BX200" s="106"/>
      <c r="BY200" s="106"/>
      <c r="BZ200" s="106"/>
      <c r="CA200" s="106"/>
      <c r="CB200" s="106"/>
      <c r="CC200" s="106"/>
      <c r="CD200" s="106"/>
      <c r="CE200" s="106"/>
      <c r="CF200" s="106"/>
      <c r="CG200" s="106"/>
      <c r="CH200" s="106"/>
      <c r="CI200" s="106"/>
      <c r="CJ200" s="106"/>
      <c r="CK200" s="106"/>
      <c r="CL200" s="106"/>
      <c r="CM200" s="106"/>
      <c r="CN200" s="106"/>
      <c r="CO200" s="106"/>
      <c r="CP200" s="106"/>
      <c r="CQ200" s="106"/>
      <c r="CR200" s="106"/>
      <c r="CS200" s="106"/>
      <c r="CT200" s="106"/>
      <c r="CU200" s="106"/>
      <c r="CV200" s="106"/>
      <c r="CW200" s="106"/>
      <c r="CX200" s="106"/>
      <c r="CY200" s="106"/>
      <c r="CZ200" s="106"/>
      <c r="DA200" s="106"/>
      <c r="DB200" s="106"/>
      <c r="DC200" s="106"/>
      <c r="DD200" s="106"/>
      <c r="DE200" s="106"/>
      <c r="DF200" s="106"/>
      <c r="DG200" s="106"/>
      <c r="DH200" s="106"/>
      <c r="DI200" s="106"/>
      <c r="DJ200" s="106"/>
      <c r="DK200" s="106"/>
      <c r="DL200" s="106"/>
      <c r="DM200" s="106"/>
      <c r="DN200" s="106"/>
      <c r="DO200" s="106"/>
      <c r="DP200" s="106"/>
      <c r="DQ200" s="106"/>
      <c r="DR200" s="106"/>
      <c r="DS200" s="106"/>
      <c r="DT200" s="106"/>
      <c r="DU200" s="106"/>
      <c r="DV200" s="106"/>
      <c r="DW200" s="106"/>
      <c r="DX200" s="106"/>
      <c r="DY200" s="106"/>
      <c r="DZ200" s="106"/>
      <c r="EA200" s="106"/>
      <c r="EB200" s="106"/>
      <c r="EC200" s="106"/>
      <c r="ED200" s="106"/>
      <c r="EE200" s="106"/>
      <c r="EF200" s="106"/>
      <c r="EG200" s="106"/>
      <c r="EH200" s="106"/>
      <c r="EI200" s="106"/>
      <c r="EJ200" s="106"/>
      <c r="EK200" s="106"/>
      <c r="EL200" s="106"/>
      <c r="EM200" s="106"/>
      <c r="EN200" s="106"/>
      <c r="EO200" s="106"/>
      <c r="EP200" s="106"/>
      <c r="EQ200" s="106"/>
      <c r="ER200" s="106"/>
      <c r="ES200" s="106"/>
      <c r="ET200" s="106"/>
      <c r="EU200" s="106"/>
      <c r="EV200" s="106"/>
      <c r="EW200" s="106"/>
      <c r="EX200" s="106"/>
      <c r="EY200" s="106"/>
      <c r="EZ200" s="106"/>
      <c r="FA200" s="106"/>
      <c r="FB200" s="106"/>
      <c r="FC200" s="106"/>
      <c r="FD200" s="106"/>
      <c r="FE200" s="106"/>
      <c r="FF200" s="106"/>
      <c r="FG200" s="106"/>
      <c r="FH200" s="106"/>
      <c r="FI200" s="106"/>
      <c r="FJ200" s="106"/>
      <c r="FK200" s="106"/>
      <c r="FL200" s="106"/>
      <c r="FM200" s="106"/>
      <c r="FN200" s="106"/>
      <c r="FO200" s="106"/>
      <c r="FP200" s="106"/>
      <c r="FQ200" s="106"/>
    </row>
    <row r="201" spans="1:173" x14ac:dyDescent="0.2">
      <c r="A201" t="s">
        <v>215</v>
      </c>
      <c r="B201" s="88" t="s">
        <v>1588</v>
      </c>
      <c r="C201" s="48">
        <v>29.337</v>
      </c>
      <c r="D201">
        <v>990.58856042384298</v>
      </c>
      <c r="E201">
        <v>63.2452868100399</v>
      </c>
      <c r="F201">
        <v>4.4792759647838798</v>
      </c>
      <c r="G201">
        <v>7.8080109976847403E-2</v>
      </c>
      <c r="H201">
        <v>6675.0812121212102</v>
      </c>
      <c r="I201">
        <v>378.36107048446399</v>
      </c>
      <c r="J201">
        <v>91.7172727272727</v>
      </c>
      <c r="K201" s="47">
        <v>16.1540086560939</v>
      </c>
      <c r="L201" s="48">
        <v>80.249392635720895</v>
      </c>
      <c r="M201">
        <v>1.9018168067402099</v>
      </c>
      <c r="N201">
        <v>4.8399474216784699E-2</v>
      </c>
      <c r="O201">
        <v>3.70445419959692E-3</v>
      </c>
      <c r="P201" s="47">
        <v>0.19546432677495801</v>
      </c>
      <c r="Q201" s="48">
        <v>569.30212121212105</v>
      </c>
      <c r="R201" s="47">
        <v>31.9623672625866</v>
      </c>
      <c r="S201" s="48">
        <v>8.1057200762505804E-2</v>
      </c>
      <c r="T201">
        <v>6.2240524553495904E-3</v>
      </c>
      <c r="U201">
        <v>1.2515901564146699E-2</v>
      </c>
      <c r="V201">
        <v>2.8947183790684099E-4</v>
      </c>
      <c r="W201" s="47">
        <v>0.133669032441666</v>
      </c>
      <c r="X201" s="48">
        <v>4.0483295704955699E-3</v>
      </c>
      <c r="Y201" s="47">
        <v>3.09488939621262E-4</v>
      </c>
      <c r="Z201" s="48">
        <v>31.123029807687399</v>
      </c>
      <c r="AA201">
        <v>197.045951521631</v>
      </c>
      <c r="AB201">
        <v>80.179842948514903</v>
      </c>
      <c r="AC201">
        <v>1.8431820978214</v>
      </c>
      <c r="AD201">
        <v>79.004181106813206</v>
      </c>
      <c r="AE201" s="47">
        <v>5.83273051164268</v>
      </c>
      <c r="AF201" s="48">
        <v>81.652899400958304</v>
      </c>
      <c r="AG201" s="47">
        <v>6.22882887640995</v>
      </c>
      <c r="AH201">
        <v>79.911670000000001</v>
      </c>
      <c r="AI201">
        <v>1.84216</v>
      </c>
      <c r="AJ201" s="114"/>
      <c r="AK201" s="48">
        <v>0.133669032441666</v>
      </c>
      <c r="AL201" s="47">
        <v>0.19546432677495801</v>
      </c>
    </row>
    <row r="202" spans="1:173" x14ac:dyDescent="0.2">
      <c r="A202" t="s">
        <v>225</v>
      </c>
      <c r="B202" s="88" t="s">
        <v>1588</v>
      </c>
      <c r="C202" s="48">
        <v>29.349</v>
      </c>
      <c r="D202">
        <v>753.32147739882396</v>
      </c>
      <c r="E202">
        <v>37.632625448047001</v>
      </c>
      <c r="F202">
        <v>2.94675374588213</v>
      </c>
      <c r="G202">
        <v>6.04778293617243E-2</v>
      </c>
      <c r="H202">
        <v>5139.2596969696997</v>
      </c>
      <c r="I202">
        <v>262.44282605135498</v>
      </c>
      <c r="J202">
        <v>105.050606060606</v>
      </c>
      <c r="K202" s="47">
        <v>13.168698566061201</v>
      </c>
      <c r="L202" s="48">
        <v>79.857332164979795</v>
      </c>
      <c r="M202">
        <v>1.9502059424990399</v>
      </c>
      <c r="N202">
        <v>5.0006332122436201E-2</v>
      </c>
      <c r="O202">
        <v>5.3744268750221397E-3</v>
      </c>
      <c r="P202" s="47">
        <v>7.1688725107812799E-3</v>
      </c>
      <c r="Q202" s="48">
        <v>627.09312499999999</v>
      </c>
      <c r="R202" s="47">
        <v>39.062445967900103</v>
      </c>
      <c r="S202" s="48">
        <v>8.3946425072960698E-2</v>
      </c>
      <c r="T202">
        <v>8.5664657298833505E-3</v>
      </c>
      <c r="U202">
        <v>1.2582138868930301E-2</v>
      </c>
      <c r="V202">
        <v>3.0715087341689199E-4</v>
      </c>
      <c r="W202" s="47">
        <v>0.27683854572436101</v>
      </c>
      <c r="X202" s="48">
        <v>3.86564522578847E-3</v>
      </c>
      <c r="Y202" s="47">
        <v>2.6698050651535602E-4</v>
      </c>
      <c r="Z202" s="48">
        <v>36.521565071168197</v>
      </c>
      <c r="AA202">
        <v>260.67868662955198</v>
      </c>
      <c r="AB202">
        <v>80.601279606198801</v>
      </c>
      <c r="AC202">
        <v>1.9553040846293099</v>
      </c>
      <c r="AD202">
        <v>81.596017290092007</v>
      </c>
      <c r="AE202" s="47">
        <v>7.99614845600306</v>
      </c>
      <c r="AF202" s="48">
        <v>77.976961780774005</v>
      </c>
      <c r="AG202" s="47">
        <v>5.37532162919788</v>
      </c>
      <c r="AH202">
        <v>80.226039999999998</v>
      </c>
      <c r="AI202">
        <v>1.94713</v>
      </c>
      <c r="AJ202" s="114"/>
      <c r="AK202" s="48">
        <v>0.27683854572436101</v>
      </c>
      <c r="AL202" s="47">
        <v>7.1688725107812799E-3</v>
      </c>
    </row>
    <row r="203" spans="1:173" s="120" customFormat="1" x14ac:dyDescent="0.2">
      <c r="A203" s="120" t="s">
        <v>220</v>
      </c>
      <c r="B203" s="88" t="s">
        <v>1588</v>
      </c>
      <c r="C203" s="127">
        <v>29.376999999999999</v>
      </c>
      <c r="D203" s="120">
        <v>436.44307925946703</v>
      </c>
      <c r="E203" s="120">
        <v>21.746901585509601</v>
      </c>
      <c r="F203" s="120">
        <v>4.8864829442717896</v>
      </c>
      <c r="G203" s="120">
        <v>0.19101798351354701</v>
      </c>
      <c r="H203" s="120">
        <v>2986.8938235294099</v>
      </c>
      <c r="I203" s="120">
        <v>136.543136581829</v>
      </c>
      <c r="J203" s="120">
        <v>97.254705882352894</v>
      </c>
      <c r="K203" s="128">
        <v>11.400239239297701</v>
      </c>
      <c r="L203" s="127">
        <v>80.511119167643002</v>
      </c>
      <c r="M203" s="120">
        <v>2.3294445772392001</v>
      </c>
      <c r="N203" s="120">
        <v>5.4405562069182199E-2</v>
      </c>
      <c r="O203" s="120">
        <v>6.2234025343569097E-3</v>
      </c>
      <c r="P203" s="128">
        <v>0.17674430152301199</v>
      </c>
      <c r="Q203" s="127">
        <v>329.80647058823502</v>
      </c>
      <c r="R203" s="128">
        <v>26.315821432555101</v>
      </c>
      <c r="S203" s="127">
        <v>9.07208459646172E-2</v>
      </c>
      <c r="T203" s="120">
        <v>1.06379832476275E-2</v>
      </c>
      <c r="U203" s="120">
        <v>1.25051355681495E-2</v>
      </c>
      <c r="V203" s="120">
        <v>3.5546322118365801E-4</v>
      </c>
      <c r="W203" s="128">
        <v>4.40036740207706E-2</v>
      </c>
      <c r="X203" s="127">
        <v>4.3253307530979196E-3</v>
      </c>
      <c r="Y203" s="128">
        <v>5.0207798628890501E-4</v>
      </c>
      <c r="Z203" s="127">
        <v>190.05199138160901</v>
      </c>
      <c r="AA203" s="120">
        <v>298.578402813499</v>
      </c>
      <c r="AB203" s="120">
        <v>80.110128708759305</v>
      </c>
      <c r="AC203" s="120">
        <v>2.2632298304601099</v>
      </c>
      <c r="AD203" s="120">
        <v>87.776953916615398</v>
      </c>
      <c r="AE203" s="128">
        <v>9.8899559671627699</v>
      </c>
      <c r="AF203" s="127">
        <v>87.215214818375202</v>
      </c>
      <c r="AG203" s="128">
        <v>10.102507903919699</v>
      </c>
      <c r="AH203" s="120" t="s">
        <v>70</v>
      </c>
      <c r="AI203" s="120" t="s">
        <v>70</v>
      </c>
      <c r="AJ203" s="130" t="s">
        <v>833</v>
      </c>
      <c r="AK203" s="127">
        <v>4.40036740207706E-2</v>
      </c>
      <c r="AL203" s="128">
        <v>0.17674430152301199</v>
      </c>
    </row>
    <row r="204" spans="1:173" s="120" customFormat="1" x14ac:dyDescent="0.2">
      <c r="A204" s="120" t="s">
        <v>1312</v>
      </c>
      <c r="B204" s="88" t="s">
        <v>1588</v>
      </c>
      <c r="C204" s="127">
        <v>18.393000000000001</v>
      </c>
      <c r="D204" s="120">
        <v>631.90232154395699</v>
      </c>
      <c r="E204" s="120">
        <v>37.672158937919797</v>
      </c>
      <c r="F204" s="120">
        <v>0.98129941131834497</v>
      </c>
      <c r="G204" s="120">
        <v>8.3142563224966104E-2</v>
      </c>
      <c r="H204" s="120">
        <v>21060.765238095199</v>
      </c>
      <c r="I204" s="120">
        <v>1125.9438410943601</v>
      </c>
      <c r="J204" s="120">
        <v>92.698571428571398</v>
      </c>
      <c r="K204" s="128">
        <v>13.7058998964967</v>
      </c>
      <c r="L204" s="127">
        <v>16.1363313386892</v>
      </c>
      <c r="M204" s="120">
        <v>0.90848817914963198</v>
      </c>
      <c r="N204" s="120">
        <v>6.0827728448974001E-2</v>
      </c>
      <c r="O204" s="120">
        <v>3.7946577978777798E-3</v>
      </c>
      <c r="P204" s="128">
        <v>0.53578430846143299</v>
      </c>
      <c r="Q204" s="127">
        <v>6812.6033333333298</v>
      </c>
      <c r="R204" s="128">
        <v>342.444187470109</v>
      </c>
      <c r="S204" s="127">
        <v>0.51632005717810303</v>
      </c>
      <c r="T204" s="120">
        <v>3.45083693291919E-2</v>
      </c>
      <c r="U204" s="120">
        <v>6.2949937301865502E-2</v>
      </c>
      <c r="V204" s="120">
        <v>3.5083505110863498E-3</v>
      </c>
      <c r="W204" s="128">
        <v>0.32739886529541901</v>
      </c>
      <c r="X204" s="127">
        <v>1.9647218520233201E-2</v>
      </c>
      <c r="Y204" s="128">
        <v>1.3600361973198701E-3</v>
      </c>
      <c r="Z204" s="127">
        <v>604.86246325225704</v>
      </c>
      <c r="AA204" s="120">
        <v>130.597840255786</v>
      </c>
      <c r="AB204" s="120">
        <v>393.36526989319299</v>
      </c>
      <c r="AC204" s="120">
        <v>21.2655716665559</v>
      </c>
      <c r="AD204" s="120">
        <v>421.34993300549502</v>
      </c>
      <c r="AE204" s="128">
        <v>23.443825868340198</v>
      </c>
      <c r="AF204" s="127">
        <v>393.17326395742901</v>
      </c>
      <c r="AG204" s="128">
        <v>26.9973412516512</v>
      </c>
      <c r="AH204" s="120" t="s">
        <v>70</v>
      </c>
      <c r="AI204" s="120" t="s">
        <v>70</v>
      </c>
      <c r="AJ204" s="130" t="s">
        <v>833</v>
      </c>
      <c r="AK204" s="127">
        <v>0.32739886529541901</v>
      </c>
      <c r="AL204" s="128">
        <v>0.53578430846143299</v>
      </c>
    </row>
    <row r="205" spans="1:173" x14ac:dyDescent="0.2">
      <c r="A205" t="s">
        <v>352</v>
      </c>
      <c r="B205" s="88" t="s">
        <v>1588</v>
      </c>
      <c r="C205" s="48">
        <v>17.116</v>
      </c>
      <c r="D205">
        <v>585.89791016685103</v>
      </c>
      <c r="E205">
        <v>40.023010049451202</v>
      </c>
      <c r="F205">
        <v>5.0210392982661904</v>
      </c>
      <c r="G205">
        <v>0.38339032868231898</v>
      </c>
      <c r="H205">
        <v>5772.6966666666704</v>
      </c>
      <c r="I205">
        <v>330.49080236378597</v>
      </c>
      <c r="J205">
        <v>94.736842105263193</v>
      </c>
      <c r="K205" s="47">
        <v>14.690639582781399</v>
      </c>
      <c r="L205" s="48">
        <v>53.449217808631602</v>
      </c>
      <c r="M205">
        <v>2.27207719842314</v>
      </c>
      <c r="N205">
        <v>4.7123755254421799E-2</v>
      </c>
      <c r="O205">
        <v>6.7129399989941298E-3</v>
      </c>
      <c r="P205" s="47">
        <v>-5.9733863475251302E-2</v>
      </c>
      <c r="Q205" s="48">
        <v>691.24105263157901</v>
      </c>
      <c r="R205" s="47">
        <v>62.333395438466802</v>
      </c>
      <c r="S205" s="48">
        <v>0.119762745557514</v>
      </c>
      <c r="T205">
        <v>1.62101680476151E-2</v>
      </c>
      <c r="U205">
        <v>1.8877379843491301E-2</v>
      </c>
      <c r="V205">
        <v>8.8740331589321104E-4</v>
      </c>
      <c r="W205" s="47">
        <v>0.33312386679912198</v>
      </c>
      <c r="X205" s="48">
        <v>8.50817897544613E-3</v>
      </c>
      <c r="Y205" s="47">
        <v>6.2315615122196099E-4</v>
      </c>
      <c r="Z205" s="48">
        <v>-135.259322087279</v>
      </c>
      <c r="AA205">
        <v>397.59063628736999</v>
      </c>
      <c r="AB205">
        <v>120.546071205578</v>
      </c>
      <c r="AC205">
        <v>5.6074208073862897</v>
      </c>
      <c r="AD205">
        <v>114.37869924428399</v>
      </c>
      <c r="AE205" s="47">
        <v>14.687332935491099</v>
      </c>
      <c r="AF205" s="48">
        <v>171.22450625617199</v>
      </c>
      <c r="AG205" s="47">
        <v>12.4844747686339</v>
      </c>
      <c r="AH205">
        <v>119.52931</v>
      </c>
      <c r="AI205">
        <v>5.0288199999999996</v>
      </c>
      <c r="AJ205" s="114"/>
      <c r="AK205" s="48">
        <v>0.33312386679912198</v>
      </c>
      <c r="AL205" s="47">
        <v>-5.9733863475251302E-2</v>
      </c>
    </row>
    <row r="206" spans="1:173" s="120" customFormat="1" x14ac:dyDescent="0.2">
      <c r="A206" s="120" t="s">
        <v>195</v>
      </c>
      <c r="B206" s="88" t="s">
        <v>1588</v>
      </c>
      <c r="C206" s="127">
        <v>29.353000000000002</v>
      </c>
      <c r="D206" s="120">
        <v>118.167604106548</v>
      </c>
      <c r="E206" s="120">
        <v>8.9091694234276897</v>
      </c>
      <c r="F206" s="120">
        <v>1.7806150369010301</v>
      </c>
      <c r="G206" s="120">
        <v>5.1977548295214102E-2</v>
      </c>
      <c r="H206" s="120">
        <v>882.44575757575797</v>
      </c>
      <c r="I206" s="120">
        <v>64.4030801013283</v>
      </c>
      <c r="J206" s="120">
        <v>99.393939393939405</v>
      </c>
      <c r="K206" s="128">
        <v>13.031774686098499</v>
      </c>
      <c r="L206" s="127">
        <v>79.986530692697599</v>
      </c>
      <c r="M206" s="120">
        <v>5.0390872032965301</v>
      </c>
      <c r="N206" s="120">
        <v>7.1887392986090703E-2</v>
      </c>
      <c r="O206" s="120">
        <v>2.06048755165304E-2</v>
      </c>
      <c r="P206" s="128">
        <v>-0.23871708788616</v>
      </c>
      <c r="Q206" s="127">
        <v>265.86</v>
      </c>
      <c r="R206" s="128">
        <v>24.943103118534001</v>
      </c>
      <c r="S206" s="127">
        <v>0.120673768532742</v>
      </c>
      <c r="T206" s="120">
        <v>3.29807989211474E-2</v>
      </c>
      <c r="U206" s="120">
        <v>1.28854234031619E-2</v>
      </c>
      <c r="V206" s="120">
        <v>7.8012727299764904E-4</v>
      </c>
      <c r="W206" s="128">
        <v>0.30794600576071701</v>
      </c>
      <c r="X206" s="127">
        <v>3.7319869710111999E-3</v>
      </c>
      <c r="Y206" s="128">
        <v>6.4644829318127699E-4</v>
      </c>
      <c r="Z206" s="127">
        <v>-1.7308036054638599E+90</v>
      </c>
      <c r="AA206" s="120">
        <v>3.3992308007745498E+90</v>
      </c>
      <c r="AB206" s="120">
        <v>82.518875887205496</v>
      </c>
      <c r="AC206" s="120">
        <v>4.9637656322366404</v>
      </c>
      <c r="AD206" s="120">
        <v>112.258878471855</v>
      </c>
      <c r="AE206" s="128">
        <v>29.318650417473499</v>
      </c>
      <c r="AF206" s="127">
        <v>75.257820771446504</v>
      </c>
      <c r="AG206" s="128">
        <v>13.020688758022301</v>
      </c>
      <c r="AH206" s="120" t="s">
        <v>70</v>
      </c>
      <c r="AI206" s="120" t="s">
        <v>70</v>
      </c>
      <c r="AJ206" s="130" t="s">
        <v>833</v>
      </c>
      <c r="AK206" s="127">
        <v>0.30794600576071701</v>
      </c>
      <c r="AL206" s="128">
        <v>-0.23871708788616</v>
      </c>
    </row>
    <row r="207" spans="1:173" x14ac:dyDescent="0.2">
      <c r="A207" t="s">
        <v>210</v>
      </c>
      <c r="B207" s="88" t="s">
        <v>1588</v>
      </c>
      <c r="C207" s="48">
        <v>29.341999999999999</v>
      </c>
      <c r="D207">
        <v>137.93340667100099</v>
      </c>
      <c r="E207">
        <v>10.466638114135099</v>
      </c>
      <c r="F207">
        <v>3.0565877770874899</v>
      </c>
      <c r="G207">
        <v>8.5392019614511705E-2</v>
      </c>
      <c r="H207">
        <v>997.19787878787895</v>
      </c>
      <c r="I207">
        <v>59.220779840929701</v>
      </c>
      <c r="J207">
        <v>90.909696969696995</v>
      </c>
      <c r="K207" s="47">
        <v>12.736916771815601</v>
      </c>
      <c r="L207" s="48">
        <v>79.905737499467705</v>
      </c>
      <c r="M207">
        <v>3.7561223281770202</v>
      </c>
      <c r="N207">
        <v>4.0946507905433999E-2</v>
      </c>
      <c r="O207">
        <v>1.32981098791649E-2</v>
      </c>
      <c r="P207" s="47">
        <v>0.21369400214004899</v>
      </c>
      <c r="Q207" s="48">
        <v>222.5</v>
      </c>
      <c r="R207" s="47">
        <v>19.282608962654599</v>
      </c>
      <c r="S207" s="48">
        <v>7.1023726423024694E-2</v>
      </c>
      <c r="T207">
        <v>2.4206436638191699E-2</v>
      </c>
      <c r="U207">
        <v>1.25930336208348E-2</v>
      </c>
      <c r="V207">
        <v>6.9072909425824396E-4</v>
      </c>
      <c r="W207" s="47">
        <v>-7.0278915791799706E-2</v>
      </c>
      <c r="X207" s="48">
        <v>3.9199869172931697E-3</v>
      </c>
      <c r="Y207" s="47">
        <v>8.8034707190481204E-4</v>
      </c>
      <c r="Z207" s="48">
        <v>-418.04376495876301</v>
      </c>
      <c r="AA207">
        <v>745.953619388108</v>
      </c>
      <c r="AB207">
        <v>80.661014331602701</v>
      </c>
      <c r="AC207">
        <v>4.3968787176124602</v>
      </c>
      <c r="AD207">
        <v>67.647744982717796</v>
      </c>
      <c r="AE207" s="47">
        <v>22.524696611207901</v>
      </c>
      <c r="AF207" s="48">
        <v>79.014602929191994</v>
      </c>
      <c r="AG207" s="47">
        <v>17.7261499802825</v>
      </c>
      <c r="AH207">
        <v>79.722890000000007</v>
      </c>
      <c r="AI207">
        <v>3.6345200000000002</v>
      </c>
      <c r="AJ207" s="114"/>
      <c r="AK207" s="48">
        <v>-7.0278915791799706E-2</v>
      </c>
      <c r="AL207" s="47">
        <v>0.21369400214004899</v>
      </c>
    </row>
    <row r="208" spans="1:173" s="120" customFormat="1" x14ac:dyDescent="0.2">
      <c r="A208" s="120" t="s">
        <v>1313</v>
      </c>
      <c r="B208" s="88" t="s">
        <v>1588</v>
      </c>
      <c r="C208" s="127">
        <v>29.347000000000001</v>
      </c>
      <c r="D208" s="120">
        <v>930.87018670779798</v>
      </c>
      <c r="E208" s="120">
        <v>189.187033598292</v>
      </c>
      <c r="F208" s="120">
        <v>13.647156452984801</v>
      </c>
      <c r="G208" s="120">
        <v>4.05504896705202</v>
      </c>
      <c r="H208" s="120">
        <v>5311.6015151515203</v>
      </c>
      <c r="I208" s="120">
        <v>974.63670133788298</v>
      </c>
      <c r="J208" s="120">
        <v>89.696666666666701</v>
      </c>
      <c r="K208" s="128">
        <v>11.793810705603001</v>
      </c>
      <c r="L208" s="127">
        <v>95.179990007148106</v>
      </c>
      <c r="M208" s="120">
        <v>3.4715437774544098</v>
      </c>
      <c r="N208" s="120">
        <v>5.6512267854860999E-2</v>
      </c>
      <c r="O208" s="120">
        <v>5.1252574664802696E-3</v>
      </c>
      <c r="P208" s="128">
        <v>7.9859878504871702E-3</v>
      </c>
      <c r="Q208" s="127">
        <v>347.47696969697</v>
      </c>
      <c r="R208" s="128">
        <v>32.597118534173298</v>
      </c>
      <c r="S208" s="127">
        <v>8.2014482076603307E-2</v>
      </c>
      <c r="T208" s="120">
        <v>7.0082349566717803E-3</v>
      </c>
      <c r="U208" s="120">
        <v>1.06302808125734E-2</v>
      </c>
      <c r="V208" s="120">
        <v>4.29139037388352E-4</v>
      </c>
      <c r="W208" s="128">
        <v>0.34378463011124699</v>
      </c>
      <c r="X208" s="127">
        <v>4.8007874189111401E-3</v>
      </c>
      <c r="Y208" s="128">
        <v>5.7683654665583101E-4</v>
      </c>
      <c r="Z208" s="127">
        <v>371.74271664220902</v>
      </c>
      <c r="AA208" s="120">
        <v>202.08446160505301</v>
      </c>
      <c r="AB208" s="120">
        <v>68.160877437287894</v>
      </c>
      <c r="AC208" s="120">
        <v>2.7352911973498699</v>
      </c>
      <c r="AD208" s="120">
        <v>79.868613312013295</v>
      </c>
      <c r="AE208" s="128">
        <v>6.5225139495080198</v>
      </c>
      <c r="AF208" s="127">
        <v>96.775815029804804</v>
      </c>
      <c r="AG208" s="128">
        <v>11.6031425482052</v>
      </c>
      <c r="AH208" s="120" t="s">
        <v>70</v>
      </c>
      <c r="AI208" s="120" t="s">
        <v>70</v>
      </c>
      <c r="AJ208" s="130" t="s">
        <v>833</v>
      </c>
      <c r="AK208" s="127">
        <v>0.34378463011124699</v>
      </c>
      <c r="AL208" s="128">
        <v>7.9859878504871702E-3</v>
      </c>
    </row>
    <row r="209" spans="1:38" x14ac:dyDescent="0.2">
      <c r="A209" t="s">
        <v>510</v>
      </c>
      <c r="B209" s="88" t="s">
        <v>1588</v>
      </c>
      <c r="C209" s="48">
        <v>29.359000000000002</v>
      </c>
      <c r="D209">
        <v>155.07722787680001</v>
      </c>
      <c r="E209">
        <v>16.386146012625598</v>
      </c>
      <c r="F209">
        <v>1.35314548959377</v>
      </c>
      <c r="G209">
        <v>6.6705225365457102E-2</v>
      </c>
      <c r="H209">
        <v>13934.0142424242</v>
      </c>
      <c r="I209">
        <v>1168.91494435594</v>
      </c>
      <c r="J209">
        <v>85.656666666666695</v>
      </c>
      <c r="K209" s="47">
        <v>13.6839480631856</v>
      </c>
      <c r="L209" s="48">
        <v>6.1354604840555096</v>
      </c>
      <c r="M209">
        <v>0.21288212512544799</v>
      </c>
      <c r="N209">
        <v>7.3332692549636494E-2</v>
      </c>
      <c r="O209">
        <v>3.4335939104358898E-3</v>
      </c>
      <c r="P209" s="47">
        <v>0.56644190263673</v>
      </c>
      <c r="Q209" s="48">
        <v>3722.0078787878801</v>
      </c>
      <c r="R209" s="47">
        <v>477.26892970677699</v>
      </c>
      <c r="S209" s="48">
        <v>1.66425612310078</v>
      </c>
      <c r="T209">
        <v>9.394649845519E-2</v>
      </c>
      <c r="U209">
        <v>0.16448093888464899</v>
      </c>
      <c r="V209">
        <v>5.4044045386794897E-3</v>
      </c>
      <c r="W209" s="47">
        <v>-1.7703251208573498E-2</v>
      </c>
      <c r="X209" s="48">
        <v>5.6714245572593101E-2</v>
      </c>
      <c r="Y209" s="47">
        <v>2.0588920270064098E-3</v>
      </c>
      <c r="Z209" s="48">
        <v>998.24598527294097</v>
      </c>
      <c r="AA209">
        <v>97.632062245879396</v>
      </c>
      <c r="AB209">
        <v>981.07290387263697</v>
      </c>
      <c r="AC209">
        <v>30.009457522290599</v>
      </c>
      <c r="AD209">
        <v>989.88055072402801</v>
      </c>
      <c r="AE209" s="47">
        <v>36.197006738700502</v>
      </c>
      <c r="AF209" s="48">
        <v>1114.6873188413799</v>
      </c>
      <c r="AG209" s="47">
        <v>39.3533536673566</v>
      </c>
      <c r="AH209">
        <v>983.01264000000003</v>
      </c>
      <c r="AI209">
        <v>21.4724</v>
      </c>
      <c r="AJ209" s="114"/>
      <c r="AK209" s="48">
        <v>-1.7703251208573498E-2</v>
      </c>
      <c r="AL209" s="47">
        <v>0.56644190263673</v>
      </c>
    </row>
    <row r="210" spans="1:38" x14ac:dyDescent="0.2">
      <c r="A210" t="s">
        <v>248</v>
      </c>
      <c r="B210" s="88" t="s">
        <v>1588</v>
      </c>
      <c r="C210" s="48">
        <v>29.346</v>
      </c>
      <c r="D210">
        <v>105.825802317883</v>
      </c>
      <c r="E210">
        <v>8.3818823781400695</v>
      </c>
      <c r="F210">
        <v>1.51612540873474</v>
      </c>
      <c r="G210">
        <v>0.14058219214947101</v>
      </c>
      <c r="H210">
        <v>842.84696969696995</v>
      </c>
      <c r="I210">
        <v>73.076987908170807</v>
      </c>
      <c r="J210">
        <v>81.616363636363602</v>
      </c>
      <c r="K210" s="47">
        <v>10.0343192842675</v>
      </c>
      <c r="L210" s="48">
        <v>76.628719354737797</v>
      </c>
      <c r="M210">
        <v>4.0527198236036499</v>
      </c>
      <c r="N210">
        <v>4.2636194269596903E-2</v>
      </c>
      <c r="O210">
        <v>1.7279662051014499E-2</v>
      </c>
      <c r="P210" s="47">
        <v>-0.27672517202789298</v>
      </c>
      <c r="Q210" s="48">
        <v>303.83999999999997</v>
      </c>
      <c r="R210" s="47">
        <v>38.451520490486502</v>
      </c>
      <c r="S210" s="48">
        <v>7.4258259472725602E-2</v>
      </c>
      <c r="T210">
        <v>2.9281805491216499E-2</v>
      </c>
      <c r="U210">
        <v>1.33453969329235E-2</v>
      </c>
      <c r="V210">
        <v>7.0732729396408105E-4</v>
      </c>
      <c r="W210" s="47">
        <v>0.30200649083866998</v>
      </c>
      <c r="X210" s="48">
        <v>4.5817347995787397E-3</v>
      </c>
      <c r="Y210" s="47">
        <v>6.1301025923098595E-4</v>
      </c>
      <c r="Z210" s="48">
        <v>-4.7610529878580804E+90</v>
      </c>
      <c r="AA210">
        <v>9.3371931116682994E+90</v>
      </c>
      <c r="AB210">
        <v>85.448401837843306</v>
      </c>
      <c r="AC210">
        <v>4.4985132710712898</v>
      </c>
      <c r="AD210">
        <v>69.696691261541304</v>
      </c>
      <c r="AE210" s="47">
        <v>27.815891677572299</v>
      </c>
      <c r="AF210" s="48">
        <v>92.365476145236499</v>
      </c>
      <c r="AG210" s="47">
        <v>12.3289798028405</v>
      </c>
      <c r="AH210">
        <v>83.914640000000006</v>
      </c>
      <c r="AI210">
        <v>4.2432600000000003</v>
      </c>
      <c r="AJ210" s="114"/>
      <c r="AK210" s="48">
        <v>0.30200649083866998</v>
      </c>
      <c r="AL210" s="47">
        <v>-0.27672517202789298</v>
      </c>
    </row>
    <row r="211" spans="1:38" x14ac:dyDescent="0.2">
      <c r="A211" t="s">
        <v>161</v>
      </c>
      <c r="B211" s="88" t="s">
        <v>1588</v>
      </c>
      <c r="C211" s="48">
        <v>29.338000000000001</v>
      </c>
      <c r="D211">
        <v>652.044053398796</v>
      </c>
      <c r="E211">
        <v>53.860299545094897</v>
      </c>
      <c r="F211">
        <v>3.8392635500354202</v>
      </c>
      <c r="G211">
        <v>0.14815838614981799</v>
      </c>
      <c r="H211">
        <v>4348.7778787878797</v>
      </c>
      <c r="I211">
        <v>338.79430852317302</v>
      </c>
      <c r="J211">
        <v>87.272424242424194</v>
      </c>
      <c r="K211" s="47">
        <v>11.6683876878975</v>
      </c>
      <c r="L211" s="48">
        <v>84.329770236230104</v>
      </c>
      <c r="M211">
        <v>2.8003606830891798</v>
      </c>
      <c r="N211">
        <v>4.8200416567763103E-2</v>
      </c>
      <c r="O211">
        <v>6.4667128397913201E-3</v>
      </c>
      <c r="P211" s="47">
        <v>7.3300693633583398E-4</v>
      </c>
      <c r="Q211" s="48">
        <v>469.17281250000002</v>
      </c>
      <c r="R211" s="47">
        <v>45.214599050955997</v>
      </c>
      <c r="S211" s="48">
        <v>7.5764720945021902E-2</v>
      </c>
      <c r="T211">
        <v>8.4104056584145808E-3</v>
      </c>
      <c r="U211">
        <v>1.1963102645478599E-2</v>
      </c>
      <c r="V211">
        <v>3.9671318416122699E-4</v>
      </c>
      <c r="W211" s="47">
        <v>0.26024375109484699</v>
      </c>
      <c r="X211" s="48">
        <v>3.7793646454736701E-3</v>
      </c>
      <c r="Y211" s="47">
        <v>4.24773539411607E-4</v>
      </c>
      <c r="Z211" s="48">
        <v>-14.451331945535401</v>
      </c>
      <c r="AA211">
        <v>264.796598347008</v>
      </c>
      <c r="AB211">
        <v>76.657506502937096</v>
      </c>
      <c r="AC211">
        <v>2.52695571994095</v>
      </c>
      <c r="AD211">
        <v>73.908699412334499</v>
      </c>
      <c r="AE211" s="47">
        <v>7.9035229897316999</v>
      </c>
      <c r="AF211" s="48">
        <v>76.230931713117997</v>
      </c>
      <c r="AG211" s="47">
        <v>8.5518404884505301</v>
      </c>
      <c r="AH211">
        <v>75.994420000000005</v>
      </c>
      <c r="AI211">
        <v>2.50874</v>
      </c>
      <c r="AJ211" s="114"/>
      <c r="AK211" s="48">
        <v>0.26024375109484699</v>
      </c>
      <c r="AL211" s="47">
        <v>7.3300693633583398E-4</v>
      </c>
    </row>
    <row r="212" spans="1:38" x14ac:dyDescent="0.2">
      <c r="A212" t="s">
        <v>279</v>
      </c>
      <c r="B212" s="88" t="s">
        <v>1588</v>
      </c>
      <c r="C212" s="48">
        <v>29.34</v>
      </c>
      <c r="D212">
        <v>245.84043413492299</v>
      </c>
      <c r="E212">
        <v>33.300260819482297</v>
      </c>
      <c r="F212">
        <v>4.00372117118006</v>
      </c>
      <c r="G212">
        <v>0.40775537452289901</v>
      </c>
      <c r="H212">
        <v>2037.6165625000001</v>
      </c>
      <c r="I212">
        <v>251.70593488278601</v>
      </c>
      <c r="J212">
        <v>82.424848484848496</v>
      </c>
      <c r="K212" s="47">
        <v>11.397546756277199</v>
      </c>
      <c r="L212" s="48">
        <v>68.045788495240899</v>
      </c>
      <c r="M212">
        <v>3.1266916883792599</v>
      </c>
      <c r="N212">
        <v>5.0049968301204603E-2</v>
      </c>
      <c r="O212">
        <v>1.14000579045467E-2</v>
      </c>
      <c r="P212" s="47">
        <v>6.8134503766218796E-2</v>
      </c>
      <c r="Q212" s="48">
        <v>278.79030303030299</v>
      </c>
      <c r="R212" s="47">
        <v>24.464120163359802</v>
      </c>
      <c r="S212" s="48">
        <v>9.9710952953389206E-2</v>
      </c>
      <c r="T212">
        <v>2.3827359429806499E-2</v>
      </c>
      <c r="U212">
        <v>1.47414058793782E-2</v>
      </c>
      <c r="V212">
        <v>7.7482257290622299E-4</v>
      </c>
      <c r="W212" s="47">
        <v>0.15862013004783801</v>
      </c>
      <c r="X212" s="48">
        <v>4.5117073598987204E-3</v>
      </c>
      <c r="Y212" s="47">
        <v>6.7245846997879505E-4</v>
      </c>
      <c r="Z212" s="48">
        <v>-2.3201182427115601E+91</v>
      </c>
      <c r="AA212">
        <v>4.4880559933360397E+91</v>
      </c>
      <c r="AB212">
        <v>94.320539853345494</v>
      </c>
      <c r="AC212">
        <v>4.9248353038830102</v>
      </c>
      <c r="AD212">
        <v>94.608355810450306</v>
      </c>
      <c r="AE212" s="47">
        <v>21.957730226644799</v>
      </c>
      <c r="AF212" s="48">
        <v>90.950329672468996</v>
      </c>
      <c r="AG212" s="47">
        <v>13.530653433149901</v>
      </c>
      <c r="AH212">
        <v>94.100980000000007</v>
      </c>
      <c r="AI212">
        <v>4.28064</v>
      </c>
      <c r="AJ212" s="114"/>
      <c r="AK212" s="48">
        <v>0.15862013004783801</v>
      </c>
      <c r="AL212" s="47">
        <v>6.8134503766218796E-2</v>
      </c>
    </row>
    <row r="213" spans="1:38" x14ac:dyDescent="0.2">
      <c r="A213" t="s">
        <v>296</v>
      </c>
      <c r="B213" s="88" t="s">
        <v>1588</v>
      </c>
      <c r="C213" s="48">
        <v>29.341000000000001</v>
      </c>
      <c r="D213">
        <v>240.63738674557001</v>
      </c>
      <c r="E213">
        <v>18.533701866054699</v>
      </c>
      <c r="F213">
        <v>3.1065826752004</v>
      </c>
      <c r="G213">
        <v>0.18675733393361199</v>
      </c>
      <c r="H213">
        <v>2136.28121212121</v>
      </c>
      <c r="I213">
        <v>174.73428788818799</v>
      </c>
      <c r="J213">
        <v>85.490294117647096</v>
      </c>
      <c r="K213" s="47">
        <v>11.2653889988019</v>
      </c>
      <c r="L213" s="48">
        <v>64.092860301257303</v>
      </c>
      <c r="M213">
        <v>3.04610689618158</v>
      </c>
      <c r="N213">
        <v>4.7786192962243401E-2</v>
      </c>
      <c r="O213">
        <v>7.7696549175724303E-3</v>
      </c>
      <c r="P213" s="47">
        <v>-0.32105266518949899</v>
      </c>
      <c r="Q213" s="48">
        <v>326.66852941176501</v>
      </c>
      <c r="R213" s="47">
        <v>33.403773481506803</v>
      </c>
      <c r="S213" s="48">
        <v>0.10177623732940801</v>
      </c>
      <c r="T213">
        <v>1.47645162759597E-2</v>
      </c>
      <c r="U213">
        <v>1.5892917893917499E-2</v>
      </c>
      <c r="V213">
        <v>7.5775942058302901E-4</v>
      </c>
      <c r="W213" s="47">
        <v>0.54501267050131696</v>
      </c>
      <c r="X213" s="48">
        <v>4.8614278103378599E-3</v>
      </c>
      <c r="Y213" s="47">
        <v>6.0606398908401597E-4</v>
      </c>
      <c r="Z213" s="48">
        <v>-7.5264454173724099E+90</v>
      </c>
      <c r="AA213">
        <v>1.4823062211183001E+91</v>
      </c>
      <c r="AB213">
        <v>101.63195253649199</v>
      </c>
      <c r="AC213">
        <v>4.8056721263467299</v>
      </c>
      <c r="AD213">
        <v>97.657554378094602</v>
      </c>
      <c r="AE213" s="47">
        <v>13.675794216919</v>
      </c>
      <c r="AF213" s="48">
        <v>97.991882214062102</v>
      </c>
      <c r="AG213" s="47">
        <v>12.1925474505714</v>
      </c>
      <c r="AH213">
        <v>99.848950000000002</v>
      </c>
      <c r="AI213">
        <v>4.4769399999999999</v>
      </c>
      <c r="AJ213" s="114"/>
      <c r="AK213" s="48">
        <v>0.54501267050131696</v>
      </c>
      <c r="AL213" s="47">
        <v>-0.32105266518949899</v>
      </c>
    </row>
    <row r="214" spans="1:38" x14ac:dyDescent="0.2">
      <c r="A214" t="s">
        <v>347</v>
      </c>
      <c r="B214" s="88" t="s">
        <v>1588</v>
      </c>
      <c r="C214" s="48">
        <v>29.353000000000002</v>
      </c>
      <c r="D214">
        <v>448.04500847684102</v>
      </c>
      <c r="E214">
        <v>57.202177822021198</v>
      </c>
      <c r="F214">
        <v>2.3001764538969698</v>
      </c>
      <c r="G214">
        <v>0.20481928163831001</v>
      </c>
      <c r="H214">
        <v>4654.7581818181798</v>
      </c>
      <c r="I214">
        <v>612.90833855853703</v>
      </c>
      <c r="J214">
        <v>85.252121212121196</v>
      </c>
      <c r="K214" s="47">
        <v>12.9196318421833</v>
      </c>
      <c r="L214" s="48">
        <v>53.706937555687198</v>
      </c>
      <c r="M214">
        <v>1.7189023999517801</v>
      </c>
      <c r="N214">
        <v>4.9636167712118803E-2</v>
      </c>
      <c r="O214">
        <v>5.4515790602016802E-3</v>
      </c>
      <c r="P214" s="47">
        <v>0.15724108297186901</v>
      </c>
      <c r="Q214" s="48">
        <v>822.24212121212099</v>
      </c>
      <c r="R214" s="47">
        <v>118.296487962282</v>
      </c>
      <c r="S214" s="48">
        <v>0.12555030297370801</v>
      </c>
      <c r="T214">
        <v>1.4047880036510099E-2</v>
      </c>
      <c r="U214">
        <v>1.8612728184503002E-2</v>
      </c>
      <c r="V214">
        <v>6.8068392363278697E-4</v>
      </c>
      <c r="W214" s="47">
        <v>0.202703366492092</v>
      </c>
      <c r="X214" s="48">
        <v>6.1463309203216099E-3</v>
      </c>
      <c r="Y214" s="47">
        <v>4.3327011910457801E-4</v>
      </c>
      <c r="Z214" s="48">
        <v>23.1288992760715</v>
      </c>
      <c r="AA214">
        <v>250.26803554767699</v>
      </c>
      <c r="AB214">
        <v>118.870874832898</v>
      </c>
      <c r="AC214">
        <v>4.3086680371525397</v>
      </c>
      <c r="AD214">
        <v>119.472165138402</v>
      </c>
      <c r="AE214" s="47">
        <v>12.472000109112299</v>
      </c>
      <c r="AF214" s="48">
        <v>123.835836468241</v>
      </c>
      <c r="AG214" s="47">
        <v>8.69959547227546</v>
      </c>
      <c r="AH214">
        <v>119.06331</v>
      </c>
      <c r="AI214">
        <v>3.7204700000000002</v>
      </c>
      <c r="AJ214" s="114"/>
      <c r="AK214" s="48">
        <v>0.202703366492092</v>
      </c>
      <c r="AL214" s="47">
        <v>0.15724108297186901</v>
      </c>
    </row>
    <row r="215" spans="1:38" x14ac:dyDescent="0.2">
      <c r="A215" t="s">
        <v>327</v>
      </c>
      <c r="B215" s="88" t="s">
        <v>1588</v>
      </c>
      <c r="C215" s="48">
        <v>29.332999999999998</v>
      </c>
      <c r="D215">
        <v>621.07188162918601</v>
      </c>
      <c r="E215">
        <v>34.163351081187699</v>
      </c>
      <c r="F215">
        <v>2.0071532787169302</v>
      </c>
      <c r="G215">
        <v>0.30822306403105099</v>
      </c>
      <c r="H215">
        <v>5982.0938235294097</v>
      </c>
      <c r="I215">
        <v>329.81399347563399</v>
      </c>
      <c r="J215">
        <v>90.980588235294107</v>
      </c>
      <c r="K215" s="47">
        <v>11.833474617655</v>
      </c>
      <c r="L215" s="48">
        <v>58.242151403883902</v>
      </c>
      <c r="M215">
        <v>2.3982799110563802</v>
      </c>
      <c r="N215">
        <v>4.9450714375913599E-2</v>
      </c>
      <c r="O215">
        <v>5.0392828308157001E-3</v>
      </c>
      <c r="P215" s="47">
        <v>-4.6785205219135102E-2</v>
      </c>
      <c r="Q215" s="48">
        <v>1357.2224242424199</v>
      </c>
      <c r="R215" s="47">
        <v>143.69968355462299</v>
      </c>
      <c r="S215" s="48">
        <v>0.114696440031601</v>
      </c>
      <c r="T215">
        <v>1.09128887439767E-2</v>
      </c>
      <c r="U215">
        <v>1.7400638410780898E-2</v>
      </c>
      <c r="V215">
        <v>6.8624272923968003E-4</v>
      </c>
      <c r="W215" s="47">
        <v>0.36468524366441801</v>
      </c>
      <c r="X215" s="48">
        <v>6.2579185712331904E-3</v>
      </c>
      <c r="Y215" s="47">
        <v>2.6242555256712801E-4</v>
      </c>
      <c r="Z215" s="48">
        <v>-23.113408473278898</v>
      </c>
      <c r="AA215">
        <v>310.03003190828798</v>
      </c>
      <c r="AB215">
        <v>111.19486788664101</v>
      </c>
      <c r="AC215">
        <v>4.3486934805227602</v>
      </c>
      <c r="AD215">
        <v>109.84993242879</v>
      </c>
      <c r="AE215" s="47">
        <v>9.9609107065717293</v>
      </c>
      <c r="AF215" s="48">
        <v>126.086687239447</v>
      </c>
      <c r="AG215" s="47">
        <v>5.2706398879476</v>
      </c>
      <c r="AH215">
        <v>109.70178</v>
      </c>
      <c r="AI215">
        <v>4.4782599999999997</v>
      </c>
      <c r="AJ215" s="114"/>
      <c r="AK215" s="48">
        <v>0.36468524366441801</v>
      </c>
      <c r="AL215" s="47">
        <v>-4.6785205219135102E-2</v>
      </c>
    </row>
    <row r="216" spans="1:38" s="120" customFormat="1" x14ac:dyDescent="0.2">
      <c r="A216" s="120" t="s">
        <v>1314</v>
      </c>
      <c r="B216" s="88" t="s">
        <v>1588</v>
      </c>
      <c r="C216" s="127">
        <v>6.9950000000000001</v>
      </c>
      <c r="D216" s="120">
        <v>1149.0945977598301</v>
      </c>
      <c r="E216" s="120">
        <v>100.085205962595</v>
      </c>
      <c r="F216" s="120">
        <v>6.4041170878660996</v>
      </c>
      <c r="G216" s="120">
        <v>0.25113838014083201</v>
      </c>
      <c r="H216" s="120">
        <v>34356.408750000002</v>
      </c>
      <c r="I216" s="120">
        <v>2431.9885213440298</v>
      </c>
      <c r="J216" s="120">
        <v>90</v>
      </c>
      <c r="K216" s="128">
        <v>27.945525325430602</v>
      </c>
      <c r="L216" s="127">
        <v>18.060818365893901</v>
      </c>
      <c r="M216" s="120">
        <v>1.0544115691606899</v>
      </c>
      <c r="N216" s="120">
        <v>9.51243001724279E-2</v>
      </c>
      <c r="O216" s="120">
        <v>4.9567155794918204E-3</v>
      </c>
      <c r="P216" s="128">
        <v>0.80564424135831603</v>
      </c>
      <c r="Q216" s="127">
        <v>4383.8225000000002</v>
      </c>
      <c r="R216" s="128">
        <v>442.25821860650598</v>
      </c>
      <c r="S216" s="127">
        <v>0.73308862040681899</v>
      </c>
      <c r="T216" s="120">
        <v>6.7632233966156197E-2</v>
      </c>
      <c r="U216" s="120">
        <v>5.5675503232414901E-2</v>
      </c>
      <c r="V216" s="120">
        <v>3.01477621975466E-3</v>
      </c>
      <c r="W216" s="128">
        <v>-0.29179435685147498</v>
      </c>
      <c r="X216" s="127">
        <v>4.3438709232992E-2</v>
      </c>
      <c r="Y216" s="128">
        <v>4.7728367622881596E-3</v>
      </c>
      <c r="Z216" s="127">
        <v>1524.20974760421</v>
      </c>
      <c r="AA216" s="120">
        <v>96.621985813001402</v>
      </c>
      <c r="AB216" s="120">
        <v>349.22609106237599</v>
      </c>
      <c r="AC216" s="120">
        <v>18.4405744048819</v>
      </c>
      <c r="AD216" s="120">
        <v>557.03087190653605</v>
      </c>
      <c r="AE216" s="128">
        <v>39.198466522979999</v>
      </c>
      <c r="AF216" s="127">
        <v>859.08811005069504</v>
      </c>
      <c r="AG216" s="128">
        <v>92.523169243922396</v>
      </c>
      <c r="AH216" s="120" t="s">
        <v>70</v>
      </c>
      <c r="AI216" s="120" t="s">
        <v>70</v>
      </c>
      <c r="AJ216" s="130" t="s">
        <v>833</v>
      </c>
      <c r="AK216" s="127">
        <v>-0.29179435685147498</v>
      </c>
      <c r="AL216" s="128">
        <v>0.80564424135831603</v>
      </c>
    </row>
    <row r="217" spans="1:38" x14ac:dyDescent="0.2">
      <c r="A217" t="s">
        <v>256</v>
      </c>
      <c r="B217" s="88" t="s">
        <v>1588</v>
      </c>
      <c r="C217" s="48">
        <v>29.338000000000001</v>
      </c>
      <c r="D217">
        <v>182.33494371602299</v>
      </c>
      <c r="E217">
        <v>23.221875097981901</v>
      </c>
      <c r="F217">
        <v>2.42019874951598</v>
      </c>
      <c r="G217">
        <v>0.393540802887619</v>
      </c>
      <c r="H217">
        <v>1379.0424242424201</v>
      </c>
      <c r="I217">
        <v>154.14645185821701</v>
      </c>
      <c r="J217">
        <v>87.916562499999998</v>
      </c>
      <c r="K217" s="47">
        <v>10.4038007044657</v>
      </c>
      <c r="L217" s="48">
        <v>75.614880607553999</v>
      </c>
      <c r="M217">
        <v>3.70588005168903</v>
      </c>
      <c r="N217">
        <v>4.9602890499825303E-2</v>
      </c>
      <c r="O217">
        <v>1.30000347827454E-2</v>
      </c>
      <c r="P217" s="47">
        <v>0.19252000936029401</v>
      </c>
      <c r="Q217" s="48">
        <v>318.79030303030299</v>
      </c>
      <c r="R217" s="47">
        <v>29.253378935692002</v>
      </c>
      <c r="S217" s="48">
        <v>9.0581632389662506E-2</v>
      </c>
      <c r="T217">
        <v>2.4698565206875901E-2</v>
      </c>
      <c r="U217">
        <v>1.3498577200537199E-2</v>
      </c>
      <c r="V217">
        <v>7.0659342531360404E-4</v>
      </c>
      <c r="W217" s="47">
        <v>6.5294332781217601E-2</v>
      </c>
      <c r="X217" s="48">
        <v>4.3141323167430997E-3</v>
      </c>
      <c r="Y217" s="47">
        <v>4.8678161172848898E-4</v>
      </c>
      <c r="Z217" s="48">
        <v>-86.272506595444</v>
      </c>
      <c r="AA217">
        <v>605.54269084503505</v>
      </c>
      <c r="AB217">
        <v>86.422824450974005</v>
      </c>
      <c r="AC217">
        <v>4.49114614571329</v>
      </c>
      <c r="AD217">
        <v>85.922237672344707</v>
      </c>
      <c r="AE217" s="47">
        <v>23.339588393454701</v>
      </c>
      <c r="AF217" s="48">
        <v>86.991691919693906</v>
      </c>
      <c r="AG217" s="47">
        <v>9.7925232978973806</v>
      </c>
      <c r="AH217">
        <v>84.808620000000005</v>
      </c>
      <c r="AI217">
        <v>4.0472099999999998</v>
      </c>
      <c r="AJ217" s="114"/>
      <c r="AK217" s="48">
        <v>6.5294332781217601E-2</v>
      </c>
      <c r="AL217" s="47">
        <v>0.19252000936029401</v>
      </c>
    </row>
    <row r="218" spans="1:38" x14ac:dyDescent="0.2">
      <c r="A218" t="s">
        <v>401</v>
      </c>
      <c r="B218" s="88" t="s">
        <v>1588</v>
      </c>
      <c r="C218" s="48">
        <v>29.338999999999999</v>
      </c>
      <c r="D218">
        <v>355.19596289794799</v>
      </c>
      <c r="E218">
        <v>39.095705331800197</v>
      </c>
      <c r="F218">
        <v>2.48202424952607</v>
      </c>
      <c r="G218">
        <v>6.7923682872085403E-2</v>
      </c>
      <c r="H218">
        <v>4400.1093939393904</v>
      </c>
      <c r="I218">
        <v>383.00206206911798</v>
      </c>
      <c r="J218">
        <v>88.334062500000002</v>
      </c>
      <c r="K218" s="47">
        <v>11.1077212622475</v>
      </c>
      <c r="L218" s="48">
        <v>45.345268253915499</v>
      </c>
      <c r="M218">
        <v>1.8454273647613599</v>
      </c>
      <c r="N218">
        <v>4.7864052958782502E-2</v>
      </c>
      <c r="O218">
        <v>4.7256507983813797E-3</v>
      </c>
      <c r="P218" s="47">
        <v>0.47590392674870902</v>
      </c>
      <c r="Q218" s="48">
        <v>813.35181818181798</v>
      </c>
      <c r="R218" s="47">
        <v>71.297378455219302</v>
      </c>
      <c r="S218" s="48">
        <v>0.146161044110662</v>
      </c>
      <c r="T218">
        <v>1.57037501550602E-2</v>
      </c>
      <c r="U218">
        <v>2.2333107481721199E-2</v>
      </c>
      <c r="V218">
        <v>8.6778458804687099E-4</v>
      </c>
      <c r="W218" s="47">
        <v>-0.18483072813312401</v>
      </c>
      <c r="X218" s="48">
        <v>8.8459602023572195E-3</v>
      </c>
      <c r="Y218" s="47">
        <v>4.6692433414948197E-4</v>
      </c>
      <c r="Z218" s="48">
        <v>-66.826774830748306</v>
      </c>
      <c r="AA218">
        <v>276.79183301127398</v>
      </c>
      <c r="AB218">
        <v>142.36578668015301</v>
      </c>
      <c r="AC218">
        <v>5.4731129403420002</v>
      </c>
      <c r="AD218">
        <v>137.75297732599799</v>
      </c>
      <c r="AE218" s="47">
        <v>13.930909916528201</v>
      </c>
      <c r="AF218" s="48">
        <v>177.99307521511599</v>
      </c>
      <c r="AG218" s="47">
        <v>9.3521126466462299</v>
      </c>
      <c r="AH218">
        <v>140.02292</v>
      </c>
      <c r="AI218">
        <v>4.89839</v>
      </c>
      <c r="AJ218" s="114"/>
      <c r="AK218" s="48">
        <v>-0.18483072813312401</v>
      </c>
      <c r="AL218" s="47">
        <v>0.47590392674870902</v>
      </c>
    </row>
    <row r="219" spans="1:38" x14ac:dyDescent="0.2">
      <c r="A219" t="s">
        <v>291</v>
      </c>
      <c r="B219" s="88" t="s">
        <v>1588</v>
      </c>
      <c r="C219" s="48">
        <v>29.334</v>
      </c>
      <c r="D219">
        <v>314.62405278741301</v>
      </c>
      <c r="E219">
        <v>27.843397769658601</v>
      </c>
      <c r="F219">
        <v>1.2803069126436</v>
      </c>
      <c r="G219">
        <v>5.0035092075509102E-2</v>
      </c>
      <c r="H219">
        <v>2883.0478787878801</v>
      </c>
      <c r="I219">
        <v>253.06460724779899</v>
      </c>
      <c r="J219">
        <v>82.424848484848496</v>
      </c>
      <c r="K219" s="47">
        <v>9.0234840127409193</v>
      </c>
      <c r="L219" s="48">
        <v>64.629071872856898</v>
      </c>
      <c r="M219">
        <v>2.5401704123029201</v>
      </c>
      <c r="N219">
        <v>4.77044662735647E-2</v>
      </c>
      <c r="O219">
        <v>6.2243642590918101E-3</v>
      </c>
      <c r="P219" s="47">
        <v>-0.168052168413167</v>
      </c>
      <c r="Q219" s="48">
        <v>831.12939393939405</v>
      </c>
      <c r="R219" s="47">
        <v>71.614475634529597</v>
      </c>
      <c r="S219" s="48">
        <v>9.9989764549784005E-2</v>
      </c>
      <c r="T219">
        <v>1.1414821147738299E-2</v>
      </c>
      <c r="U219">
        <v>1.5665045183211702E-2</v>
      </c>
      <c r="V219">
        <v>6.1570831839856605E-4</v>
      </c>
      <c r="W219" s="47">
        <v>0.475326985849575</v>
      </c>
      <c r="X219" s="48">
        <v>5.0891751449363498E-3</v>
      </c>
      <c r="Y219" s="47">
        <v>3.3925162904360702E-4</v>
      </c>
      <c r="Z219" s="48">
        <v>-176.85753118099001</v>
      </c>
      <c r="AA219">
        <v>349.657500128528</v>
      </c>
      <c r="AB219">
        <v>100.19110540347</v>
      </c>
      <c r="AC219">
        <v>3.9072253110700301</v>
      </c>
      <c r="AD219">
        <v>96.330369436313205</v>
      </c>
      <c r="AE219" s="47">
        <v>10.5219473098545</v>
      </c>
      <c r="AF219" s="48">
        <v>102.593499967887</v>
      </c>
      <c r="AG219" s="47">
        <v>6.8215796737329004</v>
      </c>
      <c r="AH219">
        <v>99.010779999999997</v>
      </c>
      <c r="AI219">
        <v>3.81454</v>
      </c>
      <c r="AJ219" s="114"/>
      <c r="AK219" s="48">
        <v>0.475326985849575</v>
      </c>
      <c r="AL219" s="47">
        <v>-0.168052168413167</v>
      </c>
    </row>
    <row r="220" spans="1:38" s="120" customFormat="1" x14ac:dyDescent="0.2">
      <c r="A220" s="120" t="s">
        <v>1315</v>
      </c>
      <c r="B220" s="88" t="s">
        <v>1588</v>
      </c>
      <c r="C220" s="127">
        <v>13.613</v>
      </c>
      <c r="D220" s="120">
        <v>192.636586578481</v>
      </c>
      <c r="E220" s="120">
        <v>34.880832368076298</v>
      </c>
      <c r="F220" s="120">
        <v>4.9234434779303902</v>
      </c>
      <c r="G220" s="120">
        <v>0.39267089604015298</v>
      </c>
      <c r="H220" s="120">
        <v>13911.810666666701</v>
      </c>
      <c r="I220" s="120">
        <v>1876.86737761517</v>
      </c>
      <c r="J220" s="120">
        <v>96.000666666666703</v>
      </c>
      <c r="K220" s="128">
        <v>19.8530218850495</v>
      </c>
      <c r="L220" s="127">
        <v>7.8674120340181499</v>
      </c>
      <c r="M220" s="120">
        <v>0.57097666999665997</v>
      </c>
      <c r="N220" s="120">
        <v>7.42021912317858E-2</v>
      </c>
      <c r="O220" s="120">
        <v>5.6182663748715403E-3</v>
      </c>
      <c r="P220" s="128">
        <v>0.73734101061816504</v>
      </c>
      <c r="Q220" s="127">
        <v>1251.598</v>
      </c>
      <c r="R220" s="128">
        <v>194.025908944435</v>
      </c>
      <c r="S220" s="127">
        <v>1.29452863525979</v>
      </c>
      <c r="T220" s="120">
        <v>0.15220167764088</v>
      </c>
      <c r="U220" s="120">
        <v>0.12944207229632501</v>
      </c>
      <c r="V220" s="120">
        <v>9.3062318992454297E-3</v>
      </c>
      <c r="W220" s="128">
        <v>0.49849124594320898</v>
      </c>
      <c r="X220" s="127">
        <v>4.52876185183737E-2</v>
      </c>
      <c r="Y220" s="128">
        <v>2.7518762915204301E-3</v>
      </c>
      <c r="Z220" s="127">
        <v>1106.83898054372</v>
      </c>
      <c r="AA220" s="120">
        <v>239.04445341884599</v>
      </c>
      <c r="AB220" s="120">
        <v>783.91730541390996</v>
      </c>
      <c r="AC220" s="120">
        <v>53.045532285252001</v>
      </c>
      <c r="AD220" s="120">
        <v>835.23635933834498</v>
      </c>
      <c r="AE220" s="128">
        <v>68.984127802380101</v>
      </c>
      <c r="AF220" s="127">
        <v>894.99771673160103</v>
      </c>
      <c r="AG220" s="128">
        <v>53.216571509639799</v>
      </c>
      <c r="AH220" s="120" t="s">
        <v>70</v>
      </c>
      <c r="AI220" s="120" t="s">
        <v>70</v>
      </c>
      <c r="AJ220" s="130" t="s">
        <v>833</v>
      </c>
      <c r="AK220" s="127">
        <v>0.49849124594320898</v>
      </c>
      <c r="AL220" s="128">
        <v>0.73734101061816504</v>
      </c>
    </row>
    <row r="221" spans="1:38" s="120" customFormat="1" x14ac:dyDescent="0.2">
      <c r="A221" s="120" t="s">
        <v>234</v>
      </c>
      <c r="B221" s="88" t="s">
        <v>1588</v>
      </c>
      <c r="C221" s="127">
        <v>29.341999999999999</v>
      </c>
      <c r="D221" s="120">
        <v>240.18760268128199</v>
      </c>
      <c r="E221" s="120">
        <v>21.3107499531759</v>
      </c>
      <c r="F221" s="120">
        <v>1.6794434118017101</v>
      </c>
      <c r="G221" s="120">
        <v>5.38326665601137E-2</v>
      </c>
      <c r="H221" s="120">
        <v>1815.03727272727</v>
      </c>
      <c r="I221" s="120">
        <v>152.99970910616199</v>
      </c>
      <c r="J221" s="120">
        <v>75.151515151515198</v>
      </c>
      <c r="K221" s="128">
        <v>11.994467446879501</v>
      </c>
      <c r="L221" s="127">
        <v>78.507079862561199</v>
      </c>
      <c r="M221" s="120">
        <v>3.6429266823945299</v>
      </c>
      <c r="N221" s="120">
        <v>5.6381955082051703E-2</v>
      </c>
      <c r="O221" s="120">
        <v>9.0132410331865993E-3</v>
      </c>
      <c r="P221" s="128">
        <v>-3.2624698326845301E-2</v>
      </c>
      <c r="Q221" s="127">
        <v>486.47181818181798</v>
      </c>
      <c r="R221" s="128">
        <v>42.469194347505201</v>
      </c>
      <c r="S221" s="127">
        <v>9.7770496036698795E-2</v>
      </c>
      <c r="T221" s="120">
        <v>1.41329658931925E-2</v>
      </c>
      <c r="U221" s="120">
        <v>1.2951141503423001E-2</v>
      </c>
      <c r="V221" s="120">
        <v>5.8382818201616797E-4</v>
      </c>
      <c r="W221" s="128">
        <v>0.42602266778943398</v>
      </c>
      <c r="X221" s="127">
        <v>4.4214692926999701E-3</v>
      </c>
      <c r="Y221" s="128">
        <v>3.3170269286390098E-4</v>
      </c>
      <c r="Z221" s="127">
        <v>153.28504872779001</v>
      </c>
      <c r="AA221" s="120">
        <v>441.71375581726699</v>
      </c>
      <c r="AB221" s="120">
        <v>82.943845526963202</v>
      </c>
      <c r="AC221" s="120">
        <v>3.7150576902681398</v>
      </c>
      <c r="AD221" s="120">
        <v>94.040986096364094</v>
      </c>
      <c r="AE221" s="128">
        <v>13.103360301053</v>
      </c>
      <c r="AF221" s="127">
        <v>89.161939307620599</v>
      </c>
      <c r="AG221" s="128">
        <v>6.6763921498589403</v>
      </c>
      <c r="AH221" s="120" t="s">
        <v>70</v>
      </c>
      <c r="AI221" s="120" t="s">
        <v>70</v>
      </c>
      <c r="AJ221" s="130" t="s">
        <v>833</v>
      </c>
      <c r="AK221" s="127">
        <v>0.42602266778943398</v>
      </c>
      <c r="AL221" s="128">
        <v>-3.2624698326845301E-2</v>
      </c>
    </row>
    <row r="222" spans="1:38" s="120" customFormat="1" x14ac:dyDescent="0.2">
      <c r="A222" s="120" t="s">
        <v>1316</v>
      </c>
      <c r="B222" s="88" t="s">
        <v>1588</v>
      </c>
      <c r="C222" s="127">
        <v>29.338999999999999</v>
      </c>
      <c r="D222" s="120">
        <v>87.410843464615297</v>
      </c>
      <c r="E222" s="120">
        <v>11.210342547491701</v>
      </c>
      <c r="F222" s="120">
        <v>1.4770328516762099</v>
      </c>
      <c r="G222" s="120">
        <v>0.111629418558767</v>
      </c>
      <c r="H222" s="120">
        <v>1229.94333333333</v>
      </c>
      <c r="I222" s="120">
        <v>170.31921723070701</v>
      </c>
      <c r="J222" s="120">
        <v>83.232727272727303</v>
      </c>
      <c r="K222" s="128">
        <v>14.998745686766901</v>
      </c>
      <c r="L222" s="127">
        <v>43.154774800212401</v>
      </c>
      <c r="M222" s="120">
        <v>2.1672785833449599</v>
      </c>
      <c r="N222" s="120">
        <v>9.8459105895390295E-2</v>
      </c>
      <c r="O222" s="120">
        <v>1.69298111961214E-2</v>
      </c>
      <c r="P222" s="128">
        <v>0.14867057089577099</v>
      </c>
      <c r="Q222" s="127">
        <v>507.481515151515</v>
      </c>
      <c r="R222" s="128">
        <v>65.537116554697107</v>
      </c>
      <c r="S222" s="127">
        <v>0.31178346459631101</v>
      </c>
      <c r="T222" s="120">
        <v>5.19740041144569E-2</v>
      </c>
      <c r="U222" s="120">
        <v>2.30105633029811E-2</v>
      </c>
      <c r="V222" s="120">
        <v>1.20412152313483E-3</v>
      </c>
      <c r="W222" s="128">
        <v>0.186683050767248</v>
      </c>
      <c r="X222" s="127">
        <v>1.0734127767406801E-2</v>
      </c>
      <c r="Y222" s="128">
        <v>1.00199612643759E-3</v>
      </c>
      <c r="Z222" s="127">
        <v>1260.70524620475</v>
      </c>
      <c r="AA222" s="120">
        <v>388.54486547582098</v>
      </c>
      <c r="AB222" s="120">
        <v>146.61904411077899</v>
      </c>
      <c r="AC222" s="120">
        <v>7.5848557075657199</v>
      </c>
      <c r="AD222" s="120">
        <v>269.23872526526998</v>
      </c>
      <c r="AE222" s="128">
        <v>40.005513987304901</v>
      </c>
      <c r="AF222" s="127">
        <v>215.72531876163501</v>
      </c>
      <c r="AG222" s="128">
        <v>19.993696782259601</v>
      </c>
      <c r="AH222" s="120" t="s">
        <v>70</v>
      </c>
      <c r="AI222" s="120" t="s">
        <v>70</v>
      </c>
      <c r="AJ222" s="130" t="s">
        <v>833</v>
      </c>
      <c r="AK222" s="127">
        <v>0.186683050767248</v>
      </c>
      <c r="AL222" s="128">
        <v>0.14867057089577099</v>
      </c>
    </row>
    <row r="223" spans="1:38" s="120" customFormat="1" x14ac:dyDescent="0.2">
      <c r="A223" s="120" t="s">
        <v>175</v>
      </c>
      <c r="B223" s="88" t="s">
        <v>1588</v>
      </c>
      <c r="C223" s="127">
        <v>29.335999999999999</v>
      </c>
      <c r="D223" s="120">
        <v>243.82022439098799</v>
      </c>
      <c r="E223" s="120">
        <v>15.3944959160878</v>
      </c>
      <c r="F223" s="120">
        <v>5.3453383437077502</v>
      </c>
      <c r="G223" s="120">
        <v>0.14781704779438301</v>
      </c>
      <c r="H223" s="120">
        <v>1738.66333333333</v>
      </c>
      <c r="I223" s="120">
        <v>94.253651009047701</v>
      </c>
      <c r="J223" s="120">
        <v>81.6160606060606</v>
      </c>
      <c r="K223" s="128">
        <v>13.962918991824999</v>
      </c>
      <c r="L223" s="127">
        <v>84.005109703832701</v>
      </c>
      <c r="M223" s="120">
        <v>3.9828936978287799</v>
      </c>
      <c r="N223" s="120">
        <v>5.9980834190661698E-2</v>
      </c>
      <c r="O223" s="120">
        <v>1.13274535659727E-2</v>
      </c>
      <c r="P223" s="128">
        <v>0.16335982028871401</v>
      </c>
      <c r="Q223" s="127">
        <v>221.010909090909</v>
      </c>
      <c r="R223" s="128">
        <v>20.368305822862698</v>
      </c>
      <c r="S223" s="127">
        <v>9.8822287877562101E-2</v>
      </c>
      <c r="T223" s="120">
        <v>1.9333139138710001E-2</v>
      </c>
      <c r="U223" s="120">
        <v>1.2117033908560001E-2</v>
      </c>
      <c r="V223" s="120">
        <v>5.73105339007692E-4</v>
      </c>
      <c r="W223" s="128">
        <v>0.182212021898398</v>
      </c>
      <c r="X223" s="127">
        <v>4.0450027108751702E-3</v>
      </c>
      <c r="Y223" s="128">
        <v>7.8605098026952804E-4</v>
      </c>
      <c r="Z223" s="127">
        <v>92.380072261463695</v>
      </c>
      <c r="AA223" s="120">
        <v>593.28756783239999</v>
      </c>
      <c r="AB223" s="120">
        <v>77.633704279193296</v>
      </c>
      <c r="AC223" s="120">
        <v>3.6490232543630401</v>
      </c>
      <c r="AD223" s="120">
        <v>94.457035527050607</v>
      </c>
      <c r="AE223" s="128">
        <v>17.592302785479902</v>
      </c>
      <c r="AF223" s="127">
        <v>81.544034844834897</v>
      </c>
      <c r="AG223" s="128">
        <v>15.828330409801399</v>
      </c>
      <c r="AH223" s="120" t="s">
        <v>70</v>
      </c>
      <c r="AI223" s="120" t="s">
        <v>70</v>
      </c>
      <c r="AJ223" s="130" t="s">
        <v>833</v>
      </c>
      <c r="AK223" s="127">
        <v>0.182212021898398</v>
      </c>
      <c r="AL223" s="128">
        <v>0.16335982028871401</v>
      </c>
    </row>
    <row r="224" spans="1:38" x14ac:dyDescent="0.2">
      <c r="A224" t="s">
        <v>421</v>
      </c>
      <c r="B224" s="88" t="s">
        <v>1588</v>
      </c>
      <c r="C224" s="48">
        <v>29.332999999999998</v>
      </c>
      <c r="D224">
        <v>193.63108824380299</v>
      </c>
      <c r="E224">
        <v>10.5898538260014</v>
      </c>
      <c r="F224">
        <v>2.00293445842044</v>
      </c>
      <c r="G224">
        <v>9.3959635534089495E-2</v>
      </c>
      <c r="H224">
        <v>2892.7393939393901</v>
      </c>
      <c r="I224">
        <v>154.126120812213</v>
      </c>
      <c r="J224">
        <v>92.525454545454593</v>
      </c>
      <c r="K224" s="47">
        <v>12.001272378595299</v>
      </c>
      <c r="L224" s="48">
        <v>39.817933270820198</v>
      </c>
      <c r="M224">
        <v>1.4470744992837401</v>
      </c>
      <c r="N224">
        <v>4.6485838620213597E-2</v>
      </c>
      <c r="O224">
        <v>7.2351109748944702E-3</v>
      </c>
      <c r="P224" s="47">
        <v>0.140003616409653</v>
      </c>
      <c r="Q224" s="48">
        <v>542.09062500000005</v>
      </c>
      <c r="R224" s="47">
        <v>34.206645601033202</v>
      </c>
      <c r="S224" s="48">
        <v>0.169250150807088</v>
      </c>
      <c r="T224">
        <v>2.9408777091594399E-2</v>
      </c>
      <c r="U224">
        <v>2.5384687812037399E-2</v>
      </c>
      <c r="V224">
        <v>9.3662522586282395E-4</v>
      </c>
      <c r="W224" s="47">
        <v>0.12781529624488899</v>
      </c>
      <c r="X224" s="48">
        <v>7.5755407817884E-3</v>
      </c>
      <c r="Y224" s="47">
        <v>6.63105999861084E-4</v>
      </c>
      <c r="Z224" s="48">
        <v>-368.85009999599902</v>
      </c>
      <c r="AA224">
        <v>533.22658839952396</v>
      </c>
      <c r="AB224">
        <v>161.57622499564101</v>
      </c>
      <c r="AC224">
        <v>5.8857364444060103</v>
      </c>
      <c r="AD224">
        <v>156.257131538518</v>
      </c>
      <c r="AE224" s="47">
        <v>25.1082045057654</v>
      </c>
      <c r="AF224" s="48">
        <v>152.50653787207301</v>
      </c>
      <c r="AG224" s="47">
        <v>13.294660301774099</v>
      </c>
      <c r="AH224">
        <v>159.52364</v>
      </c>
      <c r="AI224">
        <v>5.6551999999999998</v>
      </c>
      <c r="AJ224" s="114"/>
      <c r="AK224" s="48">
        <v>0.12781529624488899</v>
      </c>
      <c r="AL224" s="47">
        <v>0.140003616409653</v>
      </c>
    </row>
    <row r="225" spans="1:38" x14ac:dyDescent="0.2">
      <c r="A225" t="s">
        <v>461</v>
      </c>
      <c r="B225" s="88" t="s">
        <v>1588</v>
      </c>
      <c r="C225" s="48">
        <v>29.379000000000001</v>
      </c>
      <c r="D225">
        <v>326.65232430536997</v>
      </c>
      <c r="E225">
        <v>22.683178560718801</v>
      </c>
      <c r="F225">
        <v>2.0186116227896198</v>
      </c>
      <c r="G225">
        <v>5.5838893898409701E-2</v>
      </c>
      <c r="H225">
        <v>5995.6672727272698</v>
      </c>
      <c r="I225">
        <v>327.02785283250302</v>
      </c>
      <c r="J225">
        <v>82.423939393939406</v>
      </c>
      <c r="K225" s="47">
        <v>9.6019205756955301</v>
      </c>
      <c r="L225" s="48">
        <v>31.942373275281099</v>
      </c>
      <c r="M225">
        <v>1.09549294422813</v>
      </c>
      <c r="N225">
        <v>4.7672289357470199E-2</v>
      </c>
      <c r="O225">
        <v>4.3313053436160303E-3</v>
      </c>
      <c r="P225" s="47">
        <v>0.34435059550161101</v>
      </c>
      <c r="Q225" s="48">
        <v>1033.5633333333301</v>
      </c>
      <c r="R225" s="47">
        <v>69.829005177944595</v>
      </c>
      <c r="S225" s="48">
        <v>0.20743045497588899</v>
      </c>
      <c r="T225">
        <v>2.063150303449E-2</v>
      </c>
      <c r="U225">
        <v>3.1281536486631803E-2</v>
      </c>
      <c r="V225">
        <v>9.3149118130147405E-4</v>
      </c>
      <c r="W225" s="47">
        <v>-3.3531621761869301E-2</v>
      </c>
      <c r="X225" s="48">
        <v>9.9090182722461097E-3</v>
      </c>
      <c r="Y225" s="47">
        <v>4.78899685348949E-4</v>
      </c>
      <c r="Z225" s="48">
        <v>24.629274293793401</v>
      </c>
      <c r="AA225">
        <v>222.47167943033801</v>
      </c>
      <c r="AB225">
        <v>198.54297070247</v>
      </c>
      <c r="AC225">
        <v>5.82337161551881</v>
      </c>
      <c r="AD225">
        <v>190.193476400251</v>
      </c>
      <c r="AE225" s="47">
        <v>17.513978144952301</v>
      </c>
      <c r="AF225" s="48">
        <v>199.27935731771001</v>
      </c>
      <c r="AG225" s="47">
        <v>9.5863195279660705</v>
      </c>
      <c r="AH225">
        <v>197.28156000000001</v>
      </c>
      <c r="AI225">
        <v>6.1805099999999999</v>
      </c>
      <c r="AJ225" s="114"/>
      <c r="AK225" s="48">
        <v>-3.3531621761869301E-2</v>
      </c>
      <c r="AL225" s="47">
        <v>0.34435059550161101</v>
      </c>
    </row>
    <row r="226" spans="1:38" x14ac:dyDescent="0.2">
      <c r="A226" t="s">
        <v>166</v>
      </c>
      <c r="B226" s="88" t="s">
        <v>1588</v>
      </c>
      <c r="C226" s="48">
        <v>29.353999999999999</v>
      </c>
      <c r="D226">
        <v>551.35309753046897</v>
      </c>
      <c r="E226">
        <v>45.814397788328698</v>
      </c>
      <c r="F226">
        <v>3.12343444140408</v>
      </c>
      <c r="G226">
        <v>6.9421224803381198E-2</v>
      </c>
      <c r="H226">
        <v>3898.5803030303</v>
      </c>
      <c r="I226">
        <v>307.78526441296901</v>
      </c>
      <c r="J226">
        <v>68.333437500000002</v>
      </c>
      <c r="K226" s="47">
        <v>7.7989258407364002</v>
      </c>
      <c r="L226" s="48">
        <v>83.901667745744106</v>
      </c>
      <c r="M226">
        <v>2.84473043246691</v>
      </c>
      <c r="N226">
        <v>5.0578271073716902E-2</v>
      </c>
      <c r="O226">
        <v>5.1269459322653898E-3</v>
      </c>
      <c r="P226" s="47">
        <v>0.13291783803093801</v>
      </c>
      <c r="Q226" s="48">
        <v>475.96545454545497</v>
      </c>
      <c r="R226" s="47">
        <v>42.790941082257497</v>
      </c>
      <c r="S226" s="48">
        <v>8.3104724022233095E-2</v>
      </c>
      <c r="T226">
        <v>8.2262552579706293E-3</v>
      </c>
      <c r="U226">
        <v>1.2032053406419999E-2</v>
      </c>
      <c r="V226">
        <v>4.2019543861042998E-4</v>
      </c>
      <c r="W226" s="47">
        <v>0.21007227901891201</v>
      </c>
      <c r="X226" s="48">
        <v>3.5845691036619299E-3</v>
      </c>
      <c r="Y226" s="47">
        <v>3.5110365377659099E-4</v>
      </c>
      <c r="Z226" s="48">
        <v>84.365198227866003</v>
      </c>
      <c r="AA226">
        <v>244.57217231191299</v>
      </c>
      <c r="AB226">
        <v>77.096240981554502</v>
      </c>
      <c r="AC226">
        <v>2.6758062521913</v>
      </c>
      <c r="AD226">
        <v>80.827879976944899</v>
      </c>
      <c r="AE226" s="47">
        <v>7.6518148098365897</v>
      </c>
      <c r="AF226" s="48">
        <v>72.312688257790299</v>
      </c>
      <c r="AG226" s="47">
        <v>7.0714250862827299</v>
      </c>
      <c r="AH226">
        <v>76.565659999999994</v>
      </c>
      <c r="AI226">
        <v>2.5552000000000001</v>
      </c>
      <c r="AJ226" s="114"/>
      <c r="AK226" s="48">
        <v>0.21007227901891201</v>
      </c>
      <c r="AL226" s="47">
        <v>0.13291783803093801</v>
      </c>
    </row>
    <row r="227" spans="1:38" x14ac:dyDescent="0.2">
      <c r="A227" t="s">
        <v>141</v>
      </c>
      <c r="B227" s="88" t="s">
        <v>1588</v>
      </c>
      <c r="C227" s="48">
        <v>29.363</v>
      </c>
      <c r="D227">
        <v>481.53189981648399</v>
      </c>
      <c r="E227">
        <v>52.326219694754599</v>
      </c>
      <c r="F227">
        <v>2.9909292435472299</v>
      </c>
      <c r="G227">
        <v>0.18396450266540801</v>
      </c>
      <c r="H227">
        <v>3336.0560606060599</v>
      </c>
      <c r="I227">
        <v>324.673908244335</v>
      </c>
      <c r="J227">
        <v>88.333124999999995</v>
      </c>
      <c r="K227" s="47">
        <v>10.3295918596194</v>
      </c>
      <c r="L227" s="48">
        <v>85.407103782490793</v>
      </c>
      <c r="M227">
        <v>3.4677427585967302</v>
      </c>
      <c r="N227">
        <v>5.00822014765894E-2</v>
      </c>
      <c r="O227">
        <v>7.4688909177505897E-3</v>
      </c>
      <c r="P227" s="47">
        <v>0.19794699212999001</v>
      </c>
      <c r="Q227" s="48">
        <v>477.58151515151502</v>
      </c>
      <c r="R227" s="47">
        <v>41.055306997604902</v>
      </c>
      <c r="S227" s="48">
        <v>7.7654176058924704E-2</v>
      </c>
      <c r="T227">
        <v>1.0567785632172999E-2</v>
      </c>
      <c r="U227">
        <v>1.18829737687518E-2</v>
      </c>
      <c r="V227">
        <v>5.4226945272953795E-4</v>
      </c>
      <c r="W227" s="47">
        <v>0.140157457061244</v>
      </c>
      <c r="X227" s="48">
        <v>4.0864976494882702E-3</v>
      </c>
      <c r="Y227" s="47">
        <v>3.7393105395784902E-4</v>
      </c>
      <c r="Z227" s="48">
        <v>-60.078551745176902</v>
      </c>
      <c r="AA227">
        <v>405.472450585677</v>
      </c>
      <c r="AB227">
        <v>76.1436148736192</v>
      </c>
      <c r="AC227">
        <v>3.45146623144</v>
      </c>
      <c r="AD227">
        <v>75.547209224993793</v>
      </c>
      <c r="AE227" s="47">
        <v>9.9516248215127501</v>
      </c>
      <c r="AF227" s="48">
        <v>82.417704664245903</v>
      </c>
      <c r="AG227" s="47">
        <v>7.5262357545328298</v>
      </c>
      <c r="AH227">
        <v>75.239379999999997</v>
      </c>
      <c r="AI227">
        <v>2.9727600000000001</v>
      </c>
      <c r="AJ227" s="114"/>
      <c r="AK227" s="48">
        <v>0.140157457061244</v>
      </c>
      <c r="AL227" s="47">
        <v>0.19794699212999001</v>
      </c>
    </row>
    <row r="228" spans="1:38" x14ac:dyDescent="0.2">
      <c r="A228" t="s">
        <v>446</v>
      </c>
      <c r="B228" s="88" t="s">
        <v>1588</v>
      </c>
      <c r="C228" s="48">
        <v>29.538</v>
      </c>
      <c r="D228">
        <v>572.57484220188303</v>
      </c>
      <c r="E228">
        <v>28.480630142134</v>
      </c>
      <c r="F228">
        <v>3.9642405032218901</v>
      </c>
      <c r="G228">
        <v>0.160764646409148</v>
      </c>
      <c r="H228">
        <v>10021.9778787879</v>
      </c>
      <c r="I228">
        <v>607.49192655737602</v>
      </c>
      <c r="J228">
        <v>81.6160606060606</v>
      </c>
      <c r="K228" s="47">
        <v>14.1544561443372</v>
      </c>
      <c r="L228" s="48">
        <v>33.576685649971601</v>
      </c>
      <c r="M228">
        <v>0.88880283856706899</v>
      </c>
      <c r="N228">
        <v>5.2603302918320202E-2</v>
      </c>
      <c r="O228">
        <v>3.68147942340875E-3</v>
      </c>
      <c r="P228" s="47">
        <v>0.44488563115927698</v>
      </c>
      <c r="Q228" s="48">
        <v>939.013333333334</v>
      </c>
      <c r="R228" s="47">
        <v>77.706977528183799</v>
      </c>
      <c r="S228" s="48">
        <v>0.213738516808437</v>
      </c>
      <c r="T228">
        <v>1.7213302484038399E-2</v>
      </c>
      <c r="U228">
        <v>2.99520660585109E-2</v>
      </c>
      <c r="V228">
        <v>8.0389758535343503E-4</v>
      </c>
      <c r="W228" s="47">
        <v>-8.0340342211542806E-2</v>
      </c>
      <c r="X228" s="48">
        <v>9.5612671114131999E-3</v>
      </c>
      <c r="Y228" s="47">
        <v>5.5564241898131998E-4</v>
      </c>
      <c r="Z228" s="48">
        <v>246.70108633327399</v>
      </c>
      <c r="AA228">
        <v>162.64924591476</v>
      </c>
      <c r="AB228">
        <v>190.23257225318301</v>
      </c>
      <c r="AC228">
        <v>5.0295995584460904</v>
      </c>
      <c r="AD228">
        <v>195.87745219265699</v>
      </c>
      <c r="AE228" s="47">
        <v>14.278170790883999</v>
      </c>
      <c r="AF228" s="48">
        <v>192.311994090924</v>
      </c>
      <c r="AG228" s="47">
        <v>11.1237217188154</v>
      </c>
      <c r="AH228">
        <v>190.82203000000001</v>
      </c>
      <c r="AI228">
        <v>4.4013999999999998</v>
      </c>
      <c r="AJ228" s="114"/>
      <c r="AK228" s="48">
        <v>-8.0340342211542806E-2</v>
      </c>
      <c r="AL228" s="47">
        <v>0.44488563115927698</v>
      </c>
    </row>
    <row r="229" spans="1:38" s="120" customFormat="1" x14ac:dyDescent="0.2">
      <c r="A229" s="120" t="s">
        <v>190</v>
      </c>
      <c r="B229" s="88" t="s">
        <v>1588</v>
      </c>
      <c r="C229" s="127">
        <v>18.911999999999999</v>
      </c>
      <c r="D229" s="120">
        <v>567.41960174287601</v>
      </c>
      <c r="E229" s="120">
        <v>52.918163896240898</v>
      </c>
      <c r="F229" s="120">
        <v>3.2868304089493501</v>
      </c>
      <c r="G229" s="120">
        <v>8.6406127027640806E-2</v>
      </c>
      <c r="H229" s="120">
        <v>4096.94571428572</v>
      </c>
      <c r="I229" s="120">
        <v>379.67154378632102</v>
      </c>
      <c r="J229" s="120">
        <v>80.000476190476206</v>
      </c>
      <c r="K229" s="128">
        <v>15.174275128286499</v>
      </c>
      <c r="L229" s="127">
        <v>82.910575049375794</v>
      </c>
      <c r="M229" s="120">
        <v>2.0734686893526701</v>
      </c>
      <c r="N229" s="120">
        <v>5.4972812076685598E-2</v>
      </c>
      <c r="O229" s="120">
        <v>7.0514479438943001E-3</v>
      </c>
      <c r="P229" s="128">
        <v>0.23133951212082901</v>
      </c>
      <c r="Q229" s="127">
        <v>521.27666666666698</v>
      </c>
      <c r="R229" s="128">
        <v>48.961965205916698</v>
      </c>
      <c r="S229" s="127">
        <v>9.0816823638198901E-2</v>
      </c>
      <c r="T229" s="120">
        <v>1.19937619924057E-2</v>
      </c>
      <c r="U229" s="120">
        <v>1.20990570660064E-2</v>
      </c>
      <c r="V229" s="120">
        <v>3.0354263290073E-4</v>
      </c>
      <c r="W229" s="128">
        <v>5.0077599738679902E-3</v>
      </c>
      <c r="X229" s="127">
        <v>3.85872615414004E-3</v>
      </c>
      <c r="Y229" s="128">
        <v>3.3516732629544399E-4</v>
      </c>
      <c r="Z229" s="127">
        <v>281.15761756645003</v>
      </c>
      <c r="AA229" s="120">
        <v>294.16399222843597</v>
      </c>
      <c r="AB229" s="120">
        <v>77.526019004988598</v>
      </c>
      <c r="AC229" s="120">
        <v>1.9332554192937701</v>
      </c>
      <c r="AD229" s="120">
        <v>87.960400020450393</v>
      </c>
      <c r="AE229" s="128">
        <v>11.0751494369038</v>
      </c>
      <c r="AF229" s="127">
        <v>77.837730320959494</v>
      </c>
      <c r="AG229" s="128">
        <v>6.7479190931936701</v>
      </c>
      <c r="AH229" s="120" t="s">
        <v>70</v>
      </c>
      <c r="AI229" s="120" t="s">
        <v>70</v>
      </c>
      <c r="AJ229" s="130" t="s">
        <v>833</v>
      </c>
      <c r="AK229" s="127">
        <v>5.0077599738679902E-3</v>
      </c>
      <c r="AL229" s="128">
        <v>0.23133951212082901</v>
      </c>
    </row>
    <row r="230" spans="1:38" x14ac:dyDescent="0.2">
      <c r="A230" t="s">
        <v>520</v>
      </c>
      <c r="B230" s="88" t="s">
        <v>1588</v>
      </c>
      <c r="C230" s="48">
        <v>29.369</v>
      </c>
      <c r="D230">
        <v>275.40601897665402</v>
      </c>
      <c r="E230">
        <v>31.139631613033</v>
      </c>
      <c r="F230">
        <v>4.7958390302701597</v>
      </c>
      <c r="G230">
        <v>0.54868723740084302</v>
      </c>
      <c r="H230">
        <v>70384.326363636399</v>
      </c>
      <c r="I230">
        <v>6247.7875918866202</v>
      </c>
      <c r="J230">
        <v>78.3839393939394</v>
      </c>
      <c r="K230" s="47">
        <v>12.1579313786775</v>
      </c>
      <c r="L230" s="48">
        <v>2.2946133770945201</v>
      </c>
      <c r="M230">
        <v>7.74591699318945E-2</v>
      </c>
      <c r="N230">
        <v>0.15793140282134099</v>
      </c>
      <c r="O230">
        <v>4.3292422830551701E-3</v>
      </c>
      <c r="P230" s="47">
        <v>0.69125930737510799</v>
      </c>
      <c r="Q230" s="48">
        <v>4526.5954545454497</v>
      </c>
      <c r="R230" s="47">
        <v>335.02681191787701</v>
      </c>
      <c r="S230" s="48">
        <v>9.3859428794077697</v>
      </c>
      <c r="T230">
        <v>0.33969767387861299</v>
      </c>
      <c r="U230">
        <v>0.43555772936047699</v>
      </c>
      <c r="V230">
        <v>1.32116116035755E-2</v>
      </c>
      <c r="W230" s="47">
        <v>0.26321826661980502</v>
      </c>
      <c r="X230" s="48">
        <v>0.12720992959951199</v>
      </c>
      <c r="Y230" s="47">
        <v>4.6061063300657096E-3</v>
      </c>
      <c r="Z230" s="48">
        <v>2426.92580242653</v>
      </c>
      <c r="AA230">
        <v>46.349134481357503</v>
      </c>
      <c r="AB230">
        <v>2328.5489502035002</v>
      </c>
      <c r="AC230">
        <v>59.174119987683902</v>
      </c>
      <c r="AD230">
        <v>2372.15030660189</v>
      </c>
      <c r="AE230" s="47">
        <v>33.0137162267619</v>
      </c>
      <c r="AF230" s="48">
        <v>2418.9788989571198</v>
      </c>
      <c r="AG230" s="47">
        <v>82.333176644605103</v>
      </c>
      <c r="AH230">
        <v>2392.8805900000002</v>
      </c>
      <c r="AI230">
        <v>21.586690000000001</v>
      </c>
      <c r="AJ230" s="114"/>
      <c r="AK230" s="48">
        <v>0.26321826661980502</v>
      </c>
      <c r="AL230" s="47">
        <v>0.69125930737510799</v>
      </c>
    </row>
    <row r="231" spans="1:38" x14ac:dyDescent="0.2">
      <c r="A231" t="s">
        <v>1317</v>
      </c>
      <c r="B231" s="88" t="s">
        <v>1588</v>
      </c>
      <c r="C231" s="48">
        <v>29.361999999999998</v>
      </c>
      <c r="D231">
        <v>1426.41772467743</v>
      </c>
      <c r="E231">
        <v>122.302797119537</v>
      </c>
      <c r="F231">
        <v>5.6546333987719404</v>
      </c>
      <c r="G231">
        <v>0.83927720184059695</v>
      </c>
      <c r="H231">
        <v>9476.6848484848506</v>
      </c>
      <c r="I231">
        <v>696.60652505835697</v>
      </c>
      <c r="J231">
        <v>92.121212121212096</v>
      </c>
      <c r="K231" s="47">
        <v>11.392426869103</v>
      </c>
      <c r="L231" s="48">
        <v>90.363947852800607</v>
      </c>
      <c r="M231">
        <v>2.5149080207217702</v>
      </c>
      <c r="N231">
        <v>5.2586211229846601E-2</v>
      </c>
      <c r="O231">
        <v>4.0454830921325497E-3</v>
      </c>
      <c r="P231" s="47">
        <v>0.30854284122320402</v>
      </c>
      <c r="Q231" s="48">
        <v>869.11030303030304</v>
      </c>
      <c r="R231" s="47">
        <v>65.244895571183093</v>
      </c>
      <c r="S231" s="48">
        <v>7.9380440620061193E-2</v>
      </c>
      <c r="T231">
        <v>6.4519992325392404E-3</v>
      </c>
      <c r="U231">
        <v>1.11317707265856E-2</v>
      </c>
      <c r="V231">
        <v>2.9544742617855702E-4</v>
      </c>
      <c r="W231" s="47">
        <v>2.5995635272662901E-3</v>
      </c>
      <c r="X231" s="48">
        <v>4.8249286533648302E-3</v>
      </c>
      <c r="Y231" s="47">
        <v>3.79353972580379E-4</v>
      </c>
      <c r="Z231" s="48">
        <v>272.75301535505201</v>
      </c>
      <c r="AA231">
        <v>202.78307851855601</v>
      </c>
      <c r="AB231">
        <v>71.361334267470298</v>
      </c>
      <c r="AC231">
        <v>1.88391969421945</v>
      </c>
      <c r="AD231">
        <v>77.415949653321107</v>
      </c>
      <c r="AE231" s="47">
        <v>6.1076816424848399</v>
      </c>
      <c r="AF231" s="48">
        <v>97.276526460802302</v>
      </c>
      <c r="AG231" s="47">
        <v>7.6279808243284704</v>
      </c>
      <c r="AH231">
        <v>71.662850000000006</v>
      </c>
      <c r="AI231">
        <v>1.88249</v>
      </c>
      <c r="AJ231" s="114"/>
      <c r="AK231" s="48">
        <v>2.5995635272662901E-3</v>
      </c>
      <c r="AL231" s="47">
        <v>0.30854284122320402</v>
      </c>
    </row>
    <row r="232" spans="1:38" s="120" customFormat="1" x14ac:dyDescent="0.2">
      <c r="A232" s="120" t="s">
        <v>1318</v>
      </c>
      <c r="B232" s="88" t="s">
        <v>1588</v>
      </c>
      <c r="C232" s="127">
        <v>12.214</v>
      </c>
      <c r="D232" s="120">
        <v>885.56294690906896</v>
      </c>
      <c r="E232" s="120">
        <v>107.682822517338</v>
      </c>
      <c r="F232" s="120">
        <v>14.359622567456601</v>
      </c>
      <c r="G232" s="120">
        <v>0.72256609959320905</v>
      </c>
      <c r="H232" s="120">
        <v>25714.37</v>
      </c>
      <c r="I232" s="120">
        <v>2950.8625995204102</v>
      </c>
      <c r="J232" s="120">
        <v>88.572857142857103</v>
      </c>
      <c r="K232" s="128">
        <v>24.1456190760384</v>
      </c>
      <c r="L232" s="127">
        <v>21.097017232702498</v>
      </c>
      <c r="M232" s="120">
        <v>0.64637094438647102</v>
      </c>
      <c r="N232" s="120">
        <v>7.0807749401779904E-2</v>
      </c>
      <c r="O232" s="120">
        <v>3.97599462649398E-3</v>
      </c>
      <c r="P232" s="128">
        <v>0.33183991391254702</v>
      </c>
      <c r="Q232" s="127">
        <v>1354.335</v>
      </c>
      <c r="R232" s="128">
        <v>179.78563249505899</v>
      </c>
      <c r="S232" s="127">
        <v>0.45137587311461502</v>
      </c>
      <c r="T232" s="120">
        <v>2.7259452010941199E-2</v>
      </c>
      <c r="U232" s="120">
        <v>4.7547555772735103E-2</v>
      </c>
      <c r="V232" s="120">
        <v>1.48395491135567E-3</v>
      </c>
      <c r="W232" s="128">
        <v>0.193404337781967</v>
      </c>
      <c r="X232" s="127">
        <v>3.3395268743009798E-2</v>
      </c>
      <c r="Y232" s="128">
        <v>3.30904787678051E-3</v>
      </c>
      <c r="Z232" s="127">
        <v>937.23788632697494</v>
      </c>
      <c r="AA232" s="120">
        <v>114.50315404230599</v>
      </c>
      <c r="AB232" s="120">
        <v>299.42634974563703</v>
      </c>
      <c r="AC232" s="120">
        <v>9.1269714331478795</v>
      </c>
      <c r="AD232" s="120">
        <v>377.66383069278203</v>
      </c>
      <c r="AE232" s="128">
        <v>18.98457187611</v>
      </c>
      <c r="AF232" s="127">
        <v>663.62998240437298</v>
      </c>
      <c r="AG232" s="128">
        <v>64.731149470315898</v>
      </c>
      <c r="AH232" s="120" t="s">
        <v>70</v>
      </c>
      <c r="AI232" s="120" t="s">
        <v>70</v>
      </c>
      <c r="AJ232" s="130" t="s">
        <v>833</v>
      </c>
      <c r="AK232" s="127">
        <v>0.193404337781967</v>
      </c>
      <c r="AL232" s="128">
        <v>0.33183991391254702</v>
      </c>
    </row>
    <row r="233" spans="1:38" s="120" customFormat="1" x14ac:dyDescent="0.2">
      <c r="A233" s="120" t="s">
        <v>252</v>
      </c>
      <c r="B233" s="88" t="s">
        <v>1588</v>
      </c>
      <c r="C233" s="127">
        <v>6.1239999999999997</v>
      </c>
      <c r="D233" s="120">
        <v>1679.6381572181699</v>
      </c>
      <c r="E233" s="120">
        <v>282.83128893266598</v>
      </c>
      <c r="F233" s="120">
        <v>27.3779456830082</v>
      </c>
      <c r="G233" s="120">
        <v>2.1285941762677698</v>
      </c>
      <c r="H233" s="120">
        <v>13604.8642857143</v>
      </c>
      <c r="I233" s="120">
        <v>2523.71879353751</v>
      </c>
      <c r="J233" s="120">
        <v>57.142857142857103</v>
      </c>
      <c r="K233" s="128">
        <v>15.078249054775</v>
      </c>
      <c r="L233" s="127">
        <v>74.521924163010397</v>
      </c>
      <c r="M233" s="120">
        <v>3.8451209403262299</v>
      </c>
      <c r="N233" s="120">
        <v>5.3868268872714099E-2</v>
      </c>
      <c r="O233" s="120">
        <v>6.2318584265958904E-3</v>
      </c>
      <c r="P233" s="128">
        <v>-0.248430022777301</v>
      </c>
      <c r="Q233" s="127">
        <v>716.20285714285706</v>
      </c>
      <c r="R233" s="128">
        <v>117.505666223199</v>
      </c>
      <c r="S233" s="127">
        <v>9.62877590640073E-2</v>
      </c>
      <c r="T233" s="120">
        <v>1.20799294847667E-2</v>
      </c>
      <c r="U233" s="120">
        <v>1.34691664009738E-2</v>
      </c>
      <c r="V233" s="120">
        <v>6.5184405239037497E-4</v>
      </c>
      <c r="W233" s="128">
        <v>0.72080266258119496</v>
      </c>
      <c r="X233" s="127">
        <v>1.4454641039158E-2</v>
      </c>
      <c r="Y233" s="128">
        <v>2.19515534794035E-3</v>
      </c>
      <c r="Z233" s="127">
        <v>332.1137695617</v>
      </c>
      <c r="AA233" s="120">
        <v>267.35329887263998</v>
      </c>
      <c r="AB233" s="120">
        <v>86.246273326803404</v>
      </c>
      <c r="AC233" s="120">
        <v>4.1476743315092302</v>
      </c>
      <c r="AD233" s="120">
        <v>93.250735555528806</v>
      </c>
      <c r="AE233" s="128">
        <v>11.2490372233421</v>
      </c>
      <c r="AF233" s="127">
        <v>289.99804752079399</v>
      </c>
      <c r="AG233" s="128">
        <v>43.769045767485501</v>
      </c>
      <c r="AH233" s="120" t="s">
        <v>70</v>
      </c>
      <c r="AI233" s="120" t="s">
        <v>70</v>
      </c>
      <c r="AJ233" s="130" t="s">
        <v>833</v>
      </c>
      <c r="AK233" s="127">
        <v>0.72080266258119496</v>
      </c>
      <c r="AL233" s="128">
        <v>-0.248430022777301</v>
      </c>
    </row>
    <row r="234" spans="1:38" s="120" customFormat="1" x14ac:dyDescent="0.2">
      <c r="A234" s="120" t="s">
        <v>1319</v>
      </c>
      <c r="B234" s="88" t="s">
        <v>1588</v>
      </c>
      <c r="C234" s="127">
        <v>33.618000000000002</v>
      </c>
      <c r="D234" s="120">
        <v>232.939851414841</v>
      </c>
      <c r="E234" s="120">
        <v>21.7871634851175</v>
      </c>
      <c r="F234" s="120">
        <v>3.4982072712501502</v>
      </c>
      <c r="G234" s="120">
        <v>0.31737393111775802</v>
      </c>
      <c r="H234" s="120">
        <v>18057.036486486501</v>
      </c>
      <c r="I234" s="120">
        <v>1613.5195559234801</v>
      </c>
      <c r="J234" s="120">
        <v>88.0697368421053</v>
      </c>
      <c r="K234" s="128">
        <v>10.857467580816101</v>
      </c>
      <c r="L234" s="127">
        <v>8.4706767741941906</v>
      </c>
      <c r="M234" s="120">
        <v>0.69480656047695699</v>
      </c>
      <c r="N234" s="120">
        <v>9.8874265069716194E-2</v>
      </c>
      <c r="O234" s="120">
        <v>3.5254504169540302E-3</v>
      </c>
      <c r="P234" s="128">
        <v>0.93876420268244498</v>
      </c>
      <c r="Q234" s="127">
        <v>3272.5794736842099</v>
      </c>
      <c r="R234" s="128">
        <v>366.90810188906102</v>
      </c>
      <c r="S234" s="127">
        <v>1.6216526897022101</v>
      </c>
      <c r="T234" s="120">
        <v>0.17182340192179699</v>
      </c>
      <c r="U234" s="120">
        <v>0.125199825736547</v>
      </c>
      <c r="V234" s="120">
        <v>1.0034587269126601E-2</v>
      </c>
      <c r="W234" s="128">
        <v>0.13532153992520199</v>
      </c>
      <c r="X234" s="127">
        <v>7.3923031349624801E-2</v>
      </c>
      <c r="Y234" s="128">
        <v>4.7222126310745502E-3</v>
      </c>
      <c r="Z234" s="127">
        <v>1588.71927718558</v>
      </c>
      <c r="AA234" s="120">
        <v>67.5357069104803</v>
      </c>
      <c r="AB234" s="120">
        <v>758.13081922802496</v>
      </c>
      <c r="AC234" s="120">
        <v>57.249372088686997</v>
      </c>
      <c r="AD234" s="120">
        <v>979.706485787573</v>
      </c>
      <c r="AE234" s="128">
        <v>60.2837758175</v>
      </c>
      <c r="AF234" s="127">
        <v>1439.7719660717601</v>
      </c>
      <c r="AG234" s="128">
        <v>87.915896171466599</v>
      </c>
      <c r="AH234" s="120" t="s">
        <v>70</v>
      </c>
      <c r="AI234" s="120" t="s">
        <v>70</v>
      </c>
      <c r="AJ234" s="130" t="s">
        <v>833</v>
      </c>
      <c r="AK234" s="127">
        <v>0.13532153992520199</v>
      </c>
      <c r="AL234" s="128">
        <v>0.93876420268244498</v>
      </c>
    </row>
    <row r="235" spans="1:38" s="120" customFormat="1" x14ac:dyDescent="0.2">
      <c r="A235" s="120" t="s">
        <v>1320</v>
      </c>
      <c r="B235" s="88" t="s">
        <v>1588</v>
      </c>
      <c r="C235" s="127">
        <v>29.699000000000002</v>
      </c>
      <c r="D235" s="120">
        <v>561.58336205110197</v>
      </c>
      <c r="E235" s="120">
        <v>58.326888166115502</v>
      </c>
      <c r="F235" s="120">
        <v>7.2088002785844303</v>
      </c>
      <c r="G235" s="120">
        <v>0.45592131804945901</v>
      </c>
      <c r="H235" s="120">
        <v>10981.3385294118</v>
      </c>
      <c r="I235" s="120">
        <v>916.78059026815697</v>
      </c>
      <c r="J235" s="120">
        <v>90.979705882352903</v>
      </c>
      <c r="K235" s="128">
        <v>11.6719552816341</v>
      </c>
      <c r="L235" s="127">
        <v>30.983175944238599</v>
      </c>
      <c r="M235" s="120">
        <v>1.12404363296071</v>
      </c>
      <c r="N235" s="120">
        <v>9.0246533326461195E-2</v>
      </c>
      <c r="O235" s="120">
        <v>3.9096759974450099E-3</v>
      </c>
      <c r="P235" s="128">
        <v>0.54173287340143395</v>
      </c>
      <c r="Q235" s="127">
        <v>2173.9629411764699</v>
      </c>
      <c r="R235" s="128">
        <v>185.782749749478</v>
      </c>
      <c r="S235" s="127">
        <v>0.400791364041091</v>
      </c>
      <c r="T235" s="120">
        <v>1.9645991086957498E-2</v>
      </c>
      <c r="U235" s="120">
        <v>3.2632190612790303E-2</v>
      </c>
      <c r="V235" s="120">
        <v>1.20512863287219E-3</v>
      </c>
      <c r="W235" s="128">
        <v>0.254708926463594</v>
      </c>
      <c r="X235" s="127">
        <v>4.3667268266060398E-2</v>
      </c>
      <c r="Y235" s="128">
        <v>2.03349338098772E-3</v>
      </c>
      <c r="Z235" s="127">
        <v>1411.5047769262201</v>
      </c>
      <c r="AA235" s="120">
        <v>82.123765420246997</v>
      </c>
      <c r="AB235" s="120">
        <v>206.96506109222599</v>
      </c>
      <c r="AC235" s="120">
        <v>7.5172173515651703</v>
      </c>
      <c r="AD235" s="120">
        <v>341.41410354767999</v>
      </c>
      <c r="AE235" s="128">
        <v>14.0354199219533</v>
      </c>
      <c r="AF235" s="127">
        <v>863.56939708503398</v>
      </c>
      <c r="AG235" s="128">
        <v>39.333588349330199</v>
      </c>
      <c r="AH235" s="120" t="s">
        <v>70</v>
      </c>
      <c r="AI235" s="120" t="s">
        <v>70</v>
      </c>
      <c r="AJ235" s="130" t="s">
        <v>833</v>
      </c>
      <c r="AK235" s="127">
        <v>0.254708926463594</v>
      </c>
      <c r="AL235" s="128">
        <v>0.54173287340143395</v>
      </c>
    </row>
    <row r="236" spans="1:38" s="120" customFormat="1" x14ac:dyDescent="0.2">
      <c r="A236" s="120" t="s">
        <v>1321</v>
      </c>
      <c r="B236" s="88" t="s">
        <v>1588</v>
      </c>
      <c r="C236" s="127">
        <v>28.893999999999998</v>
      </c>
      <c r="D236" s="120">
        <v>814.08324721540896</v>
      </c>
      <c r="E236" s="120">
        <v>81.081313766567504</v>
      </c>
      <c r="F236" s="120">
        <v>1.97550096867557</v>
      </c>
      <c r="G236" s="120">
        <v>0.149072693582286</v>
      </c>
      <c r="H236" s="120">
        <v>71795.278484848503</v>
      </c>
      <c r="I236" s="120">
        <v>4977.5443981379904</v>
      </c>
      <c r="J236" s="120">
        <v>91.313030303030303</v>
      </c>
      <c r="K236" s="128">
        <v>16.621197571193299</v>
      </c>
      <c r="L236" s="127">
        <v>7.1955209722255002</v>
      </c>
      <c r="M236" s="120">
        <v>0.50834735468118997</v>
      </c>
      <c r="N236" s="120">
        <v>0.118531845073128</v>
      </c>
      <c r="O236" s="120">
        <v>2.9601861555712001E-3</v>
      </c>
      <c r="P236" s="128">
        <v>0.99325805136810996</v>
      </c>
      <c r="Q236" s="127">
        <v>15086.0884848485</v>
      </c>
      <c r="R236" s="128">
        <v>1224.98425251199</v>
      </c>
      <c r="S236" s="127">
        <v>2.3951905167871401</v>
      </c>
      <c r="T236" s="120">
        <v>0.24226136888345201</v>
      </c>
      <c r="U236" s="120">
        <v>0.14541261966539701</v>
      </c>
      <c r="V236" s="120">
        <v>1.1634757980997499E-2</v>
      </c>
      <c r="W236" s="128">
        <v>-0.34554811986022699</v>
      </c>
      <c r="X236" s="127">
        <v>5.7216857078347103E-2</v>
      </c>
      <c r="Y236" s="128">
        <v>2.5447732400753599E-3</v>
      </c>
      <c r="Z236" s="127">
        <v>1928.00590687521</v>
      </c>
      <c r="AA236" s="120">
        <v>44.630164873530298</v>
      </c>
      <c r="AB236" s="120">
        <v>872.58147890397697</v>
      </c>
      <c r="AC236" s="120">
        <v>64.698194452071604</v>
      </c>
      <c r="AD236" s="120">
        <v>1221.8256666826801</v>
      </c>
      <c r="AE236" s="128">
        <v>69.039918617445693</v>
      </c>
      <c r="AF236" s="127">
        <v>1124.13656929066</v>
      </c>
      <c r="AG236" s="128">
        <v>48.6776312159122</v>
      </c>
      <c r="AH236" s="120" t="s">
        <v>70</v>
      </c>
      <c r="AI236" s="120" t="s">
        <v>70</v>
      </c>
      <c r="AJ236" s="130" t="s">
        <v>833</v>
      </c>
      <c r="AK236" s="127">
        <v>-0.34554811986022699</v>
      </c>
      <c r="AL236" s="128">
        <v>0.99325805136810996</v>
      </c>
    </row>
    <row r="237" spans="1:38" x14ac:dyDescent="0.2">
      <c r="A237" t="s">
        <v>97</v>
      </c>
      <c r="B237" s="88" t="s">
        <v>1588</v>
      </c>
      <c r="C237" s="48">
        <v>26.95</v>
      </c>
      <c r="D237">
        <v>93.201893745581899</v>
      </c>
      <c r="E237">
        <v>7.1955125889250402</v>
      </c>
      <c r="F237">
        <v>2.6884755010029502</v>
      </c>
      <c r="G237">
        <v>0.121092000530233</v>
      </c>
      <c r="H237">
        <v>712.01300000000003</v>
      </c>
      <c r="I237">
        <v>51.568244760939201</v>
      </c>
      <c r="J237">
        <v>81.777666666666704</v>
      </c>
      <c r="K237" s="47">
        <v>10.978701666569</v>
      </c>
      <c r="L237" s="48">
        <v>90.026331329466004</v>
      </c>
      <c r="M237">
        <v>6.4241558105294496</v>
      </c>
      <c r="N237">
        <v>6.0726995207628497E-2</v>
      </c>
      <c r="O237">
        <v>1.6883088246511298E-2</v>
      </c>
      <c r="P237" s="47">
        <v>0.19552137700494199</v>
      </c>
      <c r="Q237" s="48">
        <v>232.44566666666699</v>
      </c>
      <c r="R237" s="47">
        <v>22.825206830065099</v>
      </c>
      <c r="S237" s="48">
        <v>9.6333914463949302E-2</v>
      </c>
      <c r="T237">
        <v>2.5791788723735099E-2</v>
      </c>
      <c r="U237">
        <v>1.15245204107639E-2</v>
      </c>
      <c r="V237">
        <v>8.2486091308024299E-4</v>
      </c>
      <c r="W237" s="47">
        <v>-0.123650835567901</v>
      </c>
      <c r="X237" s="48">
        <v>4.9745160572293202E-3</v>
      </c>
      <c r="Y237" s="47">
        <v>1.0885654890398599E-3</v>
      </c>
      <c r="Z237" s="48">
        <v>143.67905255219401</v>
      </c>
      <c r="AA237">
        <v>716.15015931619405</v>
      </c>
      <c r="AB237">
        <v>73.851473845535494</v>
      </c>
      <c r="AC237">
        <v>5.2544121763522096</v>
      </c>
      <c r="AD237">
        <v>91.381137685258906</v>
      </c>
      <c r="AE237" s="47">
        <v>23.6154313086248</v>
      </c>
      <c r="AF237" s="48">
        <v>100.210919428133</v>
      </c>
      <c r="AG237" s="47">
        <v>21.8767608632166</v>
      </c>
      <c r="AH237">
        <v>71.799080000000004</v>
      </c>
      <c r="AI237">
        <v>5.0000799999999996</v>
      </c>
      <c r="AJ237" s="114"/>
      <c r="AK237" s="48">
        <v>-0.123650835567901</v>
      </c>
      <c r="AL237" s="47">
        <v>0.19552137700494199</v>
      </c>
    </row>
    <row r="238" spans="1:38" x14ac:dyDescent="0.2">
      <c r="A238" t="s">
        <v>362</v>
      </c>
      <c r="B238" s="88" t="s">
        <v>1588</v>
      </c>
      <c r="C238" s="48">
        <v>29.469000000000001</v>
      </c>
      <c r="D238">
        <v>280.06231939521001</v>
      </c>
      <c r="E238">
        <v>27.724164863554801</v>
      </c>
      <c r="F238">
        <v>0.89551945018117796</v>
      </c>
      <c r="G238">
        <v>3.3721278449960097E-2</v>
      </c>
      <c r="H238">
        <v>3418.0881818181801</v>
      </c>
      <c r="I238">
        <v>300.09345151092202</v>
      </c>
      <c r="J238">
        <v>90.1012121212121</v>
      </c>
      <c r="K238" s="47">
        <v>14.214751427643</v>
      </c>
      <c r="L238" s="48">
        <v>51.474296851170699</v>
      </c>
      <c r="M238">
        <v>2.66344526808474</v>
      </c>
      <c r="N238">
        <v>5.2897035771771003E-2</v>
      </c>
      <c r="O238">
        <v>6.0342923557103701E-3</v>
      </c>
      <c r="P238" s="47">
        <v>0.430767252674088</v>
      </c>
      <c r="Q238" s="48">
        <v>1334.9966666666701</v>
      </c>
      <c r="R238" s="47">
        <v>95.124460057666695</v>
      </c>
      <c r="S238" s="48">
        <v>0.143950125112984</v>
      </c>
      <c r="T238">
        <v>1.7976276991423099E-2</v>
      </c>
      <c r="U238">
        <v>1.99264299285257E-2</v>
      </c>
      <c r="V238">
        <v>1.22054348220442E-3</v>
      </c>
      <c r="W238" s="47">
        <v>9.3495273153386904E-2</v>
      </c>
      <c r="X238" s="48">
        <v>6.1469185880612103E-3</v>
      </c>
      <c r="Y238" s="47">
        <v>3.7005474986143199E-4</v>
      </c>
      <c r="Z238" s="48">
        <v>149.61672077986901</v>
      </c>
      <c r="AA238">
        <v>275.76779758777701</v>
      </c>
      <c r="AB238">
        <v>127.15413591958701</v>
      </c>
      <c r="AC238">
        <v>7.69773831284596</v>
      </c>
      <c r="AD238">
        <v>135.57170481259899</v>
      </c>
      <c r="AE238" s="47">
        <v>15.737170691112</v>
      </c>
      <c r="AF238" s="48">
        <v>123.85170204369</v>
      </c>
      <c r="AG238" s="47">
        <v>7.4321691026661796</v>
      </c>
      <c r="AH238">
        <v>125.97257</v>
      </c>
      <c r="AI238">
        <v>5.7758000000000003</v>
      </c>
      <c r="AJ238" s="114"/>
      <c r="AK238" s="48">
        <v>9.3495273153386904E-2</v>
      </c>
      <c r="AL238" s="47">
        <v>0.430767252674088</v>
      </c>
    </row>
    <row r="239" spans="1:38" x14ac:dyDescent="0.2">
      <c r="A239" t="s">
        <v>391</v>
      </c>
      <c r="B239" s="88" t="s">
        <v>1588</v>
      </c>
      <c r="C239" s="48">
        <v>29.338999999999999</v>
      </c>
      <c r="D239">
        <v>372.67011947250597</v>
      </c>
      <c r="E239">
        <v>28.434374162531199</v>
      </c>
      <c r="F239">
        <v>1.5473239074988601</v>
      </c>
      <c r="G239">
        <v>0.172276043496493</v>
      </c>
      <c r="H239">
        <v>4801.7782352941203</v>
      </c>
      <c r="I239">
        <v>348.27001511235602</v>
      </c>
      <c r="J239">
        <v>101.17705882352899</v>
      </c>
      <c r="K239" s="47">
        <v>15.4830333343661</v>
      </c>
      <c r="L239" s="48">
        <v>47.9793644093659</v>
      </c>
      <c r="M239">
        <v>1.56830366647599</v>
      </c>
      <c r="N239">
        <v>4.8955390497335001E-2</v>
      </c>
      <c r="O239">
        <v>5.3642585361088502E-3</v>
      </c>
      <c r="P239" s="47">
        <v>0.25114654529800901</v>
      </c>
      <c r="Q239" s="48">
        <v>1277.29911764706</v>
      </c>
      <c r="R239" s="47">
        <v>129.47719575777001</v>
      </c>
      <c r="S239" s="48">
        <v>0.138463625860894</v>
      </c>
      <c r="T239">
        <v>1.60202385971254E-2</v>
      </c>
      <c r="U239">
        <v>2.0821158402848199E-2</v>
      </c>
      <c r="V239">
        <v>7.6434140086423501E-4</v>
      </c>
      <c r="W239" s="47">
        <v>3.4573842095208598E-2</v>
      </c>
      <c r="X239" s="48">
        <v>7.0871904896933702E-3</v>
      </c>
      <c r="Y239" s="47">
        <v>4.2801444264699702E-4</v>
      </c>
      <c r="Z239" s="48">
        <v>22.935480545770002</v>
      </c>
      <c r="AA239">
        <v>280.07809971823599</v>
      </c>
      <c r="AB239">
        <v>132.82866048047299</v>
      </c>
      <c r="AC239">
        <v>4.8300818421689202</v>
      </c>
      <c r="AD239">
        <v>130.844255329568</v>
      </c>
      <c r="AE239" s="47">
        <v>14.3013635519261</v>
      </c>
      <c r="AF239" s="48">
        <v>142.72762690060799</v>
      </c>
      <c r="AG239" s="47">
        <v>8.5898992051330492</v>
      </c>
      <c r="AH239">
        <v>133.02843999999999</v>
      </c>
      <c r="AI239">
        <v>4.1480499999999996</v>
      </c>
      <c r="AJ239" s="114"/>
      <c r="AK239" s="48">
        <v>3.4573842095208598E-2</v>
      </c>
      <c r="AL239" s="47">
        <v>0.25114654529800901</v>
      </c>
    </row>
    <row r="240" spans="1:38" x14ac:dyDescent="0.2">
      <c r="A240" t="s">
        <v>436</v>
      </c>
      <c r="B240" s="88" t="s">
        <v>1588</v>
      </c>
      <c r="C240" s="48">
        <v>17.969000000000001</v>
      </c>
      <c r="D240">
        <v>536.106240718241</v>
      </c>
      <c r="E240">
        <v>55.541047103020198</v>
      </c>
      <c r="F240">
        <v>3.0855484012608199</v>
      </c>
      <c r="G240">
        <v>0.28142173302689</v>
      </c>
      <c r="H240">
        <v>8942.4955000000009</v>
      </c>
      <c r="I240">
        <v>662.83147856112498</v>
      </c>
      <c r="J240">
        <v>92.666499999999999</v>
      </c>
      <c r="K240" s="47">
        <v>15.412760009332001</v>
      </c>
      <c r="L240" s="48">
        <v>36.485359457560399</v>
      </c>
      <c r="M240">
        <v>2.1570551119836199</v>
      </c>
      <c r="N240">
        <v>4.9150472287508698E-2</v>
      </c>
      <c r="O240">
        <v>5.0076052741539999E-3</v>
      </c>
      <c r="P240" s="47">
        <v>0.68923137192791495</v>
      </c>
      <c r="Q240" s="48">
        <v>1205.5925</v>
      </c>
      <c r="R240" s="47">
        <v>95.978030335620403</v>
      </c>
      <c r="S240" s="48">
        <v>0.17921524681173401</v>
      </c>
      <c r="T240">
        <v>1.5939788209500601E-2</v>
      </c>
      <c r="U240">
        <v>2.7906288190400301E-2</v>
      </c>
      <c r="V240">
        <v>1.7891748702987E-3</v>
      </c>
      <c r="W240" s="47">
        <v>-0.17705914234129899</v>
      </c>
      <c r="X240" s="48">
        <v>1.0091165154124801E-2</v>
      </c>
      <c r="Y240" s="47">
        <v>7.9303658169388501E-4</v>
      </c>
      <c r="Z240" s="48">
        <v>76.654360075331795</v>
      </c>
      <c r="AA240">
        <v>229.26991374033199</v>
      </c>
      <c r="AB240">
        <v>177.38483646164599</v>
      </c>
      <c r="AC240">
        <v>11.203395202387201</v>
      </c>
      <c r="AD240">
        <v>166.94510580367199</v>
      </c>
      <c r="AE240" s="47">
        <v>13.739162769183601</v>
      </c>
      <c r="AF240" s="48">
        <v>202.91310068585901</v>
      </c>
      <c r="AG240" s="47">
        <v>15.8664097500907</v>
      </c>
      <c r="AH240">
        <v>173.70513</v>
      </c>
      <c r="AI240">
        <v>7.1269799999999996</v>
      </c>
      <c r="AJ240" s="114"/>
      <c r="AK240" s="48">
        <v>-0.17705914234129899</v>
      </c>
      <c r="AL240" s="47">
        <v>0.68923137192791495</v>
      </c>
    </row>
    <row r="241" spans="1:38" s="120" customFormat="1" x14ac:dyDescent="0.2">
      <c r="A241" s="120" t="s">
        <v>1322</v>
      </c>
      <c r="B241" s="88" t="s">
        <v>1588</v>
      </c>
      <c r="C241" s="127">
        <v>28.327999999999999</v>
      </c>
      <c r="D241" s="120">
        <v>528.93622911953003</v>
      </c>
      <c r="E241" s="120">
        <v>97.996649601552804</v>
      </c>
      <c r="F241" s="120">
        <v>20.559908677661699</v>
      </c>
      <c r="G241" s="120">
        <v>2.84872988874378</v>
      </c>
      <c r="H241" s="120">
        <v>3636.2303124999999</v>
      </c>
      <c r="I241" s="120">
        <v>586.34784742525403</v>
      </c>
      <c r="J241" s="120">
        <v>89.167187499999997</v>
      </c>
      <c r="K241" s="128">
        <v>15.4007350378201</v>
      </c>
      <c r="L241" s="127">
        <v>88.439997891897406</v>
      </c>
      <c r="M241" s="120">
        <v>4.2509903669111502</v>
      </c>
      <c r="N241" s="120">
        <v>5.8555844055819303E-2</v>
      </c>
      <c r="O241" s="120">
        <v>8.2803591803640893E-3</v>
      </c>
      <c r="P241" s="128">
        <v>-1.9992075219630898E-2</v>
      </c>
      <c r="Q241" s="127">
        <v>289.89451612903201</v>
      </c>
      <c r="R241" s="128">
        <v>39.120260339525601</v>
      </c>
      <c r="S241" s="127">
        <v>9.0669331335490197E-2</v>
      </c>
      <c r="T241" s="120">
        <v>1.28815654015527E-2</v>
      </c>
      <c r="U241" s="120">
        <v>1.15212194005839E-2</v>
      </c>
      <c r="V241" s="120">
        <v>5.7925379407492295E-4</v>
      </c>
      <c r="W241" s="128">
        <v>0.30301269173701001</v>
      </c>
      <c r="X241" s="127">
        <v>7.6809876661138596E-3</v>
      </c>
      <c r="Y241" s="128">
        <v>2.26865094928624E-3</v>
      </c>
      <c r="Z241" s="127">
        <v>493.41155097156297</v>
      </c>
      <c r="AA241" s="120">
        <v>308.04934018845199</v>
      </c>
      <c r="AB241" s="120">
        <v>73.837779177964094</v>
      </c>
      <c r="AC241" s="120">
        <v>3.6900847570909598</v>
      </c>
      <c r="AD241" s="120">
        <v>87.577179932335795</v>
      </c>
      <c r="AE241" s="128">
        <v>12.005809798368899</v>
      </c>
      <c r="AF241" s="127">
        <v>154.261596105347</v>
      </c>
      <c r="AG241" s="128">
        <v>45.376749655172397</v>
      </c>
      <c r="AH241" s="120" t="s">
        <v>70</v>
      </c>
      <c r="AI241" s="120" t="s">
        <v>70</v>
      </c>
      <c r="AJ241" s="130" t="s">
        <v>833</v>
      </c>
      <c r="AK241" s="127">
        <v>0.30301269173701001</v>
      </c>
      <c r="AL241" s="128">
        <v>-1.9992075219630898E-2</v>
      </c>
    </row>
    <row r="242" spans="1:38" x14ac:dyDescent="0.2">
      <c r="A242" t="s">
        <v>500</v>
      </c>
      <c r="B242" s="88" t="s">
        <v>1588</v>
      </c>
      <c r="C242" s="48">
        <v>27.460999999999999</v>
      </c>
      <c r="D242">
        <v>395.61553721286498</v>
      </c>
      <c r="E242">
        <v>34.460530131893996</v>
      </c>
      <c r="F242">
        <v>1.3950687273529101</v>
      </c>
      <c r="G242">
        <v>3.7686397790243298E-2</v>
      </c>
      <c r="H242">
        <v>14793.2196774194</v>
      </c>
      <c r="I242">
        <v>1093.77949204591</v>
      </c>
      <c r="J242">
        <v>92.042258064516105</v>
      </c>
      <c r="K242" s="47">
        <v>14.598246137392501</v>
      </c>
      <c r="L242" s="48">
        <v>16.3920169003515</v>
      </c>
      <c r="M242">
        <v>0.575831200674501</v>
      </c>
      <c r="N242">
        <v>5.3111635577154301E-2</v>
      </c>
      <c r="O242">
        <v>2.9779848270675298E-3</v>
      </c>
      <c r="P242" s="47">
        <v>6.6705602649166904E-2</v>
      </c>
      <c r="Q242" s="48">
        <v>3894.5922580645201</v>
      </c>
      <c r="R242" s="47">
        <v>320.37084296703102</v>
      </c>
      <c r="S242" s="48">
        <v>0.44312942800071697</v>
      </c>
      <c r="T242">
        <v>2.1361103773008101E-2</v>
      </c>
      <c r="U242">
        <v>6.1559851574603003E-2</v>
      </c>
      <c r="V242">
        <v>2.1181705198162499E-3</v>
      </c>
      <c r="W242" s="47">
        <v>0.52742364329254499</v>
      </c>
      <c r="X242" s="48">
        <v>2.10356997991125E-2</v>
      </c>
      <c r="Y242" s="47">
        <v>7.1726407379975603E-4</v>
      </c>
      <c r="Z242" s="48">
        <v>294.37518822781402</v>
      </c>
      <c r="AA242">
        <v>129.59602228782501</v>
      </c>
      <c r="AB242">
        <v>385.00855788361901</v>
      </c>
      <c r="AC242">
        <v>12.863989495439499</v>
      </c>
      <c r="AD242">
        <v>371.63521889456803</v>
      </c>
      <c r="AE242" s="47">
        <v>14.8598998935294</v>
      </c>
      <c r="AF242" s="48">
        <v>420.73076507088501</v>
      </c>
      <c r="AG242" s="47">
        <v>14.192575890947699</v>
      </c>
      <c r="AH242">
        <v>380.81504999999999</v>
      </c>
      <c r="AI242">
        <v>12.78407</v>
      </c>
      <c r="AJ242" s="114"/>
      <c r="AK242" s="48">
        <v>0.52742364329254499</v>
      </c>
      <c r="AL242" s="47">
        <v>6.6705602649166904E-2</v>
      </c>
    </row>
    <row r="243" spans="1:38" x14ac:dyDescent="0.2">
      <c r="A243" t="s">
        <v>396</v>
      </c>
      <c r="B243" s="88" t="s">
        <v>1588</v>
      </c>
      <c r="C243" s="48">
        <v>29.353000000000002</v>
      </c>
      <c r="D243">
        <v>327.672184495728</v>
      </c>
      <c r="E243">
        <v>29.866199255044599</v>
      </c>
      <c r="F243">
        <v>2.3662230468717902</v>
      </c>
      <c r="G243">
        <v>8.5650121486260403E-2</v>
      </c>
      <c r="H243">
        <v>4356.05303030303</v>
      </c>
      <c r="I243">
        <v>343.21872466434002</v>
      </c>
      <c r="J243">
        <v>97.777272727272702</v>
      </c>
      <c r="K243" s="47">
        <v>12.1531381180213</v>
      </c>
      <c r="L243" s="48">
        <v>46.524026628540298</v>
      </c>
      <c r="M243">
        <v>1.71599793991197</v>
      </c>
      <c r="N243">
        <v>4.9611388181124601E-2</v>
      </c>
      <c r="O243">
        <v>5.67034753664355E-3</v>
      </c>
      <c r="P243" s="47">
        <v>0.20912381718976999</v>
      </c>
      <c r="Q243" s="48">
        <v>758.802727272727</v>
      </c>
      <c r="R243" s="47">
        <v>73.127884694578597</v>
      </c>
      <c r="S243" s="48">
        <v>0.146822060146233</v>
      </c>
      <c r="T243">
        <v>1.7679032085167402E-2</v>
      </c>
      <c r="U243">
        <v>2.1735758135186699E-2</v>
      </c>
      <c r="V243">
        <v>8.2568906208117495E-4</v>
      </c>
      <c r="W243" s="47">
        <v>-3.6903477529596197E-2</v>
      </c>
      <c r="X243" s="48">
        <v>6.8700246008639001E-3</v>
      </c>
      <c r="Y243" s="47">
        <v>4.7907028730662099E-4</v>
      </c>
      <c r="Z243" s="48">
        <v>140.63774149414201</v>
      </c>
      <c r="AA243">
        <v>312.82380274867597</v>
      </c>
      <c r="AB243">
        <v>138.599803616759</v>
      </c>
      <c r="AC243">
        <v>5.2063240755993503</v>
      </c>
      <c r="AD243">
        <v>138.150651746081</v>
      </c>
      <c r="AE243" s="47">
        <v>15.501789635009599</v>
      </c>
      <c r="AF243" s="48">
        <v>138.365397957613</v>
      </c>
      <c r="AG243" s="47">
        <v>9.6161964467399592</v>
      </c>
      <c r="AH243">
        <v>137.25136000000001</v>
      </c>
      <c r="AI243">
        <v>4.87913</v>
      </c>
      <c r="AJ243" s="114"/>
      <c r="AK243" s="48">
        <v>-3.6903477529596197E-2</v>
      </c>
      <c r="AL243" s="47">
        <v>0.20912381718976999</v>
      </c>
    </row>
    <row r="244" spans="1:38" x14ac:dyDescent="0.2">
      <c r="A244" t="s">
        <v>122</v>
      </c>
      <c r="B244" s="88" t="s">
        <v>1588</v>
      </c>
      <c r="C244" s="48">
        <v>29.388000000000002</v>
      </c>
      <c r="D244">
        <v>456.145544010891</v>
      </c>
      <c r="E244">
        <v>36.851426529774102</v>
      </c>
      <c r="F244">
        <v>5.9181690260517996</v>
      </c>
      <c r="G244">
        <v>0.28150551373458399</v>
      </c>
      <c r="H244">
        <v>3249.5666666666698</v>
      </c>
      <c r="I244">
        <v>216.94002927541999</v>
      </c>
      <c r="J244">
        <v>94.9493939393939</v>
      </c>
      <c r="K244" s="47">
        <v>12.3230017723507</v>
      </c>
      <c r="L244" s="48">
        <v>87.8832035001723</v>
      </c>
      <c r="M244">
        <v>4.9652089678326998</v>
      </c>
      <c r="N244">
        <v>5.5998688724549099E-2</v>
      </c>
      <c r="O244">
        <v>9.0526099587881492E-3</v>
      </c>
      <c r="P244" s="47">
        <v>0.38369666020514498</v>
      </c>
      <c r="Q244" s="48">
        <v>346.26515151515201</v>
      </c>
      <c r="R244" s="47">
        <v>28.081214322373999</v>
      </c>
      <c r="S244" s="48">
        <v>8.4550538248929705E-2</v>
      </c>
      <c r="T244">
        <v>1.28478562998946E-2</v>
      </c>
      <c r="U244">
        <v>1.1682932964310199E-2</v>
      </c>
      <c r="V244">
        <v>6.8246762513235102E-4</v>
      </c>
      <c r="W244" s="47">
        <v>-3.2938033450360303E-2</v>
      </c>
      <c r="X244" s="48">
        <v>4.2054203853573403E-3</v>
      </c>
      <c r="Y244" s="47">
        <v>5.6250152493709203E-4</v>
      </c>
      <c r="Z244" s="48">
        <v>305.92916273841797</v>
      </c>
      <c r="AA244">
        <v>362.53673080834898</v>
      </c>
      <c r="AB244">
        <v>74.864755780239804</v>
      </c>
      <c r="AC244">
        <v>4.3467270600042198</v>
      </c>
      <c r="AD244">
        <v>81.845190472969094</v>
      </c>
      <c r="AE244" s="47">
        <v>12.0240165677011</v>
      </c>
      <c r="AF244" s="48">
        <v>84.797306265778204</v>
      </c>
      <c r="AG244" s="47">
        <v>11.325436414998199</v>
      </c>
      <c r="AH244">
        <v>74.289789999999996</v>
      </c>
      <c r="AI244">
        <v>3.8461799999999999</v>
      </c>
      <c r="AJ244" s="114"/>
      <c r="AK244" s="48">
        <v>-3.2938033450360303E-2</v>
      </c>
      <c r="AL244" s="47">
        <v>0.38369666020514498</v>
      </c>
    </row>
    <row r="245" spans="1:38" s="120" customFormat="1" x14ac:dyDescent="0.2">
      <c r="A245" s="120" t="s">
        <v>1323</v>
      </c>
      <c r="B245" s="88" t="s">
        <v>1588</v>
      </c>
      <c r="C245" s="127">
        <v>29.433</v>
      </c>
      <c r="D245" s="120">
        <v>734.99774337619203</v>
      </c>
      <c r="E245" s="120">
        <v>116.238543695259</v>
      </c>
      <c r="F245" s="120">
        <v>5.0525224100882697</v>
      </c>
      <c r="G245" s="120">
        <v>0.210195756772973</v>
      </c>
      <c r="H245" s="120">
        <v>5615.0412121212103</v>
      </c>
      <c r="I245" s="120">
        <v>747.97632658350994</v>
      </c>
      <c r="J245" s="120">
        <v>96.969090909090895</v>
      </c>
      <c r="K245" s="128">
        <v>10.653362087169</v>
      </c>
      <c r="L245" s="127">
        <v>78.647665773691401</v>
      </c>
      <c r="M245" s="120">
        <v>3.6924657645105499</v>
      </c>
      <c r="N245" s="120">
        <v>5.5020358300860703E-2</v>
      </c>
      <c r="O245" s="120">
        <v>4.6302248416580502E-3</v>
      </c>
      <c r="P245" s="128">
        <v>0.75169624828696102</v>
      </c>
      <c r="Q245" s="127">
        <v>526.06757575757604</v>
      </c>
      <c r="R245" s="128">
        <v>46.161049787100801</v>
      </c>
      <c r="S245" s="127">
        <v>9.6773791280724206E-2</v>
      </c>
      <c r="T245" s="120">
        <v>9.7346395812213504E-3</v>
      </c>
      <c r="U245" s="120">
        <v>1.27539435324502E-2</v>
      </c>
      <c r="V245" s="120">
        <v>5.23714661798227E-4</v>
      </c>
      <c r="W245" s="128">
        <v>-0.40948111988957597</v>
      </c>
      <c r="X245" s="127">
        <v>4.26539411034128E-3</v>
      </c>
      <c r="Y245" s="128">
        <v>4.4357763061432097E-4</v>
      </c>
      <c r="Z245" s="127">
        <v>369.62524795454402</v>
      </c>
      <c r="AA245" s="120">
        <v>202.36217362081899</v>
      </c>
      <c r="AB245" s="120">
        <v>81.690432500564995</v>
      </c>
      <c r="AC245" s="120">
        <v>3.3336399560647201</v>
      </c>
      <c r="AD245" s="120">
        <v>93.477643914613097</v>
      </c>
      <c r="AE245" s="128">
        <v>8.9416491676690999</v>
      </c>
      <c r="AF245" s="127">
        <v>86.014024334372294</v>
      </c>
      <c r="AG245" s="128">
        <v>8.9244986440841707</v>
      </c>
      <c r="AH245" s="120" t="s">
        <v>70</v>
      </c>
      <c r="AI245" s="120" t="s">
        <v>70</v>
      </c>
      <c r="AJ245" s="130" t="s">
        <v>833</v>
      </c>
      <c r="AK245" s="127">
        <v>-0.40948111988957597</v>
      </c>
      <c r="AL245" s="128">
        <v>0.75169624828696102</v>
      </c>
    </row>
    <row r="246" spans="1:38" s="120" customFormat="1" x14ac:dyDescent="0.2">
      <c r="A246" s="120" t="s">
        <v>1324</v>
      </c>
      <c r="B246" s="88" t="s">
        <v>1588</v>
      </c>
      <c r="C246" s="127">
        <v>29.347000000000001</v>
      </c>
      <c r="D246" s="120">
        <v>213.727280347777</v>
      </c>
      <c r="E246" s="120">
        <v>34.239566069678098</v>
      </c>
      <c r="F246" s="120">
        <v>3.93957532190535</v>
      </c>
      <c r="G246" s="120">
        <v>0.36141105554257702</v>
      </c>
      <c r="H246" s="120">
        <v>2141.94696969697</v>
      </c>
      <c r="I246" s="120">
        <v>257.818249483106</v>
      </c>
      <c r="J246" s="120">
        <v>96.470882352941203</v>
      </c>
      <c r="K246" s="128">
        <v>15.1074539420616</v>
      </c>
      <c r="L246" s="127">
        <v>59.232818279413102</v>
      </c>
      <c r="M246" s="120">
        <v>2.5750503492890902</v>
      </c>
      <c r="N246" s="120">
        <v>7.6354350697110204E-2</v>
      </c>
      <c r="O246" s="120">
        <v>9.7917443029172501E-3</v>
      </c>
      <c r="P246" s="128">
        <v>0.184398415649943</v>
      </c>
      <c r="Q246" s="127">
        <v>477.17757575757599</v>
      </c>
      <c r="R246" s="128">
        <v>46.776717633052002</v>
      </c>
      <c r="S246" s="127">
        <v>0.179680100905941</v>
      </c>
      <c r="T246" s="120">
        <v>2.5325458096306899E-2</v>
      </c>
      <c r="U246" s="120">
        <v>1.7148556264384201E-2</v>
      </c>
      <c r="V246" s="120">
        <v>7.5114245390442902E-4</v>
      </c>
      <c r="W246" s="128">
        <v>9.3912123566375599E-2</v>
      </c>
      <c r="X246" s="127">
        <v>9.9885898424575195E-3</v>
      </c>
      <c r="Y246" s="128">
        <v>1.17252904236722E-3</v>
      </c>
      <c r="Z246" s="127">
        <v>1041.5356960649201</v>
      </c>
      <c r="AA246" s="120">
        <v>298.52298545083698</v>
      </c>
      <c r="AB246" s="120">
        <v>109.595042774852</v>
      </c>
      <c r="AC246" s="120">
        <v>4.7586997567177001</v>
      </c>
      <c r="AD246" s="120">
        <v>172.28265733015701</v>
      </c>
      <c r="AE246" s="128">
        <v>24.903902253790701</v>
      </c>
      <c r="AF246" s="127">
        <v>200.77773159672199</v>
      </c>
      <c r="AG246" s="128">
        <v>23.4679712213734</v>
      </c>
      <c r="AH246" s="120" t="s">
        <v>70</v>
      </c>
      <c r="AI246" s="120" t="s">
        <v>70</v>
      </c>
      <c r="AJ246" s="130" t="s">
        <v>833</v>
      </c>
      <c r="AK246" s="127">
        <v>9.3912123566375599E-2</v>
      </c>
      <c r="AL246" s="128">
        <v>0.184398415649943</v>
      </c>
    </row>
    <row r="247" spans="1:38" x14ac:dyDescent="0.2">
      <c r="A247" t="s">
        <v>274</v>
      </c>
      <c r="B247" s="88" t="s">
        <v>1588</v>
      </c>
      <c r="C247" s="48">
        <v>29.384</v>
      </c>
      <c r="D247">
        <v>675.34513862998199</v>
      </c>
      <c r="E247">
        <v>55.896764187141301</v>
      </c>
      <c r="F247">
        <v>6.9428361610431404</v>
      </c>
      <c r="G247">
        <v>0.26900395999125598</v>
      </c>
      <c r="H247">
        <v>5653.36</v>
      </c>
      <c r="I247">
        <v>421.49076362593001</v>
      </c>
      <c r="J247">
        <v>99.394242424242407</v>
      </c>
      <c r="K247" s="47">
        <v>12.6111659588294</v>
      </c>
      <c r="L247" s="48">
        <v>73.165818338504096</v>
      </c>
      <c r="M247">
        <v>2.2176175049118401</v>
      </c>
      <c r="N247">
        <v>5.22551216945586E-2</v>
      </c>
      <c r="O247">
        <v>3.9385609911905496E-3</v>
      </c>
      <c r="P247" s="47">
        <v>0.17969897001969001</v>
      </c>
      <c r="Q247" s="48">
        <v>465.00593750000002</v>
      </c>
      <c r="R247" s="47">
        <v>41.129938739215198</v>
      </c>
      <c r="S247" s="48">
        <v>9.7815590420658599E-2</v>
      </c>
      <c r="T247">
        <v>7.06087333389082E-3</v>
      </c>
      <c r="U247">
        <v>1.3652306877983E-2</v>
      </c>
      <c r="V247">
        <v>4.7594702838280799E-4</v>
      </c>
      <c r="W247" s="47">
        <v>0.36167967403322798</v>
      </c>
      <c r="X247" s="48">
        <v>5.3062068813301104E-3</v>
      </c>
      <c r="Y247" s="47">
        <v>5.74078475703443E-4</v>
      </c>
      <c r="Z247" s="48">
        <v>279.56355438231998</v>
      </c>
      <c r="AA247">
        <v>153.909487060375</v>
      </c>
      <c r="AB247">
        <v>87.407392455926399</v>
      </c>
      <c r="AC247">
        <v>3.02716106810453</v>
      </c>
      <c r="AD247">
        <v>94.589255974604896</v>
      </c>
      <c r="AE247" s="47">
        <v>6.5511535331154001</v>
      </c>
      <c r="AF247" s="48">
        <v>106.940388072367</v>
      </c>
      <c r="AG247" s="47">
        <v>11.5405531166962</v>
      </c>
      <c r="AH247">
        <v>87.988900000000001</v>
      </c>
      <c r="AI247">
        <v>2.6017600000000001</v>
      </c>
      <c r="AJ247" s="114"/>
      <c r="AK247" s="48">
        <v>0.36167967403322798</v>
      </c>
      <c r="AL247" s="47">
        <v>0.17969897001969001</v>
      </c>
    </row>
    <row r="248" spans="1:38" x14ac:dyDescent="0.2">
      <c r="A248" t="s">
        <v>146</v>
      </c>
      <c r="B248" s="88" t="s">
        <v>1588</v>
      </c>
      <c r="C248" s="48">
        <v>15.997</v>
      </c>
      <c r="D248">
        <v>496.56596265976998</v>
      </c>
      <c r="E248">
        <v>39.003890381744</v>
      </c>
      <c r="F248">
        <v>8.2471702474867197</v>
      </c>
      <c r="G248">
        <v>0.34506845280616399</v>
      </c>
      <c r="H248">
        <v>3781.1072222222201</v>
      </c>
      <c r="I248">
        <v>295.641468218196</v>
      </c>
      <c r="J248">
        <v>84.443888888888907</v>
      </c>
      <c r="K248" s="47">
        <v>15.9879403194166</v>
      </c>
      <c r="L248" s="48">
        <v>83.812524666192104</v>
      </c>
      <c r="M248">
        <v>2.60473118425974</v>
      </c>
      <c r="N248">
        <v>4.30785541277902E-2</v>
      </c>
      <c r="O248">
        <v>4.8858475345764903E-3</v>
      </c>
      <c r="P248" s="47">
        <v>0.42127978407475702</v>
      </c>
      <c r="Q248" s="48">
        <v>303.70444444444399</v>
      </c>
      <c r="R248" s="47">
        <v>31.945216595385201</v>
      </c>
      <c r="S248" s="48">
        <v>7.2413274558289401E-2</v>
      </c>
      <c r="T248">
        <v>9.0208671731862606E-3</v>
      </c>
      <c r="U248">
        <v>1.1980408900613301E-2</v>
      </c>
      <c r="V248">
        <v>3.7173781343642799E-4</v>
      </c>
      <c r="W248" s="47">
        <v>-0.21790757307705799</v>
      </c>
      <c r="X248" s="48">
        <v>4.2476605973262704E-3</v>
      </c>
      <c r="Y248" s="47">
        <v>1.0129966097707399E-3</v>
      </c>
      <c r="Z248" s="48">
        <v>-271.60880094031199</v>
      </c>
      <c r="AA248">
        <v>299.75862251809201</v>
      </c>
      <c r="AB248">
        <v>76.769863992021001</v>
      </c>
      <c r="AC248">
        <v>2.3679586853869599</v>
      </c>
      <c r="AD248">
        <v>70.834836213278905</v>
      </c>
      <c r="AE248" s="47">
        <v>8.51816931210071</v>
      </c>
      <c r="AF248" s="48">
        <v>85.629216632844702</v>
      </c>
      <c r="AG248" s="47">
        <v>20.367615611749699</v>
      </c>
      <c r="AH248">
        <v>75.496229999999997</v>
      </c>
      <c r="AI248">
        <v>2.1072700000000002</v>
      </c>
      <c r="AJ248" s="114"/>
      <c r="AK248" s="48">
        <v>-0.21790757307705799</v>
      </c>
      <c r="AL248" s="47">
        <v>0.42127978407475702</v>
      </c>
    </row>
    <row r="249" spans="1:38" x14ac:dyDescent="0.2">
      <c r="A249" t="s">
        <v>265</v>
      </c>
      <c r="B249" s="88" t="s">
        <v>1588</v>
      </c>
      <c r="C249" s="48">
        <v>18.670999999999999</v>
      </c>
      <c r="D249">
        <v>549.31122981176497</v>
      </c>
      <c r="E249">
        <v>52.242227146087799</v>
      </c>
      <c r="F249">
        <v>2.30584726229658</v>
      </c>
      <c r="G249">
        <v>8.3002497675593007E-2</v>
      </c>
      <c r="H249">
        <v>4566.2533333333304</v>
      </c>
      <c r="I249">
        <v>374.79790053620798</v>
      </c>
      <c r="J249">
        <v>104.127142857143</v>
      </c>
      <c r="K249" s="47">
        <v>16.316587011402898</v>
      </c>
      <c r="L249" s="48">
        <v>74.241782566566798</v>
      </c>
      <c r="M249">
        <v>2.4421125152965599</v>
      </c>
      <c r="N249">
        <v>4.9552584228017699E-2</v>
      </c>
      <c r="O249">
        <v>5.6794600913515599E-3</v>
      </c>
      <c r="P249" s="47">
        <v>-9.9763655555822103E-2</v>
      </c>
      <c r="Q249" s="48">
        <v>872.40142857142905</v>
      </c>
      <c r="R249" s="47">
        <v>81.317268502666096</v>
      </c>
      <c r="S249" s="48">
        <v>9.4792614004599596E-2</v>
      </c>
      <c r="T249">
        <v>9.98701312243362E-3</v>
      </c>
      <c r="U249">
        <v>1.35464461765672E-2</v>
      </c>
      <c r="V249">
        <v>4.7018745418974002E-4</v>
      </c>
      <c r="W249" s="47">
        <v>0.41394377609128002</v>
      </c>
      <c r="X249" s="48">
        <v>4.8186254209887803E-3</v>
      </c>
      <c r="Y249" s="47">
        <v>3.6038289719296903E-4</v>
      </c>
      <c r="Z249" s="48">
        <v>66.802829307168295</v>
      </c>
      <c r="AA249">
        <v>263.55780321174598</v>
      </c>
      <c r="AB249">
        <v>86.736346091452802</v>
      </c>
      <c r="AC249">
        <v>2.9891042394720002</v>
      </c>
      <c r="AD249">
        <v>91.748452319274506</v>
      </c>
      <c r="AE249" s="47">
        <v>9.2110254774651104</v>
      </c>
      <c r="AF249" s="48">
        <v>97.154754161349302</v>
      </c>
      <c r="AG249" s="47">
        <v>7.24855089683484</v>
      </c>
      <c r="AH249">
        <v>86.161240000000006</v>
      </c>
      <c r="AI249">
        <v>2.8043800000000001</v>
      </c>
      <c r="AJ249" s="114"/>
      <c r="AK249" s="48">
        <v>0.41394377609128002</v>
      </c>
      <c r="AL249" s="47">
        <v>-9.9763655555822103E-2</v>
      </c>
    </row>
    <row r="250" spans="1:38" s="120" customFormat="1" x14ac:dyDescent="0.2">
      <c r="A250" s="120" t="s">
        <v>1325</v>
      </c>
      <c r="B250" s="88" t="s">
        <v>1588</v>
      </c>
      <c r="C250" s="127">
        <v>29.427</v>
      </c>
      <c r="D250" s="120">
        <v>574.12323771774697</v>
      </c>
      <c r="E250" s="120">
        <v>67.344246729848194</v>
      </c>
      <c r="F250" s="120">
        <v>3.4134397273529</v>
      </c>
      <c r="G250" s="120">
        <v>0.17880078805144201</v>
      </c>
      <c r="H250" s="120">
        <v>4404.20787878788</v>
      </c>
      <c r="I250" s="120">
        <v>466.222253084329</v>
      </c>
      <c r="J250" s="120">
        <v>97.546666666666695</v>
      </c>
      <c r="K250" s="128">
        <v>13.3052375671076</v>
      </c>
      <c r="L250" s="127">
        <v>79.367893991231099</v>
      </c>
      <c r="M250" s="120">
        <v>2.4313362669901499</v>
      </c>
      <c r="N250" s="120">
        <v>5.6859823908818302E-2</v>
      </c>
      <c r="O250" s="120">
        <v>6.2658385452737499E-3</v>
      </c>
      <c r="P250" s="128">
        <v>0.13127229459172499</v>
      </c>
      <c r="Q250" s="127">
        <v>640.48787878787903</v>
      </c>
      <c r="R250" s="128">
        <v>83.009621848996005</v>
      </c>
      <c r="S250" s="127">
        <v>9.6584047321122704E-2</v>
      </c>
      <c r="T250" s="120">
        <v>9.1314111735363995E-3</v>
      </c>
      <c r="U250" s="120">
        <v>1.26964905581418E-2</v>
      </c>
      <c r="V250" s="120">
        <v>3.9770262033228299E-4</v>
      </c>
      <c r="W250" s="128">
        <v>0.227314672965656</v>
      </c>
      <c r="X250" s="127">
        <v>4.5451125923125198E-3</v>
      </c>
      <c r="Y250" s="128">
        <v>5.6264614588992404E-4</v>
      </c>
      <c r="Z250" s="127">
        <v>409.47742344678699</v>
      </c>
      <c r="AA250" s="120">
        <v>225.38474454560901</v>
      </c>
      <c r="AB250" s="120">
        <v>81.327637722108804</v>
      </c>
      <c r="AC250" s="120">
        <v>2.5310434767540699</v>
      </c>
      <c r="AD250" s="120">
        <v>93.336264462475199</v>
      </c>
      <c r="AE250" s="128">
        <v>8.4702127669241296</v>
      </c>
      <c r="AF250" s="127">
        <v>91.6333433595684</v>
      </c>
      <c r="AG250" s="128">
        <v>11.322550402485501</v>
      </c>
      <c r="AH250" s="120" t="s">
        <v>70</v>
      </c>
      <c r="AI250" s="120" t="s">
        <v>70</v>
      </c>
      <c r="AJ250" s="130" t="s">
        <v>833</v>
      </c>
      <c r="AK250" s="127">
        <v>0.227314672965656</v>
      </c>
      <c r="AL250" s="128">
        <v>0.13127229459172499</v>
      </c>
    </row>
    <row r="251" spans="1:38" s="120" customFormat="1" x14ac:dyDescent="0.2">
      <c r="A251" s="120" t="s">
        <v>1326</v>
      </c>
      <c r="B251" s="88" t="s">
        <v>1588</v>
      </c>
      <c r="C251" s="127">
        <v>29.388000000000002</v>
      </c>
      <c r="D251" s="120">
        <v>369.53998016618402</v>
      </c>
      <c r="E251" s="120">
        <v>22.323402623463501</v>
      </c>
      <c r="F251" s="120">
        <v>2.8533663571748602</v>
      </c>
      <c r="G251" s="120">
        <v>8.9655851287389995E-2</v>
      </c>
      <c r="H251" s="120">
        <v>26839.457575757599</v>
      </c>
      <c r="I251" s="120">
        <v>1502.4906744590401</v>
      </c>
      <c r="J251" s="120">
        <v>88.080909090909103</v>
      </c>
      <c r="K251" s="128">
        <v>13.4805880178049</v>
      </c>
      <c r="L251" s="127">
        <v>8.3145632862148293</v>
      </c>
      <c r="M251" s="120">
        <v>0.17312443733862301</v>
      </c>
      <c r="N251" s="120">
        <v>7.2279569347709793E-2</v>
      </c>
      <c r="O251" s="120">
        <v>2.8122398365474401E-3</v>
      </c>
      <c r="P251" s="128">
        <v>0.351757733274914</v>
      </c>
      <c r="Q251" s="127">
        <v>2704.4309090909101</v>
      </c>
      <c r="R251" s="128">
        <v>168.78373995442399</v>
      </c>
      <c r="S251" s="127">
        <v>1.2152166170371801</v>
      </c>
      <c r="T251" s="120">
        <v>4.8741209145584302E-2</v>
      </c>
      <c r="U251" s="120">
        <v>0.119971683922812</v>
      </c>
      <c r="V251" s="120">
        <v>2.8497744042429401E-3</v>
      </c>
      <c r="W251" s="128">
        <v>0.15609121645516899</v>
      </c>
      <c r="X251" s="127">
        <v>3.0825721999122199E-2</v>
      </c>
      <c r="Y251" s="128">
        <v>1.0044283012912701E-3</v>
      </c>
      <c r="Z251" s="127">
        <v>976.18393073182699</v>
      </c>
      <c r="AA251" s="120">
        <v>81.433892869401305</v>
      </c>
      <c r="AB251" s="120">
        <v>730.23334310478299</v>
      </c>
      <c r="AC251" s="120">
        <v>16.430317974743399</v>
      </c>
      <c r="AD251" s="120">
        <v>805.59065537886397</v>
      </c>
      <c r="AE251" s="128">
        <v>22.5834253130283</v>
      </c>
      <c r="AF251" s="127">
        <v>613.569604570107</v>
      </c>
      <c r="AG251" s="128">
        <v>19.690646493954901</v>
      </c>
      <c r="AH251" s="120" t="s">
        <v>70</v>
      </c>
      <c r="AI251" s="120" t="s">
        <v>70</v>
      </c>
      <c r="AJ251" s="130" t="s">
        <v>833</v>
      </c>
      <c r="AK251" s="127">
        <v>0.15609121645516899</v>
      </c>
      <c r="AL251" s="128">
        <v>0.351757733274914</v>
      </c>
    </row>
    <row r="252" spans="1:38" s="120" customFormat="1" x14ac:dyDescent="0.2">
      <c r="A252" s="120" t="s">
        <v>1327</v>
      </c>
      <c r="B252" s="88" t="s">
        <v>1588</v>
      </c>
      <c r="C252" s="127">
        <v>29.381</v>
      </c>
      <c r="D252" s="120">
        <v>783.06737352687196</v>
      </c>
      <c r="E252" s="120">
        <v>94.957965100702495</v>
      </c>
      <c r="F252" s="120">
        <v>12.059024491891</v>
      </c>
      <c r="G252" s="120">
        <v>0.761746023340236</v>
      </c>
      <c r="H252" s="120">
        <v>65029.9570588235</v>
      </c>
      <c r="I252" s="120">
        <v>4422.9215431570801</v>
      </c>
      <c r="J252" s="120">
        <v>87.272121212121206</v>
      </c>
      <c r="K252" s="128">
        <v>11.941550352519</v>
      </c>
      <c r="L252" s="127">
        <v>7.1565679646026199</v>
      </c>
      <c r="M252" s="120">
        <v>0.54794442504502405</v>
      </c>
      <c r="N252" s="120">
        <v>0.107537851451297</v>
      </c>
      <c r="O252" s="120">
        <v>2.6445655402461401E-3</v>
      </c>
      <c r="P252" s="128">
        <v>0.92929638219195898</v>
      </c>
      <c r="Q252" s="127">
        <v>2661.36</v>
      </c>
      <c r="R252" s="128">
        <v>172.979019141344</v>
      </c>
      <c r="S252" s="127">
        <v>2.18587861655605</v>
      </c>
      <c r="T252" s="120">
        <v>0.148296343854811</v>
      </c>
      <c r="U252" s="120">
        <v>0.14582459337689799</v>
      </c>
      <c r="V252" s="120">
        <v>9.9865028623857006E-3</v>
      </c>
      <c r="W252" s="128">
        <v>5.9971448437627403E-2</v>
      </c>
      <c r="X252" s="127">
        <v>6.3369004035878695E-2</v>
      </c>
      <c r="Y252" s="128">
        <v>4.3449790675042397E-3</v>
      </c>
      <c r="Z252" s="127">
        <v>1751.5060922351599</v>
      </c>
      <c r="AA252" s="120">
        <v>46.161705988058102</v>
      </c>
      <c r="AB252" s="120">
        <v>875.49214123382797</v>
      </c>
      <c r="AC252" s="120">
        <v>56.2531914773922</v>
      </c>
      <c r="AD252" s="120">
        <v>1167.2385914141501</v>
      </c>
      <c r="AE252" s="128">
        <v>48.284224941762098</v>
      </c>
      <c r="AF252" s="127">
        <v>1240.48356041019</v>
      </c>
      <c r="AG252" s="128">
        <v>82.929995880851905</v>
      </c>
      <c r="AH252" s="120" t="s">
        <v>70</v>
      </c>
      <c r="AI252" s="120" t="s">
        <v>70</v>
      </c>
      <c r="AJ252" s="130" t="s">
        <v>833</v>
      </c>
      <c r="AK252" s="127">
        <v>5.9971448437627403E-2</v>
      </c>
      <c r="AL252" s="128">
        <v>0.92929638219195898</v>
      </c>
    </row>
    <row r="253" spans="1:38" s="120" customFormat="1" x14ac:dyDescent="0.2">
      <c r="A253" s="120" t="s">
        <v>1328</v>
      </c>
      <c r="B253" s="88" t="s">
        <v>1588</v>
      </c>
      <c r="C253" s="127">
        <v>29.398</v>
      </c>
      <c r="D253" s="120">
        <v>1342.201189615</v>
      </c>
      <c r="E253" s="120">
        <v>135.92598057114901</v>
      </c>
      <c r="F253" s="120">
        <v>3.8573802096486398</v>
      </c>
      <c r="G253" s="120">
        <v>0.21819705603605399</v>
      </c>
      <c r="H253" s="120">
        <v>200255.52531249999</v>
      </c>
      <c r="I253" s="120">
        <v>12182.3879955296</v>
      </c>
      <c r="J253" s="120">
        <v>100.60575757575801</v>
      </c>
      <c r="K253" s="128">
        <v>14.027453548426401</v>
      </c>
      <c r="L253" s="127">
        <v>4.0254851101996696</v>
      </c>
      <c r="M253" s="120">
        <v>0.17563240385022899</v>
      </c>
      <c r="N253" s="120">
        <v>0.112228134107178</v>
      </c>
      <c r="O253" s="120">
        <v>2.0006318714440902E-3</v>
      </c>
      <c r="P253" s="128">
        <v>0.91862584141939096</v>
      </c>
      <c r="Q253" s="127">
        <v>18973.4736363636</v>
      </c>
      <c r="R253" s="128">
        <v>1479.89826238613</v>
      </c>
      <c r="S253" s="127">
        <v>3.9378004050778199</v>
      </c>
      <c r="T253" s="120">
        <v>0.16669717682021801</v>
      </c>
      <c r="U253" s="120">
        <v>0.25241111638257002</v>
      </c>
      <c r="V253" s="120">
        <v>1.15821045402807E-2</v>
      </c>
      <c r="W253" s="128">
        <v>0.20848260382737299</v>
      </c>
      <c r="X253" s="127">
        <v>8.6077655641472794E-2</v>
      </c>
      <c r="Y253" s="128">
        <v>2.1948032882373901E-3</v>
      </c>
      <c r="Z253" s="127">
        <v>1832.1832469231899</v>
      </c>
      <c r="AA253" s="120">
        <v>32.299346240553596</v>
      </c>
      <c r="AB253" s="120">
        <v>1448.71790878555</v>
      </c>
      <c r="AC253" s="120">
        <v>59.113455862978597</v>
      </c>
      <c r="AD253" s="120">
        <v>1617.0622692511499</v>
      </c>
      <c r="AE253" s="128">
        <v>33.165085403346502</v>
      </c>
      <c r="AF253" s="127">
        <v>1668.6486696803299</v>
      </c>
      <c r="AG253" s="128">
        <v>40.8399019016897</v>
      </c>
      <c r="AH253" s="120" t="s">
        <v>70</v>
      </c>
      <c r="AI253" s="120" t="s">
        <v>70</v>
      </c>
      <c r="AJ253" s="130" t="s">
        <v>833</v>
      </c>
      <c r="AK253" s="127">
        <v>0.20848260382737299</v>
      </c>
      <c r="AL253" s="128">
        <v>0.91862584141939096</v>
      </c>
    </row>
    <row r="254" spans="1:38" x14ac:dyDescent="0.2">
      <c r="A254" t="s">
        <v>92</v>
      </c>
      <c r="B254" s="88" t="s">
        <v>1588</v>
      </c>
      <c r="C254" s="48">
        <v>29.379000000000001</v>
      </c>
      <c r="D254">
        <v>289.58039882909202</v>
      </c>
      <c r="E254">
        <v>32.417874984884698</v>
      </c>
      <c r="F254">
        <v>8.2564265804497392</v>
      </c>
      <c r="G254">
        <v>0.65851132151578495</v>
      </c>
      <c r="H254">
        <v>2037.28545454545</v>
      </c>
      <c r="I254">
        <v>214.722529419296</v>
      </c>
      <c r="J254">
        <v>100.41625000000001</v>
      </c>
      <c r="K254" s="47">
        <v>12.8070474168956</v>
      </c>
      <c r="L254" s="48">
        <v>90.068701603762094</v>
      </c>
      <c r="M254">
        <v>4.3621776990300098</v>
      </c>
      <c r="N254">
        <v>5.1304840620101003E-2</v>
      </c>
      <c r="O254">
        <v>8.8834641765406404E-3</v>
      </c>
      <c r="P254" s="47">
        <v>0.113535933710458</v>
      </c>
      <c r="Q254" s="48">
        <v>281.61909090909103</v>
      </c>
      <c r="R254" s="47">
        <v>20.359569028667</v>
      </c>
      <c r="S254" s="48">
        <v>7.9729095452276896E-2</v>
      </c>
      <c r="T254">
        <v>1.38035661663953E-2</v>
      </c>
      <c r="U254">
        <v>1.13286390605781E-2</v>
      </c>
      <c r="V254">
        <v>5.9393270783356198E-4</v>
      </c>
      <c r="W254" s="47">
        <v>0.14974140906132899</v>
      </c>
      <c r="X254" s="48">
        <v>6.0291931334083698E-3</v>
      </c>
      <c r="Y254" s="47">
        <v>8.95802000675224E-4</v>
      </c>
      <c r="Z254" s="48">
        <v>-21.061827816428799</v>
      </c>
      <c r="AA254">
        <v>424.79896869204799</v>
      </c>
      <c r="AB254">
        <v>72.609653089835206</v>
      </c>
      <c r="AC254">
        <v>3.7828750765827799</v>
      </c>
      <c r="AD254">
        <v>77.225795423875596</v>
      </c>
      <c r="AE254" s="47">
        <v>12.991805009767999</v>
      </c>
      <c r="AF254" s="48">
        <v>121.433457720851</v>
      </c>
      <c r="AG254" s="47">
        <v>17.991132369384999</v>
      </c>
      <c r="AH254">
        <v>71.327160000000006</v>
      </c>
      <c r="AI254">
        <v>3.4114399999999998</v>
      </c>
      <c r="AJ254" s="114"/>
      <c r="AK254" s="48">
        <v>0.14974140906132899</v>
      </c>
      <c r="AL254" s="47">
        <v>0.113535933710458</v>
      </c>
    </row>
    <row r="255" spans="1:38" x14ac:dyDescent="0.2">
      <c r="A255" t="s">
        <v>301</v>
      </c>
      <c r="B255" s="88" t="s">
        <v>1588</v>
      </c>
      <c r="C255" s="48">
        <v>29.591999999999999</v>
      </c>
      <c r="D255">
        <v>141.69457163026701</v>
      </c>
      <c r="E255">
        <v>14.9413497298724</v>
      </c>
      <c r="F255">
        <v>5.3389662887204103</v>
      </c>
      <c r="G255">
        <v>0.33634223872814101</v>
      </c>
      <c r="H255">
        <v>1366.91878787879</v>
      </c>
      <c r="I255">
        <v>136.01886458613399</v>
      </c>
      <c r="J255">
        <v>93.749687499999993</v>
      </c>
      <c r="K255" s="47">
        <v>16.2304421378991</v>
      </c>
      <c r="L255" s="48">
        <v>65.236096689164299</v>
      </c>
      <c r="M255">
        <v>4.4426958155849396</v>
      </c>
      <c r="N255">
        <v>6.0183567487767702E-2</v>
      </c>
      <c r="O255">
        <v>1.3876821561187899E-2</v>
      </c>
      <c r="P255" s="47">
        <v>0.38741440439819702</v>
      </c>
      <c r="Q255" s="48">
        <v>275.15333333333302</v>
      </c>
      <c r="R255" s="47">
        <v>26.5867443570109</v>
      </c>
      <c r="S255" s="48">
        <v>0.121762469778044</v>
      </c>
      <c r="T255">
        <v>2.82079420360698E-2</v>
      </c>
      <c r="U255">
        <v>1.5490461277347101E-2</v>
      </c>
      <c r="V255">
        <v>8.6994978951147395E-4</v>
      </c>
      <c r="W255" s="47">
        <v>0.15945627345368299</v>
      </c>
      <c r="X255" s="48">
        <v>6.7073255411966596E-3</v>
      </c>
      <c r="Y255" s="47">
        <v>1.41267591755211E-3</v>
      </c>
      <c r="Z255" s="48">
        <v>181.49567429199001</v>
      </c>
      <c r="AA255">
        <v>537.72603143476101</v>
      </c>
      <c r="AB255">
        <v>99.073495533643793</v>
      </c>
      <c r="AC255">
        <v>5.5227088947952803</v>
      </c>
      <c r="AD255">
        <v>114.201822821169</v>
      </c>
      <c r="AE255" s="47">
        <v>24.799677522083801</v>
      </c>
      <c r="AF255" s="48">
        <v>134.95826432487399</v>
      </c>
      <c r="AG255" s="47">
        <v>28.349041915748099</v>
      </c>
      <c r="AH255">
        <v>100.10595000000001</v>
      </c>
      <c r="AI255">
        <v>6.2249699999999999</v>
      </c>
      <c r="AJ255" s="114"/>
      <c r="AK255" s="48">
        <v>0.15945627345368299</v>
      </c>
      <c r="AL255" s="47">
        <v>0.38741440439819702</v>
      </c>
    </row>
    <row r="256" spans="1:38" x14ac:dyDescent="0.2">
      <c r="A256" t="s">
        <v>332</v>
      </c>
      <c r="B256" s="88" t="s">
        <v>1588</v>
      </c>
      <c r="C256" s="48">
        <v>29.387</v>
      </c>
      <c r="D256">
        <v>1478.8200197615599</v>
      </c>
      <c r="E256">
        <v>85.893522399863798</v>
      </c>
      <c r="F256">
        <v>2.6236939752235102</v>
      </c>
      <c r="G256">
        <v>0.21826356069241001</v>
      </c>
      <c r="H256">
        <v>15377.775757575801</v>
      </c>
      <c r="I256">
        <v>862.54663942280195</v>
      </c>
      <c r="J256">
        <v>100.202424242424</v>
      </c>
      <c r="K256" s="47">
        <v>13.5894937423906</v>
      </c>
      <c r="L256" s="48">
        <v>56.703900498463398</v>
      </c>
      <c r="M256">
        <v>1.8687422907456499</v>
      </c>
      <c r="N256">
        <v>5.1410574483588302E-2</v>
      </c>
      <c r="O256">
        <v>2.9236718880469598E-3</v>
      </c>
      <c r="P256" s="47">
        <v>0.29737668718041899</v>
      </c>
      <c r="Q256" s="48">
        <v>2531.8878787878798</v>
      </c>
      <c r="R256" s="47">
        <v>221.114166810293</v>
      </c>
      <c r="S256" s="48">
        <v>0.12558962308263399</v>
      </c>
      <c r="T256">
        <v>7.0628246917878203E-3</v>
      </c>
      <c r="U256">
        <v>1.7792786082704001E-2</v>
      </c>
      <c r="V256">
        <v>6.0063841844296302E-4</v>
      </c>
      <c r="W256" s="47">
        <v>0.33098375643101902</v>
      </c>
      <c r="X256" s="48">
        <v>6.3254933768244403E-3</v>
      </c>
      <c r="Y256" s="47">
        <v>2.5080530051007998E-4</v>
      </c>
      <c r="Z256" s="48">
        <v>217.20503869566701</v>
      </c>
      <c r="AA256">
        <v>129.29205239452401</v>
      </c>
      <c r="AB256">
        <v>113.68222445286101</v>
      </c>
      <c r="AC256">
        <v>3.8027842343498199</v>
      </c>
      <c r="AD256">
        <v>119.967122541669</v>
      </c>
      <c r="AE256" s="47">
        <v>6.3682606025023798</v>
      </c>
      <c r="AF256" s="48">
        <v>127.444627791556</v>
      </c>
      <c r="AG256" s="47">
        <v>5.0373226923737597</v>
      </c>
      <c r="AH256">
        <v>113.83268</v>
      </c>
      <c r="AI256">
        <v>3.5266500000000001</v>
      </c>
      <c r="AJ256" s="114"/>
      <c r="AK256" s="48">
        <v>0.33098375643101902</v>
      </c>
      <c r="AL256" s="47">
        <v>0.29737668718041899</v>
      </c>
    </row>
    <row r="257" spans="1:38" x14ac:dyDescent="0.2">
      <c r="A257" t="s">
        <v>239</v>
      </c>
      <c r="B257" s="88" t="s">
        <v>1588</v>
      </c>
      <c r="C257" s="48">
        <v>29.402000000000001</v>
      </c>
      <c r="D257">
        <v>265.44535088453802</v>
      </c>
      <c r="E257">
        <v>19.032943246734298</v>
      </c>
      <c r="F257">
        <v>2.0615813879609699</v>
      </c>
      <c r="G257">
        <v>0.11215290623077</v>
      </c>
      <c r="H257">
        <v>2039.3229411764701</v>
      </c>
      <c r="I257">
        <v>135.92267875007099</v>
      </c>
      <c r="J257">
        <v>94.949090909090899</v>
      </c>
      <c r="K257" s="47">
        <v>12.4593822539375</v>
      </c>
      <c r="L257" s="48">
        <v>78.746775263201101</v>
      </c>
      <c r="M257">
        <v>3.2530047264098498</v>
      </c>
      <c r="N257">
        <v>4.8375757297080102E-2</v>
      </c>
      <c r="O257">
        <v>8.5321370523215503E-3</v>
      </c>
      <c r="P257" s="47">
        <v>3.5923354708618203E-2</v>
      </c>
      <c r="Q257" s="48">
        <v>465.45969696969701</v>
      </c>
      <c r="R257" s="47">
        <v>42.494552466487903</v>
      </c>
      <c r="S257" s="48">
        <v>8.7074775233556598E-2</v>
      </c>
      <c r="T257">
        <v>1.68344735271104E-2</v>
      </c>
      <c r="U257">
        <v>1.28720454202189E-2</v>
      </c>
      <c r="V257">
        <v>5.13744054310478E-4</v>
      </c>
      <c r="W257" s="47">
        <v>9.3711862614427904E-2</v>
      </c>
      <c r="X257" s="48">
        <v>3.5745361467824101E-3</v>
      </c>
      <c r="Y257" s="47">
        <v>2.9449263904961697E-4</v>
      </c>
      <c r="Z257" s="48">
        <v>-310.09542924170501</v>
      </c>
      <c r="AA257">
        <v>616.15163099722997</v>
      </c>
      <c r="AB257">
        <v>82.442182264673093</v>
      </c>
      <c r="AC257">
        <v>3.2697664965921001</v>
      </c>
      <c r="AD257">
        <v>83.8057140581748</v>
      </c>
      <c r="AE257" s="47">
        <v>15.3209659663013</v>
      </c>
      <c r="AF257" s="48">
        <v>72.113346281561405</v>
      </c>
      <c r="AG257" s="47">
        <v>5.9310821256232904</v>
      </c>
      <c r="AH257">
        <v>81.358450000000005</v>
      </c>
      <c r="AI257">
        <v>3.3366799999999999</v>
      </c>
      <c r="AJ257" s="114"/>
      <c r="AK257" s="48">
        <v>9.3711862614427904E-2</v>
      </c>
      <c r="AL257" s="47">
        <v>3.5923354708618203E-2</v>
      </c>
    </row>
    <row r="258" spans="1:38" x14ac:dyDescent="0.2">
      <c r="A258" t="s">
        <v>317</v>
      </c>
      <c r="B258" s="88" t="s">
        <v>1588</v>
      </c>
      <c r="C258" s="48">
        <v>29.338000000000001</v>
      </c>
      <c r="D258">
        <v>245.28737711271199</v>
      </c>
      <c r="E258">
        <v>24.935903487945499</v>
      </c>
      <c r="F258">
        <v>2.0426080665331798</v>
      </c>
      <c r="G258">
        <v>6.3815231570032993E-2</v>
      </c>
      <c r="H258">
        <v>2498.089375</v>
      </c>
      <c r="I258">
        <v>282.69443259755201</v>
      </c>
      <c r="J258">
        <v>96.969393939393896</v>
      </c>
      <c r="K258" s="47">
        <v>13.347148513406699</v>
      </c>
      <c r="L258" s="48">
        <v>60.458180751964399</v>
      </c>
      <c r="M258">
        <v>2.1786537875030598</v>
      </c>
      <c r="N258">
        <v>4.7813910710605902E-2</v>
      </c>
      <c r="O258">
        <v>7.9227117180836505E-3</v>
      </c>
      <c r="P258" s="47">
        <v>0.29613834924539401</v>
      </c>
      <c r="Q258" s="48">
        <v>540.22290322580704</v>
      </c>
      <c r="R258" s="47">
        <v>46.249553696507199</v>
      </c>
      <c r="S258" s="48">
        <v>0.110980785510265</v>
      </c>
      <c r="T258">
        <v>1.9243906787589301E-2</v>
      </c>
      <c r="U258">
        <v>1.67250825084976E-2</v>
      </c>
      <c r="V258">
        <v>6.4762477977812897E-4</v>
      </c>
      <c r="W258" s="47">
        <v>-7.3931506932471899E-2</v>
      </c>
      <c r="X258" s="48">
        <v>5.1311627762100102E-3</v>
      </c>
      <c r="Y258" s="47">
        <v>4.3264596719670202E-4</v>
      </c>
      <c r="Z258" s="48">
        <v>-5.8533505146098804E+90</v>
      </c>
      <c r="AA258">
        <v>1.1522332010347301E+91</v>
      </c>
      <c r="AB258">
        <v>106.91466548608599</v>
      </c>
      <c r="AC258">
        <v>4.1025616232716198</v>
      </c>
      <c r="AD258">
        <v>105.663836656765</v>
      </c>
      <c r="AE258" s="47">
        <v>17.374518715351201</v>
      </c>
      <c r="AF258" s="48">
        <v>103.43210488518901</v>
      </c>
      <c r="AG258" s="47">
        <v>8.6952492549792506</v>
      </c>
      <c r="AH258">
        <v>105.70433</v>
      </c>
      <c r="AI258">
        <v>3.5980599999999998</v>
      </c>
      <c r="AJ258" s="114"/>
      <c r="AK258" s="48">
        <v>-7.3931506932471899E-2</v>
      </c>
      <c r="AL258" s="47">
        <v>0.29613834924539401</v>
      </c>
    </row>
    <row r="259" spans="1:38" x14ac:dyDescent="0.2">
      <c r="A259" t="s">
        <v>260</v>
      </c>
      <c r="B259" s="88" t="s">
        <v>1588</v>
      </c>
      <c r="C259" s="48">
        <v>25.210999999999999</v>
      </c>
      <c r="D259">
        <v>938.34873498214301</v>
      </c>
      <c r="E259">
        <v>68.279208959193298</v>
      </c>
      <c r="F259">
        <v>2.1989357629677801</v>
      </c>
      <c r="G259">
        <v>5.2636654816785297E-2</v>
      </c>
      <c r="H259">
        <v>7346.1450000000004</v>
      </c>
      <c r="I259">
        <v>449.10419574465101</v>
      </c>
      <c r="J259">
        <v>81.4818518518519</v>
      </c>
      <c r="K259" s="47">
        <v>11.8049678514923</v>
      </c>
      <c r="L259" s="48">
        <v>74.365671291426295</v>
      </c>
      <c r="M259">
        <v>1.8045470510705099</v>
      </c>
      <c r="N259">
        <v>5.2636458023653902E-2</v>
      </c>
      <c r="O259">
        <v>7.2167367608427999E-3</v>
      </c>
      <c r="P259" s="47">
        <v>-0.11519191248174999</v>
      </c>
      <c r="Q259" s="48">
        <v>1493.39142857143</v>
      </c>
      <c r="R259" s="47">
        <v>117.93367377589701</v>
      </c>
      <c r="S259" s="48">
        <v>9.7916829161826993E-2</v>
      </c>
      <c r="T259">
        <v>1.29478782790653E-2</v>
      </c>
      <c r="U259">
        <v>1.3501786625834801E-2</v>
      </c>
      <c r="V259">
        <v>3.3478628896849502E-4</v>
      </c>
      <c r="W259" s="47">
        <v>0.28315846505948</v>
      </c>
      <c r="X259" s="48">
        <v>4.8903637044029596E-3</v>
      </c>
      <c r="Y259" s="47">
        <v>2.9780890483689702E-4</v>
      </c>
      <c r="Z259" s="48">
        <v>114.43402801974401</v>
      </c>
      <c r="AA259">
        <v>316.48802280597403</v>
      </c>
      <c r="AB259">
        <v>86.453386387690998</v>
      </c>
      <c r="AC259">
        <v>2.12902099383802</v>
      </c>
      <c r="AD259">
        <v>94.382879683264093</v>
      </c>
      <c r="AE259" s="47">
        <v>11.8269941303446</v>
      </c>
      <c r="AF259" s="48">
        <v>98.598250448792001</v>
      </c>
      <c r="AG259" s="47">
        <v>5.9878895828720804</v>
      </c>
      <c r="AH259">
        <v>85.931489999999997</v>
      </c>
      <c r="AI259">
        <v>2.05938</v>
      </c>
      <c r="AJ259" s="114"/>
      <c r="AK259" s="48">
        <v>0.28315846505948</v>
      </c>
      <c r="AL259" s="47">
        <v>-0.11519191248174999</v>
      </c>
    </row>
    <row r="260" spans="1:38" x14ac:dyDescent="0.2">
      <c r="A260" t="s">
        <v>377</v>
      </c>
      <c r="B260" s="88" t="s">
        <v>1588</v>
      </c>
      <c r="C260" s="48">
        <v>29.338999999999999</v>
      </c>
      <c r="D260">
        <v>91.857096417171405</v>
      </c>
      <c r="E260">
        <v>6.4383238277570296</v>
      </c>
      <c r="F260">
        <v>3.5765341692452899</v>
      </c>
      <c r="G260">
        <v>0.103638502121789</v>
      </c>
      <c r="H260">
        <v>1141.04454545455</v>
      </c>
      <c r="I260">
        <v>90.518173401687505</v>
      </c>
      <c r="J260">
        <v>91.717878787878803</v>
      </c>
      <c r="K260" s="47">
        <v>14.249120168414599</v>
      </c>
      <c r="L260" s="48">
        <v>49.896194463074302</v>
      </c>
      <c r="M260">
        <v>1.87813490961687</v>
      </c>
      <c r="N260">
        <v>4.5874285433933598E-2</v>
      </c>
      <c r="O260">
        <v>1.7749643621234899E-2</v>
      </c>
      <c r="P260" s="47">
        <v>5.7699848464654098E-2</v>
      </c>
      <c r="Q260" s="48">
        <v>297.77999999999997</v>
      </c>
      <c r="R260" s="47">
        <v>34.184926569256397</v>
      </c>
      <c r="S260" s="48">
        <v>0.12861238205407799</v>
      </c>
      <c r="T260">
        <v>5.0693660796313302E-2</v>
      </c>
      <c r="U260">
        <v>2.0269439540087902E-2</v>
      </c>
      <c r="V260">
        <v>7.6365357377412E-4</v>
      </c>
      <c r="W260" s="47">
        <v>7.3287022171033805E-2</v>
      </c>
      <c r="X260" s="48">
        <v>7.8083535061872497E-3</v>
      </c>
      <c r="Y260" s="47">
        <v>1.74464087905662E-3</v>
      </c>
      <c r="Z260" s="48">
        <v>252.740823072425</v>
      </c>
      <c r="AA260">
        <v>647.05869511624098</v>
      </c>
      <c r="AB260">
        <v>129.34413369768001</v>
      </c>
      <c r="AC260">
        <v>4.8237078342346402</v>
      </c>
      <c r="AD260">
        <v>114.598258179627</v>
      </c>
      <c r="AE260" s="47">
        <v>45.935456354723598</v>
      </c>
      <c r="AF260" s="48">
        <v>156.96916222837601</v>
      </c>
      <c r="AG260" s="47">
        <v>34.967239158875699</v>
      </c>
      <c r="AH260">
        <v>127.86827</v>
      </c>
      <c r="AI260">
        <v>4.7560399999999996</v>
      </c>
      <c r="AJ260" s="114"/>
      <c r="AK260" s="48">
        <v>7.3287022171033805E-2</v>
      </c>
      <c r="AL260" s="47">
        <v>5.7699848464654098E-2</v>
      </c>
    </row>
    <row r="261" spans="1:38" x14ac:dyDescent="0.2">
      <c r="A261" t="s">
        <v>456</v>
      </c>
      <c r="B261" s="88" t="s">
        <v>1588</v>
      </c>
      <c r="C261" s="48">
        <v>29.178000000000001</v>
      </c>
      <c r="D261">
        <v>380.89190994512597</v>
      </c>
      <c r="E261">
        <v>21.836036734802502</v>
      </c>
      <c r="F261">
        <v>1.7121888900207201</v>
      </c>
      <c r="G261">
        <v>5.6292333265717899E-2</v>
      </c>
      <c r="H261">
        <v>6852.5233333333299</v>
      </c>
      <c r="I261">
        <v>428.68955619764</v>
      </c>
      <c r="J261">
        <v>109.899696969697</v>
      </c>
      <c r="K261" s="47">
        <v>11.7794336208459</v>
      </c>
      <c r="L261" s="48">
        <v>32.587158628928997</v>
      </c>
      <c r="M261">
        <v>1.1597248924583099</v>
      </c>
      <c r="N261">
        <v>5.1323555218681302E-2</v>
      </c>
      <c r="O261">
        <v>4.7143093436605998E-3</v>
      </c>
      <c r="P261" s="47">
        <v>0.15815510922949499</v>
      </c>
      <c r="Q261" s="48">
        <v>1472.37939393939</v>
      </c>
      <c r="R261" s="47">
        <v>100.41702016386699</v>
      </c>
      <c r="S261" s="48">
        <v>0.214745283217983</v>
      </c>
      <c r="T261">
        <v>1.68585297691024E-2</v>
      </c>
      <c r="U261">
        <v>3.1006295220590899E-2</v>
      </c>
      <c r="V261">
        <v>1.13287901107094E-3</v>
      </c>
      <c r="W261" s="47">
        <v>0.25993115513221599</v>
      </c>
      <c r="X261" s="48">
        <v>9.0246508443941591E-3</v>
      </c>
      <c r="Y261" s="47">
        <v>3.7926942203603498E-4</v>
      </c>
      <c r="Z261" s="48">
        <v>141.03989378396</v>
      </c>
      <c r="AA261">
        <v>221.47007928842899</v>
      </c>
      <c r="AB261">
        <v>196.81216409831899</v>
      </c>
      <c r="AC261">
        <v>7.0773053891431896</v>
      </c>
      <c r="AD261">
        <v>196.74868674670699</v>
      </c>
      <c r="AE261" s="47">
        <v>14.050334748271601</v>
      </c>
      <c r="AF261" s="48">
        <v>181.578712394852</v>
      </c>
      <c r="AG261" s="47">
        <v>7.5984079657682102</v>
      </c>
      <c r="AH261">
        <v>195.18307999999999</v>
      </c>
      <c r="AI261">
        <v>6.7219699999999998</v>
      </c>
      <c r="AJ261" s="114"/>
      <c r="AK261" s="48">
        <v>0.25993115513221599</v>
      </c>
      <c r="AL261" s="47">
        <v>0.15815510922949499</v>
      </c>
    </row>
    <row r="262" spans="1:38" s="61" customFormat="1" x14ac:dyDescent="0.2">
      <c r="A262" s="61" t="s">
        <v>515</v>
      </c>
      <c r="B262" s="107" t="s">
        <v>1588</v>
      </c>
      <c r="C262" s="108">
        <v>29.390999999999998</v>
      </c>
      <c r="D262" s="61">
        <v>28.529200506839398</v>
      </c>
      <c r="E262" s="61">
        <v>1.2684170562777799</v>
      </c>
      <c r="F262" s="61">
        <v>0.67741276156825403</v>
      </c>
      <c r="G262" s="61">
        <v>1.49145887746655E-2</v>
      </c>
      <c r="H262" s="61">
        <v>5391.04212121212</v>
      </c>
      <c r="I262" s="61">
        <v>246.17979512819801</v>
      </c>
      <c r="J262" s="61">
        <v>93.333124999999995</v>
      </c>
      <c r="K262" s="109">
        <v>10.2113476232807</v>
      </c>
      <c r="L262" s="108">
        <v>3.1007969658444199</v>
      </c>
      <c r="M262" s="61">
        <v>0.101695005481965</v>
      </c>
      <c r="N262" s="61">
        <v>0.104665790362665</v>
      </c>
      <c r="O262" s="61">
        <v>7.3536909366546804E-3</v>
      </c>
      <c r="P262" s="109">
        <v>0.26715960344950501</v>
      </c>
      <c r="Q262" s="108">
        <v>2672.5066666666698</v>
      </c>
      <c r="R262" s="109">
        <v>163.42945878339199</v>
      </c>
      <c r="S262" s="108">
        <v>4.7499172297309098</v>
      </c>
      <c r="T262" s="61">
        <v>0.34343702867118497</v>
      </c>
      <c r="U262" s="61">
        <v>0.325256932856545</v>
      </c>
      <c r="V262" s="61">
        <v>1.05644729824139E-2</v>
      </c>
      <c r="W262" s="109">
        <v>0.17497286520708599</v>
      </c>
      <c r="X262" s="108">
        <v>9.1823409599061198E-2</v>
      </c>
      <c r="Y262" s="109">
        <v>3.42644570086359E-3</v>
      </c>
      <c r="Z262" s="108">
        <v>1657.5329464044901</v>
      </c>
      <c r="AA262" s="61">
        <v>142.21957691578601</v>
      </c>
      <c r="AB262" s="61">
        <v>1813.7127836786501</v>
      </c>
      <c r="AC262" s="61">
        <v>51.3849622242886</v>
      </c>
      <c r="AD262" s="61">
        <v>1761.33342808057</v>
      </c>
      <c r="AE262" s="109">
        <v>61.6492244253499</v>
      </c>
      <c r="AF262" s="108">
        <v>1774.83074802398</v>
      </c>
      <c r="AG262" s="109">
        <v>63.437907167501201</v>
      </c>
      <c r="AH262">
        <v>1782.7862299999999</v>
      </c>
      <c r="AI262">
        <v>41.515030000000003</v>
      </c>
      <c r="AJ262" s="114"/>
      <c r="AK262" s="108">
        <v>0.17497286520708599</v>
      </c>
      <c r="AL262" s="109">
        <v>0.26715960344950501</v>
      </c>
    </row>
    <row r="263" spans="1:38" x14ac:dyDescent="0.2">
      <c r="A263" t="s">
        <v>441</v>
      </c>
      <c r="B263" s="88" t="s">
        <v>1588</v>
      </c>
      <c r="C263" s="48">
        <v>29.344000000000001</v>
      </c>
      <c r="D263">
        <v>671.503453970843</v>
      </c>
      <c r="E263">
        <v>41.400472740183098</v>
      </c>
      <c r="F263">
        <v>2.1082004229095501</v>
      </c>
      <c r="G263">
        <v>5.8937313010039703E-2</v>
      </c>
      <c r="H263">
        <v>11642.2866666667</v>
      </c>
      <c r="I263">
        <v>745.81091194044905</v>
      </c>
      <c r="J263">
        <v>104.24212121212101</v>
      </c>
      <c r="K263" s="47">
        <v>11.397377547833599</v>
      </c>
      <c r="L263" s="48">
        <v>33.5573505997951</v>
      </c>
      <c r="M263">
        <v>1.1302188885105799</v>
      </c>
      <c r="N263">
        <v>5.0166569961643898E-2</v>
      </c>
      <c r="O263">
        <v>2.92937405931163E-3</v>
      </c>
      <c r="P263" s="47">
        <v>0.27174641533695698</v>
      </c>
      <c r="Q263" s="48">
        <v>2049.8063636363599</v>
      </c>
      <c r="R263" s="47">
        <v>136.48359858677401</v>
      </c>
      <c r="S263" s="48">
        <v>0.21090548603241599</v>
      </c>
      <c r="T263">
        <v>1.20486624351289E-2</v>
      </c>
      <c r="U263">
        <v>2.97779952448139E-2</v>
      </c>
      <c r="V263">
        <v>8.8325724698419701E-4</v>
      </c>
      <c r="W263" s="47">
        <v>0.343497600154483</v>
      </c>
      <c r="X263" s="48">
        <v>9.1415819874535505E-3</v>
      </c>
      <c r="Y263" s="47">
        <v>3.7021205711181498E-4</v>
      </c>
      <c r="Z263" s="48">
        <v>156.52902581555901</v>
      </c>
      <c r="AA263">
        <v>136.64313712818799</v>
      </c>
      <c r="AB263">
        <v>189.13972988530699</v>
      </c>
      <c r="AC263">
        <v>5.5291669181636003</v>
      </c>
      <c r="AD263">
        <v>193.91179912412301</v>
      </c>
      <c r="AE263" s="47">
        <v>10.072531846940899</v>
      </c>
      <c r="AF263" s="48">
        <v>183.92142225872999</v>
      </c>
      <c r="AG263" s="47">
        <v>7.4143702465210701</v>
      </c>
      <c r="AH263">
        <v>189.47022999999999</v>
      </c>
      <c r="AI263">
        <v>5.9721000000000002</v>
      </c>
      <c r="AJ263" s="114"/>
      <c r="AK263" s="48">
        <v>0.343497600154483</v>
      </c>
      <c r="AL263" s="47">
        <v>0.27174641533695698</v>
      </c>
    </row>
    <row r="264" spans="1:38" x14ac:dyDescent="0.2">
      <c r="A264" t="s">
        <v>406</v>
      </c>
      <c r="B264" s="88" t="s">
        <v>1588</v>
      </c>
      <c r="C264" s="48">
        <v>29.334</v>
      </c>
      <c r="D264">
        <v>188.50212347549601</v>
      </c>
      <c r="E264">
        <v>17.337124207208099</v>
      </c>
      <c r="F264">
        <v>3.3836926104095899</v>
      </c>
      <c r="G264">
        <v>0.14734924103498501</v>
      </c>
      <c r="H264">
        <v>2505.2166666666699</v>
      </c>
      <c r="I264">
        <v>214.62987736232299</v>
      </c>
      <c r="J264">
        <v>82.0209090909091</v>
      </c>
      <c r="K264" s="47">
        <v>11.0779422647411</v>
      </c>
      <c r="L264" s="48">
        <v>44.585972285079798</v>
      </c>
      <c r="M264">
        <v>1.7978556463820301</v>
      </c>
      <c r="N264">
        <v>4.7647287707028703E-2</v>
      </c>
      <c r="O264">
        <v>8.4094397664913004E-3</v>
      </c>
      <c r="P264" s="47">
        <v>0.15616283001100201</v>
      </c>
      <c r="Q264" s="48">
        <v>424.65</v>
      </c>
      <c r="R264" s="47">
        <v>37.085228783700302</v>
      </c>
      <c r="S264" s="48">
        <v>0.15133035513330201</v>
      </c>
      <c r="T264">
        <v>2.8033373627887201E-2</v>
      </c>
      <c r="U264">
        <v>2.27386588007438E-2</v>
      </c>
      <c r="V264">
        <v>9.6847309768063904E-4</v>
      </c>
      <c r="W264" s="47">
        <v>0.13148176488017299</v>
      </c>
      <c r="X264" s="48">
        <v>7.4421778507027603E-3</v>
      </c>
      <c r="Y264" s="47">
        <v>7.1711979635999097E-4</v>
      </c>
      <c r="Z264" s="48">
        <v>-261.769700218455</v>
      </c>
      <c r="AA264">
        <v>454.397921247407</v>
      </c>
      <c r="AB264">
        <v>144.91800985107099</v>
      </c>
      <c r="AC264">
        <v>6.0989797058598603</v>
      </c>
      <c r="AD264">
        <v>140.76584095136499</v>
      </c>
      <c r="AE264" s="47">
        <v>24.0562565340154</v>
      </c>
      <c r="AF264" s="48">
        <v>149.825057030403</v>
      </c>
      <c r="AG264" s="47">
        <v>14.387628046618</v>
      </c>
      <c r="AH264">
        <v>142.83505</v>
      </c>
      <c r="AI264">
        <v>5.6130699999999996</v>
      </c>
      <c r="AJ264" s="114"/>
      <c r="AK264" s="48">
        <v>0.13148176488017299</v>
      </c>
      <c r="AL264" s="47">
        <v>0.15616283001100201</v>
      </c>
    </row>
    <row r="265" spans="1:38" x14ac:dyDescent="0.2">
      <c r="A265" t="s">
        <v>1329</v>
      </c>
      <c r="B265" s="88" t="s">
        <v>1588</v>
      </c>
      <c r="C265" s="48">
        <v>29.349</v>
      </c>
      <c r="D265">
        <v>1001.8157009236101</v>
      </c>
      <c r="E265">
        <v>58.0917842026751</v>
      </c>
      <c r="F265">
        <v>2.38658725180799</v>
      </c>
      <c r="G265">
        <v>7.2509081011014206E-2</v>
      </c>
      <c r="H265">
        <v>13801.782647058801</v>
      </c>
      <c r="I265">
        <v>878.66201920725405</v>
      </c>
      <c r="J265">
        <v>103.03</v>
      </c>
      <c r="K265" s="47">
        <v>13.7329703633264</v>
      </c>
      <c r="L265" s="48">
        <v>42.042236095632298</v>
      </c>
      <c r="M265">
        <v>1.49018486197138</v>
      </c>
      <c r="N265">
        <v>5.2273531372016402E-2</v>
      </c>
      <c r="O265">
        <v>2.5164339140456098E-3</v>
      </c>
      <c r="P265" s="47">
        <v>0.46985452676940098</v>
      </c>
      <c r="Q265" s="48">
        <v>2186.79</v>
      </c>
      <c r="R265" s="47">
        <v>146.22719968348099</v>
      </c>
      <c r="S265" s="48">
        <v>0.17630496980646401</v>
      </c>
      <c r="T265">
        <v>9.3684458737073404E-3</v>
      </c>
      <c r="U265">
        <v>2.4036608258808399E-2</v>
      </c>
      <c r="V265">
        <v>8.6463028690028599E-4</v>
      </c>
      <c r="W265" s="47">
        <v>0.208178343066453</v>
      </c>
      <c r="X265" s="48">
        <v>7.4976687490419004E-3</v>
      </c>
      <c r="Y265" s="47">
        <v>3.4203262695316298E-4</v>
      </c>
      <c r="Z265" s="48">
        <v>264.39266537087201</v>
      </c>
      <c r="AA265">
        <v>113.742111883801</v>
      </c>
      <c r="AB265">
        <v>153.09806403619399</v>
      </c>
      <c r="AC265">
        <v>5.4406136989536398</v>
      </c>
      <c r="AD265">
        <v>164.608949348507</v>
      </c>
      <c r="AE265" s="47">
        <v>8.1187694121268805</v>
      </c>
      <c r="AF265" s="48">
        <v>150.969698124899</v>
      </c>
      <c r="AG265" s="47">
        <v>6.85867376852564</v>
      </c>
      <c r="AH265">
        <v>154.68866</v>
      </c>
      <c r="AI265">
        <v>4.6881500000000003</v>
      </c>
      <c r="AJ265" s="114"/>
      <c r="AK265" s="48">
        <v>0.208178343066453</v>
      </c>
      <c r="AL265" s="47">
        <v>0.46985452676940098</v>
      </c>
    </row>
    <row r="266" spans="1:38" x14ac:dyDescent="0.2">
      <c r="A266" t="s">
        <v>229</v>
      </c>
      <c r="B266" s="88" t="s">
        <v>1588</v>
      </c>
      <c r="C266" s="48">
        <v>23.465</v>
      </c>
      <c r="D266">
        <v>50.087297274387701</v>
      </c>
      <c r="E266">
        <v>3.45951035086064</v>
      </c>
      <c r="F266">
        <v>2.1674737957846602</v>
      </c>
      <c r="G266">
        <v>0.115820917268899</v>
      </c>
      <c r="H266">
        <v>438.98</v>
      </c>
      <c r="I266">
        <v>46.376420162372597</v>
      </c>
      <c r="J266">
        <v>96.9238461538461</v>
      </c>
      <c r="K266" s="47">
        <v>14.2309191476511</v>
      </c>
      <c r="L266" s="48">
        <v>79.673095893658399</v>
      </c>
      <c r="M266">
        <v>8.0508999820608107</v>
      </c>
      <c r="N266">
        <v>5.82385138077934E-2</v>
      </c>
      <c r="O266">
        <v>3.81145391564673E-2</v>
      </c>
      <c r="P266" s="47">
        <v>7.2141780210876097E-2</v>
      </c>
      <c r="Q266" s="48">
        <v>206.666153846154</v>
      </c>
      <c r="R266" s="47">
        <v>28.578014402186799</v>
      </c>
      <c r="S266" s="48">
        <v>0.10348045928017401</v>
      </c>
      <c r="T266">
        <v>6.0248876925260202E-2</v>
      </c>
      <c r="U266">
        <v>1.33553725931166E-2</v>
      </c>
      <c r="V266">
        <v>1.3271309488953201E-3</v>
      </c>
      <c r="W266" s="47">
        <v>0.18927759180047299</v>
      </c>
      <c r="X266" s="48">
        <v>4.5318312138481502E-3</v>
      </c>
      <c r="Y266" s="47">
        <v>2.0054322770274701E-3</v>
      </c>
      <c r="Z266" s="48">
        <v>798.251141941588</v>
      </c>
      <c r="AA266">
        <v>847.20249081887403</v>
      </c>
      <c r="AB266">
        <v>85.489900744721396</v>
      </c>
      <c r="AC266">
        <v>8.4366560101237695</v>
      </c>
      <c r="AD266">
        <v>90.424881291234499</v>
      </c>
      <c r="AE266" s="47">
        <v>55.961858630076897</v>
      </c>
      <c r="AF266" s="48">
        <v>91.140225668393398</v>
      </c>
      <c r="AG266" s="47">
        <v>40.292867015035199</v>
      </c>
      <c r="AH266">
        <v>80.516009999999994</v>
      </c>
      <c r="AI266">
        <v>8.0660100000000003</v>
      </c>
      <c r="AJ266" s="114"/>
      <c r="AK266" s="48">
        <v>0.18927759180047299</v>
      </c>
      <c r="AL266" s="47">
        <v>7.2141780210876097E-2</v>
      </c>
    </row>
    <row r="267" spans="1:38" x14ac:dyDescent="0.2">
      <c r="C267" s="48"/>
      <c r="K267" s="47"/>
      <c r="L267" s="48"/>
      <c r="P267" s="47"/>
      <c r="Q267" s="48"/>
      <c r="R267" s="47"/>
      <c r="S267" s="48"/>
      <c r="W267" s="47"/>
      <c r="X267" s="48"/>
      <c r="Y267" s="47"/>
      <c r="Z267" s="48"/>
      <c r="AE267" s="47"/>
      <c r="AF267" s="48"/>
      <c r="AG267" s="47"/>
      <c r="AJ267" s="114"/>
      <c r="AK267" s="48"/>
      <c r="AL267" s="47"/>
    </row>
    <row r="268" spans="1:38" x14ac:dyDescent="0.2">
      <c r="C268" s="48"/>
      <c r="K268" s="47"/>
      <c r="L268" s="48"/>
      <c r="P268" s="47"/>
      <c r="Q268" s="48"/>
      <c r="R268" s="47"/>
      <c r="S268" s="48"/>
      <c r="W268" s="47"/>
      <c r="X268" s="48"/>
      <c r="Y268" s="47"/>
      <c r="Z268" s="48"/>
      <c r="AE268" s="47"/>
      <c r="AF268" s="48"/>
      <c r="AG268" s="47"/>
      <c r="AJ268" s="114"/>
      <c r="AK268" s="48"/>
      <c r="AL268" s="47"/>
    </row>
    <row r="269" spans="1:38" x14ac:dyDescent="0.2">
      <c r="A269" s="106"/>
      <c r="C269" s="110"/>
      <c r="D269" s="106"/>
      <c r="E269" s="106"/>
      <c r="F269" s="106"/>
      <c r="G269" s="106"/>
      <c r="H269" s="106"/>
      <c r="I269" s="106"/>
      <c r="J269" s="106"/>
      <c r="K269" s="111"/>
      <c r="L269" s="110"/>
      <c r="M269" s="106"/>
      <c r="N269" s="106"/>
      <c r="O269" s="106"/>
      <c r="P269" s="111"/>
      <c r="Q269" s="110"/>
      <c r="R269" s="111"/>
      <c r="S269" s="110"/>
      <c r="T269" s="106"/>
      <c r="U269" s="106"/>
      <c r="V269" s="106"/>
      <c r="W269" s="111"/>
      <c r="X269" s="110"/>
      <c r="Y269" s="111"/>
      <c r="Z269" s="110"/>
      <c r="AA269" s="106"/>
      <c r="AB269" s="106"/>
      <c r="AC269" s="106"/>
      <c r="AD269" s="106"/>
      <c r="AE269" s="111"/>
      <c r="AF269" s="110"/>
      <c r="AG269" s="111"/>
      <c r="AJ269" s="114"/>
      <c r="AK269" s="110"/>
      <c r="AL269" s="111"/>
    </row>
    <row r="270" spans="1:38" s="61" customFormat="1" x14ac:dyDescent="0.2">
      <c r="A270" s="61" t="s">
        <v>1330</v>
      </c>
      <c r="B270" s="107" t="s">
        <v>1606</v>
      </c>
      <c r="C270" s="108">
        <v>29.341999999999999</v>
      </c>
      <c r="D270" s="61">
        <v>258.550724084401</v>
      </c>
      <c r="E270" s="61">
        <v>17.6826319437519</v>
      </c>
      <c r="F270" s="61">
        <v>2.1000190694422698</v>
      </c>
      <c r="G270" s="61">
        <v>6.9063819616394601E-2</v>
      </c>
      <c r="H270" s="61">
        <v>42567.773614457801</v>
      </c>
      <c r="I270" s="61">
        <v>2671.3419510541398</v>
      </c>
      <c r="J270" s="61">
        <v>182.73072289156599</v>
      </c>
      <c r="K270" s="109">
        <v>16.176560637240701</v>
      </c>
      <c r="L270" s="108">
        <v>4.0898649776503602</v>
      </c>
      <c r="M270" s="61">
        <v>0.16431597539183801</v>
      </c>
      <c r="N270" s="61">
        <v>9.6254661252551402E-2</v>
      </c>
      <c r="O270" s="61">
        <v>3.1301466317943602E-3</v>
      </c>
      <c r="P270" s="109">
        <v>0.36007200090547697</v>
      </c>
      <c r="Q270" s="108">
        <v>7556.5332530120504</v>
      </c>
      <c r="R270" s="109">
        <v>410.15387331910102</v>
      </c>
      <c r="S270" s="108">
        <v>3.2400927387989298</v>
      </c>
      <c r="T270" s="61">
        <v>0.141505146410879</v>
      </c>
      <c r="U270" s="61">
        <v>0.25277994742863102</v>
      </c>
      <c r="V270" s="61">
        <v>1.03052893907044E-2</v>
      </c>
      <c r="W270" s="109">
        <v>0.56096594639377995</v>
      </c>
      <c r="X270" s="108">
        <v>0.108926494443588</v>
      </c>
      <c r="Y270" s="109">
        <v>3.2544035332186202E-3</v>
      </c>
      <c r="Z270" s="108">
        <v>1536.19197557344</v>
      </c>
      <c r="AA270" s="61">
        <v>66.461382896743103</v>
      </c>
      <c r="AB270" s="61">
        <v>1448.3722891213899</v>
      </c>
      <c r="AC270" s="61">
        <v>52.615440045228802</v>
      </c>
      <c r="AD270" s="61">
        <v>1455.70075233292</v>
      </c>
      <c r="AE270" s="109">
        <v>32.874348977869303</v>
      </c>
      <c r="AF270" s="108">
        <v>2088.0100238176701</v>
      </c>
      <c r="AG270" s="109">
        <v>59.256423556000499</v>
      </c>
      <c r="AH270">
        <v>1470.7663299999999</v>
      </c>
      <c r="AI270">
        <v>32.72231</v>
      </c>
      <c r="AJ270" s="114"/>
      <c r="AK270" s="108">
        <v>0.56096594639377995</v>
      </c>
      <c r="AL270" s="109">
        <v>0.36007200090547697</v>
      </c>
    </row>
    <row r="271" spans="1:38" x14ac:dyDescent="0.2">
      <c r="A271" t="s">
        <v>1331</v>
      </c>
      <c r="B271" s="88" t="s">
        <v>1606</v>
      </c>
      <c r="C271" s="48">
        <v>29.356000000000002</v>
      </c>
      <c r="D271">
        <v>216.06625580535101</v>
      </c>
      <c r="E271">
        <v>12.7619926421331</v>
      </c>
      <c r="F271">
        <v>3.43665714455227</v>
      </c>
      <c r="G271">
        <v>0.14370171330461501</v>
      </c>
      <c r="H271">
        <v>2211.9169512195099</v>
      </c>
      <c r="I271">
        <v>107.683554038143</v>
      </c>
      <c r="J271">
        <v>170.68313253012099</v>
      </c>
      <c r="K271" s="47">
        <v>18.083926564535201</v>
      </c>
      <c r="L271" s="48">
        <v>79.472831552812494</v>
      </c>
      <c r="M271">
        <v>3.4543432202736999</v>
      </c>
      <c r="N271">
        <v>5.7644330855827902E-2</v>
      </c>
      <c r="O271">
        <v>1.6568498276904299E-2</v>
      </c>
      <c r="P271" s="47">
        <v>0.23935196974950601</v>
      </c>
      <c r="Q271" s="48">
        <v>983.96180722891597</v>
      </c>
      <c r="R271" s="47">
        <v>34.025452917930401</v>
      </c>
      <c r="S271" s="48">
        <v>0.100688914595972</v>
      </c>
      <c r="T271">
        <v>2.8297280507345399E-2</v>
      </c>
      <c r="U271">
        <v>1.2968191093826501E-2</v>
      </c>
      <c r="V271">
        <v>5.52248804534857E-4</v>
      </c>
      <c r="W271" s="47">
        <v>-2.6503814770168398E-2</v>
      </c>
      <c r="X271" s="48">
        <v>4.3657766273365898E-3</v>
      </c>
      <c r="Y271" s="47">
        <v>1.0585413976133601E-3</v>
      </c>
      <c r="Z271" s="48">
        <v>1129.36255328678</v>
      </c>
      <c r="AA271">
        <v>378.08257560413699</v>
      </c>
      <c r="AB271">
        <v>83.041277963936096</v>
      </c>
      <c r="AC271">
        <v>3.5138693752630701</v>
      </c>
      <c r="AD271">
        <v>90.622802707866001</v>
      </c>
      <c r="AE271" s="47">
        <v>25.886754492833902</v>
      </c>
      <c r="AF271" s="48">
        <v>87.819999020014706</v>
      </c>
      <c r="AG271" s="47">
        <v>21.299275576683499</v>
      </c>
      <c r="AH271">
        <v>81.070030000000003</v>
      </c>
      <c r="AI271">
        <v>3.3978999999999999</v>
      </c>
      <c r="AJ271" s="114"/>
      <c r="AK271" s="48">
        <v>-2.6503814770168398E-2</v>
      </c>
      <c r="AL271" s="47">
        <v>0.23935196974950601</v>
      </c>
    </row>
    <row r="272" spans="1:38" x14ac:dyDescent="0.2">
      <c r="A272" t="s">
        <v>1332</v>
      </c>
      <c r="B272" s="88" t="s">
        <v>1606</v>
      </c>
      <c r="C272" s="48">
        <v>29.628</v>
      </c>
      <c r="D272">
        <v>224.409765985853</v>
      </c>
      <c r="E272">
        <v>15.5277553892579</v>
      </c>
      <c r="F272">
        <v>2.07011193236402</v>
      </c>
      <c r="G272">
        <v>5.3256279208332799E-2</v>
      </c>
      <c r="H272">
        <v>3782.9190476190502</v>
      </c>
      <c r="I272">
        <v>205.84388811641799</v>
      </c>
      <c r="J272">
        <v>161.04445783132499</v>
      </c>
      <c r="K272" s="47">
        <v>14.6723933621887</v>
      </c>
      <c r="L272" s="48">
        <v>44.4980109505915</v>
      </c>
      <c r="M272">
        <v>1.8696483303132201</v>
      </c>
      <c r="N272">
        <v>5.2474403587014898E-2</v>
      </c>
      <c r="O272">
        <v>1.07940091224811E-2</v>
      </c>
      <c r="P272" s="47">
        <v>5.1527303692416503E-2</v>
      </c>
      <c r="Q272" s="48">
        <v>1421.48119047619</v>
      </c>
      <c r="R272" s="47">
        <v>56.433896132986298</v>
      </c>
      <c r="S272" s="48">
        <v>0.15537860178033999</v>
      </c>
      <c r="T272">
        <v>3.1762378428633699E-2</v>
      </c>
      <c r="U272">
        <v>2.31391042659524E-2</v>
      </c>
      <c r="V272">
        <v>9.6195169133502705E-4</v>
      </c>
      <c r="W272" s="47">
        <v>-3.34251602749202E-2</v>
      </c>
      <c r="X272" s="48">
        <v>1.10219148337641E-2</v>
      </c>
      <c r="Y272" s="47">
        <v>8.6349605859214096E-4</v>
      </c>
      <c r="Z272" s="48">
        <v>-4.35791171878279E+90</v>
      </c>
      <c r="AA272">
        <v>8.6550852520289807E+90</v>
      </c>
      <c r="AB272">
        <v>147.405641242884</v>
      </c>
      <c r="AC272">
        <v>6.0532603493859902</v>
      </c>
      <c r="AD272">
        <v>138.63074990261001</v>
      </c>
      <c r="AE272" s="47">
        <v>28.168026679977999</v>
      </c>
      <c r="AF272" s="48">
        <v>221.40584994116199</v>
      </c>
      <c r="AG272" s="47">
        <v>17.252081264126399</v>
      </c>
      <c r="AH272">
        <v>143.36223000000001</v>
      </c>
      <c r="AI272">
        <v>5.94679</v>
      </c>
      <c r="AJ272" s="114"/>
      <c r="AK272" s="48">
        <v>-3.34251602749202E-2</v>
      </c>
      <c r="AL272" s="47">
        <v>5.1527303692416503E-2</v>
      </c>
    </row>
    <row r="273" spans="1:38" s="120" customFormat="1" x14ac:dyDescent="0.2">
      <c r="A273" s="120" t="s">
        <v>1333</v>
      </c>
      <c r="B273" s="88" t="s">
        <v>1606</v>
      </c>
      <c r="C273" s="127">
        <v>29.349</v>
      </c>
      <c r="D273" s="120">
        <v>455.594620124784</v>
      </c>
      <c r="E273" s="120">
        <v>26.6063708457785</v>
      </c>
      <c r="F273" s="120">
        <v>1.7212597837286101</v>
      </c>
      <c r="G273" s="120">
        <v>9.0369115560359203E-2</v>
      </c>
      <c r="H273" s="120">
        <v>4783.9269512195096</v>
      </c>
      <c r="I273" s="120">
        <v>206.526084203415</v>
      </c>
      <c r="J273" s="120">
        <v>175.903614457831</v>
      </c>
      <c r="K273" s="128">
        <v>16.053086145540899</v>
      </c>
      <c r="L273" s="127">
        <v>71.083357833409707</v>
      </c>
      <c r="M273" s="120">
        <v>2.4994760571125401</v>
      </c>
      <c r="N273" s="120">
        <v>6.5747244652273301E-2</v>
      </c>
      <c r="O273" s="120">
        <v>8.4258870793934605E-3</v>
      </c>
      <c r="P273" s="128">
        <v>4.8741232069963697E-2</v>
      </c>
      <c r="Q273" s="127">
        <v>1863.1425301204799</v>
      </c>
      <c r="R273" s="128">
        <v>90.001500409240904</v>
      </c>
      <c r="S273" s="127">
        <v>0.127770508855089</v>
      </c>
      <c r="T273" s="120">
        <v>1.6940539507141701E-2</v>
      </c>
      <c r="U273" s="120">
        <v>1.4322588591413001E-2</v>
      </c>
      <c r="V273" s="120">
        <v>4.9239600984886996E-4</v>
      </c>
      <c r="W273" s="128">
        <v>-4.2843901332220401E-2</v>
      </c>
      <c r="X273" s="127">
        <v>7.4043309338081599E-3</v>
      </c>
      <c r="Y273" s="128">
        <v>5.5792084519003899E-4</v>
      </c>
      <c r="Z273" s="127">
        <v>566.41461365213695</v>
      </c>
      <c r="AA273" s="120">
        <v>313.23796008206102</v>
      </c>
      <c r="AB273" s="120">
        <v>91.658834807408297</v>
      </c>
      <c r="AC273" s="120">
        <v>3.1268683078250699</v>
      </c>
      <c r="AD273" s="120">
        <v>119.74126804842101</v>
      </c>
      <c r="AE273" s="128">
        <v>15.273817427466099</v>
      </c>
      <c r="AF273" s="127">
        <v>149.043171890075</v>
      </c>
      <c r="AG273" s="128">
        <v>11.1903768631253</v>
      </c>
      <c r="AH273" s="120" t="s">
        <v>70</v>
      </c>
      <c r="AI273" s="120" t="s">
        <v>70</v>
      </c>
      <c r="AJ273" s="129" t="s">
        <v>833</v>
      </c>
      <c r="AK273" s="127">
        <v>-4.2843901332220401E-2</v>
      </c>
      <c r="AL273" s="128">
        <v>4.8741232069963697E-2</v>
      </c>
    </row>
    <row r="274" spans="1:38" x14ac:dyDescent="0.2">
      <c r="A274" t="s">
        <v>1334</v>
      </c>
      <c r="B274" s="88" t="s">
        <v>1606</v>
      </c>
      <c r="C274" s="48">
        <v>29.341000000000001</v>
      </c>
      <c r="D274">
        <v>381.32663933926801</v>
      </c>
      <c r="E274">
        <v>26.358637669813401</v>
      </c>
      <c r="F274">
        <v>1.6993895926367</v>
      </c>
      <c r="G274">
        <v>4.0646948922919299E-2</v>
      </c>
      <c r="H274">
        <v>4178.3820481927696</v>
      </c>
      <c r="I274">
        <v>257.97332238631498</v>
      </c>
      <c r="J274">
        <v>169.477469879518</v>
      </c>
      <c r="K274" s="47">
        <v>16.048674305672201</v>
      </c>
      <c r="L274" s="48">
        <v>69.571185958299296</v>
      </c>
      <c r="M274">
        <v>2.3685451449152399</v>
      </c>
      <c r="N274">
        <v>5.0581591530643802E-2</v>
      </c>
      <c r="O274">
        <v>7.2445827825683602E-3</v>
      </c>
      <c r="P274" s="47">
        <v>0.104247556672055</v>
      </c>
      <c r="Q274" s="48">
        <v>1541.4271084337299</v>
      </c>
      <c r="R274" s="47">
        <v>71.279260271664697</v>
      </c>
      <c r="S274" s="48">
        <v>9.5014997311810304E-2</v>
      </c>
      <c r="T274">
        <v>1.3148252617120401E-2</v>
      </c>
      <c r="U274">
        <v>1.4626212817159701E-2</v>
      </c>
      <c r="V274">
        <v>4.7213677811441303E-4</v>
      </c>
      <c r="W274" s="47">
        <v>0.14843503237258199</v>
      </c>
      <c r="X274" s="48">
        <v>5.9207539244508899E-3</v>
      </c>
      <c r="Y274" s="47">
        <v>4.12734481343654E-4</v>
      </c>
      <c r="Z274" s="48">
        <v>-3.5112157717479E+90</v>
      </c>
      <c r="AA274">
        <v>5.2250173967509097E+90</v>
      </c>
      <c r="AB274">
        <v>93.589447721203896</v>
      </c>
      <c r="AC274">
        <v>2.9989316667003201</v>
      </c>
      <c r="AD274">
        <v>90.673253282702106</v>
      </c>
      <c r="AE274" s="47">
        <v>12.1389785043361</v>
      </c>
      <c r="AF274" s="48">
        <v>119.283885534313</v>
      </c>
      <c r="AG274" s="47">
        <v>8.2916315895966299</v>
      </c>
      <c r="AH274">
        <v>92.116200000000006</v>
      </c>
      <c r="AI274">
        <v>3.09449</v>
      </c>
      <c r="AJ274" s="114"/>
      <c r="AK274" s="48">
        <v>0.14843503237258199</v>
      </c>
      <c r="AL274" s="47">
        <v>0.104247556672055</v>
      </c>
    </row>
    <row r="275" spans="1:38" x14ac:dyDescent="0.2">
      <c r="A275" t="s">
        <v>1335</v>
      </c>
      <c r="B275" s="88" t="s">
        <v>1606</v>
      </c>
      <c r="C275" s="48">
        <v>29.372</v>
      </c>
      <c r="D275">
        <v>688.68307730118397</v>
      </c>
      <c r="E275">
        <v>43.665575706339297</v>
      </c>
      <c r="F275">
        <v>2.33123192856086</v>
      </c>
      <c r="G275">
        <v>7.3338610497042295E-2</v>
      </c>
      <c r="H275">
        <v>14587.9889156626</v>
      </c>
      <c r="I275">
        <v>816.70381538938898</v>
      </c>
      <c r="J275">
        <v>159.437831325301</v>
      </c>
      <c r="K275" s="47">
        <v>14.547842173564</v>
      </c>
      <c r="L275" s="48">
        <v>33.916516898028704</v>
      </c>
      <c r="M275">
        <v>0.91927845475294101</v>
      </c>
      <c r="N275">
        <v>5.27911914994856E-2</v>
      </c>
      <c r="O275">
        <v>3.2625506720583299E-3</v>
      </c>
      <c r="P275" s="47">
        <v>0.27953204975752799</v>
      </c>
      <c r="Q275" s="48">
        <v>2719.4704819277099</v>
      </c>
      <c r="R275" s="47">
        <v>126.097074115959</v>
      </c>
      <c r="S275" s="48">
        <v>0.20943874024715001</v>
      </c>
      <c r="T275">
        <v>1.20233367052472E-2</v>
      </c>
      <c r="U275">
        <v>2.9924089490121E-2</v>
      </c>
      <c r="V275">
        <v>8.0353450670631499E-4</v>
      </c>
      <c r="W275" s="47">
        <v>9.3942805851903594E-2</v>
      </c>
      <c r="X275" s="48">
        <v>1.1045144407030701E-2</v>
      </c>
      <c r="Y275" s="47">
        <v>5.2574534415316396E-4</v>
      </c>
      <c r="Z275" s="48">
        <v>209.439388270542</v>
      </c>
      <c r="AA275">
        <v>151.08816461386499</v>
      </c>
      <c r="AB275">
        <v>190.03297885762601</v>
      </c>
      <c r="AC275">
        <v>5.0269898980089396</v>
      </c>
      <c r="AD275">
        <v>192.046230039557</v>
      </c>
      <c r="AE275" s="47">
        <v>10.146932362554599</v>
      </c>
      <c r="AF275" s="48">
        <v>221.96713201392399</v>
      </c>
      <c r="AG275" s="47">
        <v>10.502432817812499</v>
      </c>
      <c r="AH275">
        <v>188.61042</v>
      </c>
      <c r="AI275">
        <v>4.7950999999999997</v>
      </c>
      <c r="AJ275" s="114"/>
      <c r="AK275" s="48">
        <v>9.3942805851903594E-2</v>
      </c>
      <c r="AL275" s="47">
        <v>0.27953204975752799</v>
      </c>
    </row>
    <row r="276" spans="1:38" x14ac:dyDescent="0.2">
      <c r="A276" t="s">
        <v>1336</v>
      </c>
      <c r="B276" s="88" t="s">
        <v>1606</v>
      </c>
      <c r="C276" s="48">
        <v>29.335000000000001</v>
      </c>
      <c r="D276">
        <v>397.95961971378898</v>
      </c>
      <c r="E276">
        <v>27.803065619933601</v>
      </c>
      <c r="F276">
        <v>1.71860721202971</v>
      </c>
      <c r="G276">
        <v>5.18263921150455E-2</v>
      </c>
      <c r="H276">
        <v>8048.3127710843401</v>
      </c>
      <c r="I276">
        <v>457.53357463365597</v>
      </c>
      <c r="J276">
        <v>153.65865853658499</v>
      </c>
      <c r="K276" s="47">
        <v>14.3041489286993</v>
      </c>
      <c r="L276" s="48">
        <v>36.768328339523201</v>
      </c>
      <c r="M276">
        <v>1.3901307381758099</v>
      </c>
      <c r="N276">
        <v>5.5149490638972599E-2</v>
      </c>
      <c r="O276">
        <v>5.4557964753416599E-3</v>
      </c>
      <c r="P276" s="47">
        <v>-0.14472666430627501</v>
      </c>
      <c r="Q276" s="48">
        <v>2357.0553658536601</v>
      </c>
      <c r="R276" s="47">
        <v>110.336773514057</v>
      </c>
      <c r="S276" s="48">
        <v>0.205368118792851</v>
      </c>
      <c r="T276">
        <v>2.2378192587050399E-2</v>
      </c>
      <c r="U276">
        <v>2.75279537984904E-2</v>
      </c>
      <c r="V276">
        <v>1.08078349441061E-3</v>
      </c>
      <c r="W276" s="47">
        <v>0.17185835688589901</v>
      </c>
      <c r="X276" s="48">
        <v>1.1271108957343901E-2</v>
      </c>
      <c r="Y276" s="47">
        <v>6.6846746294933897E-4</v>
      </c>
      <c r="Z276" s="48">
        <v>172.381371903847</v>
      </c>
      <c r="AA276">
        <v>276.95991195595701</v>
      </c>
      <c r="AB276">
        <v>174.98513129215601</v>
      </c>
      <c r="AC276">
        <v>6.7659910670745997</v>
      </c>
      <c r="AD276">
        <v>186.14165363928899</v>
      </c>
      <c r="AE276" s="47">
        <v>18.591813189037101</v>
      </c>
      <c r="AF276" s="48">
        <v>226.44942842315399</v>
      </c>
      <c r="AG276" s="47">
        <v>13.3602336959034</v>
      </c>
      <c r="AH276">
        <v>171.93683999999999</v>
      </c>
      <c r="AI276">
        <v>6.3789999999999996</v>
      </c>
      <c r="AJ276" s="114"/>
      <c r="AK276" s="48">
        <v>0.17185835688589901</v>
      </c>
      <c r="AL276" s="47">
        <v>-0.14472666430627501</v>
      </c>
    </row>
    <row r="277" spans="1:38" x14ac:dyDescent="0.2">
      <c r="A277" t="s">
        <v>1337</v>
      </c>
      <c r="B277" s="88" t="s">
        <v>1606</v>
      </c>
      <c r="C277" s="48">
        <v>29.384</v>
      </c>
      <c r="D277">
        <v>237.88108346786601</v>
      </c>
      <c r="E277">
        <v>25.737023276705099</v>
      </c>
      <c r="F277">
        <v>1.31528481091387</v>
      </c>
      <c r="G277">
        <v>3.3464303579852001E-2</v>
      </c>
      <c r="H277">
        <v>6204.72771084337</v>
      </c>
      <c r="I277">
        <v>542.55352622934799</v>
      </c>
      <c r="J277">
        <v>153.25219512195099</v>
      </c>
      <c r="K277" s="47">
        <v>15.117961251607399</v>
      </c>
      <c r="L277" s="48">
        <v>33.371610994856098</v>
      </c>
      <c r="M277">
        <v>1.37778082056909</v>
      </c>
      <c r="N277">
        <v>5.1501599857382598E-2</v>
      </c>
      <c r="O277">
        <v>7.5987201773777702E-3</v>
      </c>
      <c r="P277" s="47">
        <v>0.14363067213695399</v>
      </c>
      <c r="Q277" s="48">
        <v>2120.60289156626</v>
      </c>
      <c r="R277" s="47">
        <v>131.089475541594</v>
      </c>
      <c r="S277" s="48">
        <v>0.22175535712372799</v>
      </c>
      <c r="T277">
        <v>3.6537858161115301E-2</v>
      </c>
      <c r="U277">
        <v>3.0403837419874201E-2</v>
      </c>
      <c r="V277">
        <v>1.2724774645174E-3</v>
      </c>
      <c r="W277" s="47">
        <v>4.6258928728609698E-2</v>
      </c>
      <c r="X277" s="48">
        <v>9.5877814789575196E-3</v>
      </c>
      <c r="Y277" s="47">
        <v>6.0435203686019096E-4</v>
      </c>
      <c r="Z277" s="48">
        <v>39.615696872595599</v>
      </c>
      <c r="AA277">
        <v>370.46996430063098</v>
      </c>
      <c r="AB277">
        <v>192.97481597843699</v>
      </c>
      <c r="AC277">
        <v>7.94376307424284</v>
      </c>
      <c r="AD277">
        <v>194.45787916193001</v>
      </c>
      <c r="AE277" s="47">
        <v>29.541226676197201</v>
      </c>
      <c r="AF277" s="48">
        <v>192.793190679426</v>
      </c>
      <c r="AG277" s="47">
        <v>12.085290726185301</v>
      </c>
      <c r="AH277">
        <v>190.58453</v>
      </c>
      <c r="AI277">
        <v>7.6487600000000002</v>
      </c>
      <c r="AJ277" s="114"/>
      <c r="AK277" s="48">
        <v>4.6258928728609698E-2</v>
      </c>
      <c r="AL277" s="47">
        <v>0.14363067213695399</v>
      </c>
    </row>
    <row r="278" spans="1:38" x14ac:dyDescent="0.2">
      <c r="A278" t="s">
        <v>1338</v>
      </c>
      <c r="B278" s="88" t="s">
        <v>1606</v>
      </c>
      <c r="C278" s="48">
        <v>29.344999999999999</v>
      </c>
      <c r="D278">
        <v>699.16923549772105</v>
      </c>
      <c r="E278">
        <v>48.087980559538302</v>
      </c>
      <c r="F278">
        <v>1.82404572411813</v>
      </c>
      <c r="G278">
        <v>8.6807039614185497E-2</v>
      </c>
      <c r="H278">
        <v>17022.626746988</v>
      </c>
      <c r="I278">
        <v>1013.7793164723799</v>
      </c>
      <c r="J278">
        <v>150</v>
      </c>
      <c r="K278" s="47">
        <v>15.091100673243499</v>
      </c>
      <c r="L278" s="48">
        <v>36.591917617423398</v>
      </c>
      <c r="M278">
        <v>0.99530199688584298</v>
      </c>
      <c r="N278">
        <v>4.8842417126644E-2</v>
      </c>
      <c r="O278">
        <v>2.8422708454191501E-3</v>
      </c>
      <c r="P278" s="47">
        <v>0.33405072939219199</v>
      </c>
      <c r="Q278" s="48">
        <v>3712.0165060241002</v>
      </c>
      <c r="R278" s="47">
        <v>225.66073555428301</v>
      </c>
      <c r="S278" s="48">
        <v>0.18569645990029701</v>
      </c>
      <c r="T278">
        <v>1.05424807186132E-2</v>
      </c>
      <c r="U278">
        <v>2.7769690797949099E-2</v>
      </c>
      <c r="V278">
        <v>7.9987522289321302E-4</v>
      </c>
      <c r="W278" s="47">
        <v>0.183413842385557</v>
      </c>
      <c r="X278" s="48">
        <v>8.2826542262133505E-3</v>
      </c>
      <c r="Y278" s="47">
        <v>2.7621702980202097E-4</v>
      </c>
      <c r="Z278" s="48">
        <v>14.174779201931001</v>
      </c>
      <c r="AA278">
        <v>147.16423122785801</v>
      </c>
      <c r="AB278">
        <v>176.53445663270301</v>
      </c>
      <c r="AC278">
        <v>5.0108280419774003</v>
      </c>
      <c r="AD278">
        <v>173.63762400994401</v>
      </c>
      <c r="AE278" s="47">
        <v>9.4129994614938202</v>
      </c>
      <c r="AF278" s="48">
        <v>166.705863919828</v>
      </c>
      <c r="AG278" s="47">
        <v>5.5346172885809999</v>
      </c>
      <c r="AH278">
        <v>173.37079</v>
      </c>
      <c r="AI278">
        <v>4.3322500000000002</v>
      </c>
      <c r="AJ278" s="114"/>
      <c r="AK278" s="48">
        <v>0.183413842385557</v>
      </c>
      <c r="AL278" s="47">
        <v>0.33405072939219199</v>
      </c>
    </row>
    <row r="279" spans="1:38" x14ac:dyDescent="0.2">
      <c r="A279" t="s">
        <v>1339</v>
      </c>
      <c r="B279" s="88" t="s">
        <v>1606</v>
      </c>
      <c r="C279" s="48">
        <v>29.373999999999999</v>
      </c>
      <c r="D279">
        <v>361.61408563953398</v>
      </c>
      <c r="E279">
        <v>22.789854700712699</v>
      </c>
      <c r="F279">
        <v>1.6719663439425201</v>
      </c>
      <c r="G279">
        <v>6.36400387176069E-2</v>
      </c>
      <c r="H279">
        <v>6616.8281927710796</v>
      </c>
      <c r="I279">
        <v>374.44063604603099</v>
      </c>
      <c r="J279">
        <v>176.30530120481899</v>
      </c>
      <c r="K279" s="47">
        <v>17.501854259976302</v>
      </c>
      <c r="L279" s="48">
        <v>52.441455389250102</v>
      </c>
      <c r="M279">
        <v>1.616981470217</v>
      </c>
      <c r="N279">
        <v>4.8547697560612203E-2</v>
      </c>
      <c r="O279">
        <v>5.2894303641916798E-3</v>
      </c>
      <c r="P279" s="47">
        <v>-1.8837783446725299E-2</v>
      </c>
      <c r="Q279" s="48">
        <v>1963.9586746988</v>
      </c>
      <c r="R279" s="47">
        <v>114.85370767326999</v>
      </c>
      <c r="S279" s="48">
        <v>0.131948010579473</v>
      </c>
      <c r="T279">
        <v>1.46365439620624E-2</v>
      </c>
      <c r="U279">
        <v>1.9436793414558999E-2</v>
      </c>
      <c r="V279">
        <v>5.9430949192403298E-4</v>
      </c>
      <c r="W279" s="47">
        <v>0.309284734045567</v>
      </c>
      <c r="X279" s="48">
        <v>5.6469318959694002E-3</v>
      </c>
      <c r="Y279" s="47">
        <v>3.8655421091603897E-4</v>
      </c>
      <c r="Z279" s="48">
        <v>-4.4422963295792096E+90</v>
      </c>
      <c r="AA279">
        <v>6.5007758492701099E+90</v>
      </c>
      <c r="AB279">
        <v>124.073039431973</v>
      </c>
      <c r="AC279">
        <v>3.7562089582663001</v>
      </c>
      <c r="AD279">
        <v>124.121382663014</v>
      </c>
      <c r="AE279" s="47">
        <v>13.0494703403284</v>
      </c>
      <c r="AF279" s="48">
        <v>113.785426148928</v>
      </c>
      <c r="AG279" s="47">
        <v>7.7667196753034098</v>
      </c>
      <c r="AH279">
        <v>121.76858</v>
      </c>
      <c r="AI279">
        <v>3.71936</v>
      </c>
      <c r="AJ279" s="114"/>
      <c r="AK279" s="48">
        <v>0.309284734045567</v>
      </c>
      <c r="AL279" s="47">
        <v>-1.8837783446725299E-2</v>
      </c>
    </row>
    <row r="280" spans="1:38" x14ac:dyDescent="0.2">
      <c r="A280" t="s">
        <v>1340</v>
      </c>
      <c r="B280" s="88" t="s">
        <v>1606</v>
      </c>
      <c r="C280" s="48">
        <v>29.353000000000002</v>
      </c>
      <c r="D280">
        <v>624.14951555525499</v>
      </c>
      <c r="E280">
        <v>36.709872387048797</v>
      </c>
      <c r="F280">
        <v>2.5870994379806298</v>
      </c>
      <c r="G280">
        <v>0.10936141974118301</v>
      </c>
      <c r="H280">
        <v>8798.8414457831295</v>
      </c>
      <c r="I280">
        <v>483.518623174884</v>
      </c>
      <c r="J280">
        <v>164.25686746988001</v>
      </c>
      <c r="K280" s="47">
        <v>17.361268954299401</v>
      </c>
      <c r="L280" s="48">
        <v>69.048303280207605</v>
      </c>
      <c r="M280">
        <v>1.94895383209018</v>
      </c>
      <c r="N280">
        <v>4.8418803519967198E-2</v>
      </c>
      <c r="O280">
        <v>3.89325662931969E-3</v>
      </c>
      <c r="P280" s="47">
        <v>9.38596827301489E-2</v>
      </c>
      <c r="Q280" s="48">
        <v>1857.9221686747001</v>
      </c>
      <c r="R280" s="47">
        <v>89.478264495396999</v>
      </c>
      <c r="S280" s="48">
        <v>0.10104680983972</v>
      </c>
      <c r="T280">
        <v>8.7978996126132393E-3</v>
      </c>
      <c r="U280">
        <v>1.4653794335015201E-2</v>
      </c>
      <c r="V280">
        <v>4.1040883038573702E-4</v>
      </c>
      <c r="W280" s="47">
        <v>0.17427436186629999</v>
      </c>
      <c r="X280" s="48">
        <v>4.3255977422780598E-3</v>
      </c>
      <c r="Y280" s="47">
        <v>2.7729224821141702E-4</v>
      </c>
      <c r="Z280" s="48">
        <v>-1.2585908971659299E+90</v>
      </c>
      <c r="AA280">
        <v>2.5017860426029901E+90</v>
      </c>
      <c r="AB280">
        <v>93.768182671601906</v>
      </c>
      <c r="AC280">
        <v>2.6062224144243098</v>
      </c>
      <c r="AD280">
        <v>97.0792377540659</v>
      </c>
      <c r="AE280" s="47">
        <v>8.1011223295173203</v>
      </c>
      <c r="AF280" s="48">
        <v>87.225634649752493</v>
      </c>
      <c r="AG280" s="47">
        <v>5.5796889700529402</v>
      </c>
      <c r="AH280">
        <v>92.727900000000005</v>
      </c>
      <c r="AI280">
        <v>2.5837699999999999</v>
      </c>
      <c r="AJ280" s="114"/>
      <c r="AK280" s="48">
        <v>0.17427436186629999</v>
      </c>
      <c r="AL280" s="47">
        <v>9.38596827301489E-2</v>
      </c>
    </row>
    <row r="281" spans="1:38" s="120" customFormat="1" x14ac:dyDescent="0.2">
      <c r="A281" s="120" t="s">
        <v>1341</v>
      </c>
      <c r="B281" s="88" t="s">
        <v>1606</v>
      </c>
      <c r="C281" s="127">
        <v>29.34</v>
      </c>
      <c r="D281" s="120">
        <v>1045.12271538339</v>
      </c>
      <c r="E281" s="120">
        <v>82.029385089551198</v>
      </c>
      <c r="F281" s="120">
        <v>0.874552303811301</v>
      </c>
      <c r="G281" s="120">
        <v>1.8259468793024199E-2</v>
      </c>
      <c r="H281" s="120">
        <v>59260.7249397591</v>
      </c>
      <c r="I281" s="120">
        <v>3959.5181330810201</v>
      </c>
      <c r="J281" s="120">
        <v>165.86349397590399</v>
      </c>
      <c r="K281" s="128">
        <v>17.629813925449898</v>
      </c>
      <c r="L281" s="127">
        <v>16.664601859191201</v>
      </c>
      <c r="M281" s="120">
        <v>0.39823406433887099</v>
      </c>
      <c r="N281" s="120">
        <v>5.0415460033747701E-2</v>
      </c>
      <c r="O281" s="120">
        <v>1.8304374966434101E-3</v>
      </c>
      <c r="P281" s="128">
        <v>0.29798245557602698</v>
      </c>
      <c r="Q281" s="127">
        <v>18909.2421686747</v>
      </c>
      <c r="R281" s="128">
        <v>1177.0101008050499</v>
      </c>
      <c r="S281" s="127">
        <v>0.42929112803307101</v>
      </c>
      <c r="T281" s="120">
        <v>1.6712810501117101E-2</v>
      </c>
      <c r="U281" s="120">
        <v>6.0755465245761801E-2</v>
      </c>
      <c r="V281" s="120">
        <v>1.5406202142351599E-3</v>
      </c>
      <c r="W281" s="128">
        <v>0.32384213781382498</v>
      </c>
      <c r="X281" s="127">
        <v>1.48952962195835E-2</v>
      </c>
      <c r="Y281" s="128">
        <v>4.1419658660647198E-4</v>
      </c>
      <c r="Z281" s="127">
        <v>182.832605251926</v>
      </c>
      <c r="AA281" s="120">
        <v>83.2352570346074</v>
      </c>
      <c r="AB281" s="120">
        <v>380.07934540323998</v>
      </c>
      <c r="AC281" s="120">
        <v>9.3391056310036298</v>
      </c>
      <c r="AD281" s="120">
        <v>361.27029848040598</v>
      </c>
      <c r="AE281" s="128">
        <v>11.7495320973341</v>
      </c>
      <c r="AF281" s="127">
        <v>298.81240608718298</v>
      </c>
      <c r="AG281" s="128">
        <v>8.2479119523635802</v>
      </c>
      <c r="AH281" s="120" t="s">
        <v>70</v>
      </c>
      <c r="AI281" s="120" t="s">
        <v>70</v>
      </c>
      <c r="AJ281" s="129" t="s">
        <v>833</v>
      </c>
      <c r="AK281" s="127">
        <v>0.32384213781382498</v>
      </c>
      <c r="AL281" s="128">
        <v>0.29798245557602698</v>
      </c>
    </row>
    <row r="282" spans="1:38" s="120" customFormat="1" x14ac:dyDescent="0.2">
      <c r="A282" s="120" t="s">
        <v>1342</v>
      </c>
      <c r="B282" s="88" t="s">
        <v>1606</v>
      </c>
      <c r="C282" s="127">
        <v>29.387</v>
      </c>
      <c r="D282" s="120">
        <v>303.71103124565002</v>
      </c>
      <c r="E282" s="120">
        <v>24.920843276836901</v>
      </c>
      <c r="F282" s="120">
        <v>1.94607561354634</v>
      </c>
      <c r="G282" s="120">
        <v>4.4320763065249402E-2</v>
      </c>
      <c r="H282" s="120">
        <v>9923.9655421686693</v>
      </c>
      <c r="I282" s="120">
        <v>654.10066504055396</v>
      </c>
      <c r="J282" s="120">
        <v>156.50402439024401</v>
      </c>
      <c r="K282" s="128">
        <v>13.7352769746193</v>
      </c>
      <c r="L282" s="127">
        <v>30.3961132927679</v>
      </c>
      <c r="M282" s="120">
        <v>1.0806849723173799</v>
      </c>
      <c r="N282" s="120">
        <v>4.4305495158284303E-2</v>
      </c>
      <c r="O282" s="120">
        <v>3.9831337424698302E-3</v>
      </c>
      <c r="P282" s="128">
        <v>0.203860713994653</v>
      </c>
      <c r="Q282" s="127">
        <v>2328.25686746988</v>
      </c>
      <c r="R282" s="128">
        <v>130.645129012963</v>
      </c>
      <c r="S282" s="127">
        <v>0.21020181115436701</v>
      </c>
      <c r="T282" s="120">
        <v>1.9602647194503799E-2</v>
      </c>
      <c r="U282" s="120">
        <v>3.2990612601345802E-2</v>
      </c>
      <c r="V282" s="120">
        <v>1.0857407463463701E-3</v>
      </c>
      <c r="W282" s="128">
        <v>0.25855016714656598</v>
      </c>
      <c r="X282" s="127">
        <v>9.0188747286371607E-3</v>
      </c>
      <c r="Y282" s="128">
        <v>4.7009072061893599E-4</v>
      </c>
      <c r="Z282" s="127">
        <v>-380.00790560510598</v>
      </c>
      <c r="AA282" s="120">
        <v>263.41937750614102</v>
      </c>
      <c r="AB282" s="120">
        <v>209.16567392291401</v>
      </c>
      <c r="AC282" s="120">
        <v>6.7572202655166702</v>
      </c>
      <c r="AD282" s="120">
        <v>191.05019869695801</v>
      </c>
      <c r="AE282" s="128">
        <v>16.190152844122199</v>
      </c>
      <c r="AF282" s="127">
        <v>181.42952099936599</v>
      </c>
      <c r="AG282" s="128">
        <v>9.4089074976829004</v>
      </c>
      <c r="AH282" s="120" t="s">
        <v>70</v>
      </c>
      <c r="AI282" s="120" t="s">
        <v>70</v>
      </c>
      <c r="AJ282" s="129" t="s">
        <v>833</v>
      </c>
      <c r="AK282" s="127">
        <v>0.25855016714656598</v>
      </c>
      <c r="AL282" s="128">
        <v>0.203860713994653</v>
      </c>
    </row>
    <row r="283" spans="1:38" s="120" customFormat="1" x14ac:dyDescent="0.2">
      <c r="A283" s="120" t="s">
        <v>1343</v>
      </c>
      <c r="B283" s="88" t="s">
        <v>1606</v>
      </c>
      <c r="C283" s="127">
        <v>29.411000000000001</v>
      </c>
      <c r="D283" s="120">
        <v>900.76753304375097</v>
      </c>
      <c r="E283" s="120">
        <v>65.337426440666405</v>
      </c>
      <c r="F283" s="120">
        <v>2.2114045407642302</v>
      </c>
      <c r="G283" s="120">
        <v>0.35925648987400199</v>
      </c>
      <c r="H283" s="120">
        <v>35376.584578313203</v>
      </c>
      <c r="I283" s="120">
        <v>2145.7648694453701</v>
      </c>
      <c r="J283" s="120">
        <v>179.920602409639</v>
      </c>
      <c r="K283" s="128">
        <v>16.6767075183499</v>
      </c>
      <c r="L283" s="127">
        <v>25.214753639971502</v>
      </c>
      <c r="M283" s="120">
        <v>0.80424410757396303</v>
      </c>
      <c r="N283" s="120">
        <v>4.8093615387784103E-2</v>
      </c>
      <c r="O283" s="120">
        <v>2.1498490827884598E-3</v>
      </c>
      <c r="P283" s="128">
        <v>8.2705446886014403E-2</v>
      </c>
      <c r="Q283" s="127">
        <v>11379.5812048193</v>
      </c>
      <c r="R283" s="128">
        <v>2000.2030663375399</v>
      </c>
      <c r="S283" s="127">
        <v>0.27169019260002197</v>
      </c>
      <c r="T283" s="120">
        <v>1.43956072715293E-2</v>
      </c>
      <c r="U283" s="120">
        <v>4.0218038844557998E-2</v>
      </c>
      <c r="V283" s="120">
        <v>1.19896363519971E-3</v>
      </c>
      <c r="W283" s="128">
        <v>0.53351912703714499</v>
      </c>
      <c r="X283" s="127">
        <v>1.1156924497426E-2</v>
      </c>
      <c r="Y283" s="128">
        <v>1.04872341698203E-3</v>
      </c>
      <c r="Z283" s="127">
        <v>70.976808833957804</v>
      </c>
      <c r="AA283" s="120">
        <v>106.46421377228</v>
      </c>
      <c r="AB283" s="120">
        <v>254.09660984445799</v>
      </c>
      <c r="AC283" s="120">
        <v>7.4270037070336503</v>
      </c>
      <c r="AD283" s="120">
        <v>244.88590149319199</v>
      </c>
      <c r="AE283" s="128">
        <v>11.887235612706201</v>
      </c>
      <c r="AF283" s="127">
        <v>224.03533461696099</v>
      </c>
      <c r="AG283" s="128">
        <v>20.926787665063799</v>
      </c>
      <c r="AH283" s="120" t="s">
        <v>70</v>
      </c>
      <c r="AI283" s="120" t="s">
        <v>70</v>
      </c>
      <c r="AJ283" s="129" t="s">
        <v>833</v>
      </c>
      <c r="AK283" s="127">
        <v>0.53351912703714499</v>
      </c>
      <c r="AL283" s="128">
        <v>8.2705446886014403E-2</v>
      </c>
    </row>
    <row r="284" spans="1:38" x14ac:dyDescent="0.2">
      <c r="A284" t="s">
        <v>1344</v>
      </c>
      <c r="B284" s="88" t="s">
        <v>1606</v>
      </c>
      <c r="C284" s="48">
        <v>29.372</v>
      </c>
      <c r="D284">
        <v>108.861273586096</v>
      </c>
      <c r="E284">
        <v>9.0724821280260493</v>
      </c>
      <c r="F284">
        <v>1.00362193648204</v>
      </c>
      <c r="G284">
        <v>3.8346791277377799E-2</v>
      </c>
      <c r="H284">
        <v>10756.5975903614</v>
      </c>
      <c r="I284">
        <v>755.97388551789504</v>
      </c>
      <c r="J284">
        <v>159.03662650602399</v>
      </c>
      <c r="K284" s="47">
        <v>15.47339963237</v>
      </c>
      <c r="L284" s="48">
        <v>10.333526871239201</v>
      </c>
      <c r="M284">
        <v>0.38205185578101902</v>
      </c>
      <c r="N284">
        <v>5.8247207150943801E-2</v>
      </c>
      <c r="O284">
        <v>4.1056490542849301E-3</v>
      </c>
      <c r="P284" s="47">
        <v>0.21783661267149301</v>
      </c>
      <c r="Q284" s="48">
        <v>4416.6104819277098</v>
      </c>
      <c r="R284" s="47">
        <v>339.18256307926703</v>
      </c>
      <c r="S284" s="48">
        <v>0.80393611127320996</v>
      </c>
      <c r="T284">
        <v>6.1293277063146898E-2</v>
      </c>
      <c r="U284">
        <v>9.8265473952547297E-2</v>
      </c>
      <c r="V284">
        <v>3.6912688353812799E-3</v>
      </c>
      <c r="W284" s="47">
        <v>0.43256523420402099</v>
      </c>
      <c r="X284" s="48">
        <v>2.7664297014882201E-2</v>
      </c>
      <c r="Y284" s="47">
        <v>9.77434432251102E-4</v>
      </c>
      <c r="Z284" s="48">
        <v>464.77584795137398</v>
      </c>
      <c r="AA284">
        <v>149.35944385119899</v>
      </c>
      <c r="AB284">
        <v>603.49248523160895</v>
      </c>
      <c r="AC284">
        <v>21.604086679924801</v>
      </c>
      <c r="AD284">
        <v>587.88638970452803</v>
      </c>
      <c r="AE284" s="47">
        <v>32.751601987742298</v>
      </c>
      <c r="AF284" s="48">
        <v>551.37551669831703</v>
      </c>
      <c r="AG284" s="47">
        <v>19.197032329342498</v>
      </c>
      <c r="AH284">
        <v>592.75121999999999</v>
      </c>
      <c r="AI284">
        <v>19.625589999999999</v>
      </c>
      <c r="AJ284" s="114"/>
      <c r="AK284" s="48">
        <v>0.43256523420402099</v>
      </c>
      <c r="AL284" s="47">
        <v>0.21783661267149301</v>
      </c>
    </row>
    <row r="285" spans="1:38" x14ac:dyDescent="0.2">
      <c r="A285" t="s">
        <v>1345</v>
      </c>
      <c r="B285" s="88" t="s">
        <v>1606</v>
      </c>
      <c r="C285" s="48">
        <v>29.337</v>
      </c>
      <c r="D285">
        <v>380.50112023846299</v>
      </c>
      <c r="E285">
        <v>30.410806339015199</v>
      </c>
      <c r="F285">
        <v>2.4294209358635599</v>
      </c>
      <c r="G285">
        <v>4.8669907835733502E-2</v>
      </c>
      <c r="H285">
        <v>11348.1502409639</v>
      </c>
      <c r="I285">
        <v>830.488334487825</v>
      </c>
      <c r="J285">
        <v>187.95192771084299</v>
      </c>
      <c r="K285" s="47">
        <v>18.3770019987879</v>
      </c>
      <c r="L285" s="48">
        <v>34.991374005291398</v>
      </c>
      <c r="M285">
        <v>0.79847729159986902</v>
      </c>
      <c r="N285">
        <v>4.8642299177700597E-2</v>
      </c>
      <c r="O285">
        <v>3.3522021481732999E-3</v>
      </c>
      <c r="P285" s="47">
        <v>0.103464788708701</v>
      </c>
      <c r="Q285" s="48">
        <v>2248.32807228916</v>
      </c>
      <c r="R285" s="47">
        <v>134.778142842249</v>
      </c>
      <c r="S285" s="48">
        <v>0.202600653741833</v>
      </c>
      <c r="T285">
        <v>1.53815058083621E-2</v>
      </c>
      <c r="U285">
        <v>2.8894141229567401E-2</v>
      </c>
      <c r="V285">
        <v>6.8235283663832904E-4</v>
      </c>
      <c r="W285" s="47">
        <v>0.29623297106647001</v>
      </c>
      <c r="X285" s="48">
        <v>7.6460224035718397E-3</v>
      </c>
      <c r="Y285" s="47">
        <v>3.92744746879107E-4</v>
      </c>
      <c r="Z285" s="48">
        <v>-11.0347901007459</v>
      </c>
      <c r="AA285">
        <v>183.537689796601</v>
      </c>
      <c r="AB285">
        <v>183.594355858813</v>
      </c>
      <c r="AC285">
        <v>4.2710947278871902</v>
      </c>
      <c r="AD285">
        <v>185.65064715723599</v>
      </c>
      <c r="AE285" s="47">
        <v>12.825495874341</v>
      </c>
      <c r="AF285" s="48">
        <v>153.92386737704899</v>
      </c>
      <c r="AG285" s="47">
        <v>7.8760180834666302</v>
      </c>
      <c r="AH285">
        <v>181.46413999999999</v>
      </c>
      <c r="AI285">
        <v>4.0483099999999999</v>
      </c>
      <c r="AJ285" s="114"/>
      <c r="AK285" s="48">
        <v>0.29623297106647001</v>
      </c>
      <c r="AL285" s="47">
        <v>0.103464788708701</v>
      </c>
    </row>
    <row r="286" spans="1:38" x14ac:dyDescent="0.2">
      <c r="A286" t="s">
        <v>1346</v>
      </c>
      <c r="B286" s="88" t="s">
        <v>1606</v>
      </c>
      <c r="C286" s="48">
        <v>29.35</v>
      </c>
      <c r="D286">
        <v>306.06625261652101</v>
      </c>
      <c r="E286">
        <v>25.803539403296401</v>
      </c>
      <c r="F286">
        <v>2.7095797431834301</v>
      </c>
      <c r="G286">
        <v>6.21920924351064E-2</v>
      </c>
      <c r="H286">
        <v>9727.4345121951192</v>
      </c>
      <c r="I286">
        <v>730.12884121100706</v>
      </c>
      <c r="J286">
        <v>171.54475609756099</v>
      </c>
      <c r="K286" s="47">
        <v>19.003106802604599</v>
      </c>
      <c r="L286" s="48">
        <v>32.558648148110002</v>
      </c>
      <c r="M286">
        <v>0.85621246843088705</v>
      </c>
      <c r="N286">
        <v>5.1794555604784999E-2</v>
      </c>
      <c r="O286">
        <v>4.0650126435938299E-3</v>
      </c>
      <c r="P286" s="47">
        <v>-0.19055328953213099</v>
      </c>
      <c r="Q286" s="48">
        <v>1949.6931707317101</v>
      </c>
      <c r="R286" s="47">
        <v>96.132253524549398</v>
      </c>
      <c r="S286" s="48">
        <v>0.228543443671297</v>
      </c>
      <c r="T286">
        <v>1.9595779145970001E-2</v>
      </c>
      <c r="U286">
        <v>3.0980402315669901E-2</v>
      </c>
      <c r="V286">
        <v>7.9828413877725999E-4</v>
      </c>
      <c r="W286" s="47">
        <v>0.62774336549424803</v>
      </c>
      <c r="X286" s="48">
        <v>8.7575582873454308E-3</v>
      </c>
      <c r="Y286" s="47">
        <v>4.8923955734028204E-4</v>
      </c>
      <c r="Z286" s="48">
        <v>90.536949806311497</v>
      </c>
      <c r="AA286">
        <v>223.15270107308399</v>
      </c>
      <c r="AB286">
        <v>196.64181945970401</v>
      </c>
      <c r="AC286">
        <v>4.9858406480214299</v>
      </c>
      <c r="AD286">
        <v>206.42881449151199</v>
      </c>
      <c r="AE286" s="47">
        <v>15.834387335783299</v>
      </c>
      <c r="AF286" s="48">
        <v>176.19047494753701</v>
      </c>
      <c r="AG286" s="47">
        <v>9.8006425082368391</v>
      </c>
      <c r="AH286">
        <v>194.62591</v>
      </c>
      <c r="AI286">
        <v>4.97471</v>
      </c>
      <c r="AJ286" s="114"/>
      <c r="AK286" s="48">
        <v>0.62774336549424803</v>
      </c>
      <c r="AL286" s="47">
        <v>-0.19055328953213099</v>
      </c>
    </row>
    <row r="287" spans="1:38" s="120" customFormat="1" x14ac:dyDescent="0.2">
      <c r="A287" s="120" t="s">
        <v>1347</v>
      </c>
      <c r="B287" s="88" t="s">
        <v>1606</v>
      </c>
      <c r="C287" s="127">
        <v>29.338000000000001</v>
      </c>
      <c r="D287" s="120">
        <v>1078.0093704153601</v>
      </c>
      <c r="E287" s="120">
        <v>88.422235616297698</v>
      </c>
      <c r="F287" s="120">
        <v>1.74991886995854</v>
      </c>
      <c r="G287" s="120">
        <v>4.3027670874980301E-2</v>
      </c>
      <c r="H287" s="120">
        <v>27927.323493975899</v>
      </c>
      <c r="I287" s="120">
        <v>1883.7982514575001</v>
      </c>
      <c r="J287" s="120">
        <v>177.642317073171</v>
      </c>
      <c r="K287" s="128">
        <v>17.3264228537397</v>
      </c>
      <c r="L287" s="127">
        <v>38.923748101303602</v>
      </c>
      <c r="M287" s="120">
        <v>1.1447327572452699</v>
      </c>
      <c r="N287" s="120">
        <v>4.3049597357916899E-2</v>
      </c>
      <c r="O287" s="120">
        <v>2.1345463354913302E-3</v>
      </c>
      <c r="P287" s="128">
        <v>3.8337144985227801E-3</v>
      </c>
      <c r="Q287" s="127">
        <v>6051.6039759036103</v>
      </c>
      <c r="R287" s="128">
        <v>411.395612133128</v>
      </c>
      <c r="S287" s="127">
        <v>0.15912083446745501</v>
      </c>
      <c r="T287" s="120">
        <v>9.5590216769581102E-3</v>
      </c>
      <c r="U287" s="120">
        <v>2.6020693770465501E-2</v>
      </c>
      <c r="V287" s="120">
        <v>7.9549453402873605E-4</v>
      </c>
      <c r="W287" s="128">
        <v>0.57545205726815196</v>
      </c>
      <c r="X287" s="127">
        <v>7.2088709179485896E-3</v>
      </c>
      <c r="Y287" s="128">
        <v>3.0980201138288397E-4</v>
      </c>
      <c r="Z287" s="127">
        <v>-202.88864327060901</v>
      </c>
      <c r="AA287" s="120">
        <v>129.124769859938</v>
      </c>
      <c r="AB287" s="120">
        <v>165.555346583833</v>
      </c>
      <c r="AC287" s="120">
        <v>4.9877789702776099</v>
      </c>
      <c r="AD287" s="120">
        <v>149.25183095837099</v>
      </c>
      <c r="AE287" s="128">
        <v>8.1423868840485003</v>
      </c>
      <c r="AF287" s="127">
        <v>145.165082384942</v>
      </c>
      <c r="AG287" s="128">
        <v>6.2129867092165103</v>
      </c>
      <c r="AH287" s="120" t="s">
        <v>70</v>
      </c>
      <c r="AI287" s="120" t="s">
        <v>70</v>
      </c>
      <c r="AJ287" s="129" t="s">
        <v>833</v>
      </c>
      <c r="AK287" s="127">
        <v>0.57545205726815196</v>
      </c>
      <c r="AL287" s="128">
        <v>3.8337144985227801E-3</v>
      </c>
    </row>
    <row r="288" spans="1:38" x14ac:dyDescent="0.2">
      <c r="A288" t="s">
        <v>1348</v>
      </c>
      <c r="B288" s="88" t="s">
        <v>1606</v>
      </c>
      <c r="C288" s="48">
        <v>29.411000000000001</v>
      </c>
      <c r="D288">
        <v>170.05555334342199</v>
      </c>
      <c r="E288">
        <v>13.9505761212657</v>
      </c>
      <c r="F288">
        <v>1.65438422292378</v>
      </c>
      <c r="G288">
        <v>4.7229548194845698E-2</v>
      </c>
      <c r="H288">
        <v>4768.11402439024</v>
      </c>
      <c r="I288">
        <v>359.81448217845099</v>
      </c>
      <c r="J288">
        <v>179.517951807229</v>
      </c>
      <c r="K288" s="47">
        <v>17.021335182555099</v>
      </c>
      <c r="L288" s="48">
        <v>38.621123535543198</v>
      </c>
      <c r="M288">
        <v>1.0393757582560199</v>
      </c>
      <c r="N288">
        <v>5.0905197239133101E-2</v>
      </c>
      <c r="O288">
        <v>7.5205393756749804E-3</v>
      </c>
      <c r="P288" s="47">
        <v>0.26834896975938899</v>
      </c>
      <c r="Q288" s="48">
        <v>1741.1441463414601</v>
      </c>
      <c r="R288" s="47">
        <v>147.13269257567001</v>
      </c>
      <c r="S288" s="48">
        <v>0.18269281567703299</v>
      </c>
      <c r="T288">
        <v>2.5621821375729201E-2</v>
      </c>
      <c r="U288">
        <v>2.61942509108615E-2</v>
      </c>
      <c r="V288">
        <v>7.5000893538771296E-4</v>
      </c>
      <c r="W288" s="47">
        <v>-0.114273826896394</v>
      </c>
      <c r="X288" s="48">
        <v>7.4761171462047003E-3</v>
      </c>
      <c r="Y288" s="47">
        <v>6.4355240119205899E-4</v>
      </c>
      <c r="Z288" s="48">
        <v>-9.7075639265342105E+89</v>
      </c>
      <c r="AA288">
        <v>1.9154510291216001E+90</v>
      </c>
      <c r="AB288">
        <v>166.650036015262</v>
      </c>
      <c r="AC288">
        <v>4.7083589263826102</v>
      </c>
      <c r="AD288">
        <v>169.565735813304</v>
      </c>
      <c r="AE288" s="47">
        <v>24.0942909065155</v>
      </c>
      <c r="AF288" s="48">
        <v>150.46272819554599</v>
      </c>
      <c r="AG288" s="47">
        <v>12.874699366155999</v>
      </c>
      <c r="AH288">
        <v>165.03361000000001</v>
      </c>
      <c r="AI288">
        <v>4.2102899999999996</v>
      </c>
      <c r="AJ288" s="114"/>
      <c r="AK288" s="48">
        <v>-0.114273826896394</v>
      </c>
      <c r="AL288" s="47">
        <v>0.26834896975938899</v>
      </c>
    </row>
    <row r="289" spans="1:38" s="120" customFormat="1" x14ac:dyDescent="0.2">
      <c r="A289" s="120" t="s">
        <v>1349</v>
      </c>
      <c r="B289" s="88" t="s">
        <v>1606</v>
      </c>
      <c r="C289" s="127">
        <v>29.337</v>
      </c>
      <c r="D289" s="120">
        <v>315.271726435608</v>
      </c>
      <c r="E289" s="120">
        <v>26.180077391694699</v>
      </c>
      <c r="F289" s="120">
        <v>3.7249825923863402</v>
      </c>
      <c r="G289" s="120">
        <v>8.9065439704331506E-2</v>
      </c>
      <c r="H289" s="120">
        <v>21410.772682926799</v>
      </c>
      <c r="I289" s="120">
        <v>1634.64649678412</v>
      </c>
      <c r="J289" s="120">
        <v>167.07901234567899</v>
      </c>
      <c r="K289" s="128">
        <v>14.185024104817799</v>
      </c>
      <c r="L289" s="127">
        <v>14.622932675524201</v>
      </c>
      <c r="M289" s="120">
        <v>0.43363688880588003</v>
      </c>
      <c r="N289" s="120">
        <v>5.0887710360725397E-2</v>
      </c>
      <c r="O289" s="120">
        <v>2.5351478053017699E-3</v>
      </c>
      <c r="P289" s="128">
        <v>0.158283322814741</v>
      </c>
      <c r="Q289" s="127">
        <v>2659.54012195122</v>
      </c>
      <c r="R289" s="128">
        <v>162.928329537971</v>
      </c>
      <c r="S289" s="127">
        <v>0.49591913007275501</v>
      </c>
      <c r="T289" s="120">
        <v>2.7781629902300001E-2</v>
      </c>
      <c r="U289" s="120">
        <v>6.9281283526748297E-2</v>
      </c>
      <c r="V289" s="120">
        <v>2.0566444944086302E-3</v>
      </c>
      <c r="W289" s="128">
        <v>0.44839877537915801</v>
      </c>
      <c r="X289" s="127">
        <v>1.94243243844009E-2</v>
      </c>
      <c r="Y289" s="128">
        <v>1.0167263999832101E-3</v>
      </c>
      <c r="Z289" s="127">
        <v>194.25511033888</v>
      </c>
      <c r="AA289" s="120">
        <v>117.156431878961</v>
      </c>
      <c r="AB289" s="120">
        <v>431.58372647213002</v>
      </c>
      <c r="AC289" s="120">
        <v>12.361486960628699</v>
      </c>
      <c r="AD289" s="120">
        <v>405.54307834404</v>
      </c>
      <c r="AE289" s="128">
        <v>18.267307811637298</v>
      </c>
      <c r="AF289" s="127">
        <v>388.64164220239701</v>
      </c>
      <c r="AG289" s="128">
        <v>20.106114579956198</v>
      </c>
      <c r="AH289" s="120" t="s">
        <v>70</v>
      </c>
      <c r="AI289" s="120" t="s">
        <v>70</v>
      </c>
      <c r="AJ289" s="129" t="s">
        <v>833</v>
      </c>
      <c r="AK289" s="127">
        <v>0.44839877537915801</v>
      </c>
      <c r="AL289" s="128">
        <v>0.158283322814741</v>
      </c>
    </row>
    <row r="290" spans="1:38" s="120" customFormat="1" x14ac:dyDescent="0.2">
      <c r="A290" s="120" t="s">
        <v>1350</v>
      </c>
      <c r="B290" s="88" t="s">
        <v>1606</v>
      </c>
      <c r="C290" s="127">
        <v>6.1230000000000002</v>
      </c>
      <c r="D290" s="120">
        <v>514.37252272192495</v>
      </c>
      <c r="E290" s="120">
        <v>63.650902363292502</v>
      </c>
      <c r="F290" s="120">
        <v>2.0837163788656601</v>
      </c>
      <c r="G290" s="120">
        <v>9.6968156205277198E-2</v>
      </c>
      <c r="H290" s="120">
        <v>104208.977777778</v>
      </c>
      <c r="I290" s="120">
        <v>13004.102877552699</v>
      </c>
      <c r="J290" s="120">
        <v>296.29944444444402</v>
      </c>
      <c r="K290" s="128">
        <v>47.260884694952601</v>
      </c>
      <c r="L290" s="127">
        <v>4.7633226341727104</v>
      </c>
      <c r="M290" s="120">
        <v>0.261439388495464</v>
      </c>
      <c r="N290" s="120">
        <v>0.118699650344064</v>
      </c>
      <c r="O290" s="120">
        <v>6.8359308156709098E-3</v>
      </c>
      <c r="P290" s="128">
        <v>0.50172188062969603</v>
      </c>
      <c r="Q290" s="127">
        <v>26248.122222222199</v>
      </c>
      <c r="R290" s="128">
        <v>3473.9453211144501</v>
      </c>
      <c r="S290" s="127">
        <v>3.6204804498318102</v>
      </c>
      <c r="T290" s="120">
        <v>0.21942085038109799</v>
      </c>
      <c r="U290" s="120">
        <v>0.212989851877183</v>
      </c>
      <c r="V290" s="120">
        <v>1.32588902110865E-2</v>
      </c>
      <c r="W290" s="128">
        <v>0.438857237963309</v>
      </c>
      <c r="X290" s="127">
        <v>8.5126605198758004E-2</v>
      </c>
      <c r="Y290" s="128">
        <v>5.8542038696158304E-3</v>
      </c>
      <c r="Z290" s="127">
        <v>1920.53910292931</v>
      </c>
      <c r="AA290" s="120">
        <v>103.83006652992501</v>
      </c>
      <c r="AB290" s="120">
        <v>1243.12238547416</v>
      </c>
      <c r="AC290" s="120">
        <v>69.426061050211004</v>
      </c>
      <c r="AD290" s="120">
        <v>1548.65578858699</v>
      </c>
      <c r="AE290" s="128">
        <v>52.104808440421401</v>
      </c>
      <c r="AF290" s="127">
        <v>1650.02944838131</v>
      </c>
      <c r="AG290" s="128">
        <v>108.529458517675</v>
      </c>
      <c r="AH290" s="120" t="s">
        <v>70</v>
      </c>
      <c r="AI290" s="120" t="s">
        <v>70</v>
      </c>
      <c r="AJ290" s="129" t="s">
        <v>833</v>
      </c>
      <c r="AK290" s="127">
        <v>0.438857237963309</v>
      </c>
      <c r="AL290" s="128">
        <v>0.50172188062969603</v>
      </c>
    </row>
    <row r="291" spans="1:38" x14ac:dyDescent="0.2">
      <c r="A291" t="s">
        <v>1351</v>
      </c>
      <c r="B291" s="88" t="s">
        <v>1606</v>
      </c>
      <c r="C291" s="48">
        <v>29.352</v>
      </c>
      <c r="D291">
        <v>201.66897318604501</v>
      </c>
      <c r="E291">
        <v>16.2420702017296</v>
      </c>
      <c r="F291">
        <v>1.57892600926856</v>
      </c>
      <c r="G291">
        <v>3.18017668778715E-2</v>
      </c>
      <c r="H291">
        <v>26889.651084337402</v>
      </c>
      <c r="I291">
        <v>2030.8385100989599</v>
      </c>
      <c r="J291">
        <v>168.67481927710801</v>
      </c>
      <c r="K291" s="47">
        <v>14.4262515365361</v>
      </c>
      <c r="L291" s="48">
        <v>7.0651196225795401</v>
      </c>
      <c r="M291">
        <v>0.20246770136397799</v>
      </c>
      <c r="N291">
        <v>7.5509127541197402E-2</v>
      </c>
      <c r="O291">
        <v>4.1260508770992804E-3</v>
      </c>
      <c r="P291" s="47">
        <v>-0.19875477078100301</v>
      </c>
      <c r="Q291" s="48">
        <v>7238.7908433734901</v>
      </c>
      <c r="R291" s="47">
        <v>508.18995895956999</v>
      </c>
      <c r="S291" s="48">
        <v>1.53606819314893</v>
      </c>
      <c r="T291">
        <v>0.11883156184997</v>
      </c>
      <c r="U291">
        <v>0.14314237751821399</v>
      </c>
      <c r="V291">
        <v>3.9594406585025397E-3</v>
      </c>
      <c r="W291" s="47">
        <v>0.253984176302124</v>
      </c>
      <c r="X291" s="48">
        <v>4.9321743258134702E-2</v>
      </c>
      <c r="Y291" s="47">
        <v>1.53558848573176E-3</v>
      </c>
      <c r="Z291" s="48">
        <v>1004.67546654501</v>
      </c>
      <c r="AA291">
        <v>70.845880586509907</v>
      </c>
      <c r="AB291">
        <v>861.61713809290404</v>
      </c>
      <c r="AC291">
        <v>22.278563571528</v>
      </c>
      <c r="AD291">
        <v>929.906814738153</v>
      </c>
      <c r="AE291" s="47">
        <v>35.459771713851403</v>
      </c>
      <c r="AF291" s="48">
        <v>972.654763254763</v>
      </c>
      <c r="AG291" s="47">
        <v>29.532876077679099</v>
      </c>
      <c r="AH291">
        <v>849.90453000000002</v>
      </c>
      <c r="AI291">
        <v>23.13522</v>
      </c>
      <c r="AJ291" s="114"/>
      <c r="AK291" s="48">
        <v>0.253984176302124</v>
      </c>
      <c r="AL291" s="47">
        <v>-0.19875477078100301</v>
      </c>
    </row>
    <row r="292" spans="1:38" x14ac:dyDescent="0.2">
      <c r="A292" t="s">
        <v>1352</v>
      </c>
      <c r="B292" s="88" t="s">
        <v>1606</v>
      </c>
      <c r="C292" s="48">
        <v>29.361999999999998</v>
      </c>
      <c r="D292">
        <v>216.4487351969</v>
      </c>
      <c r="E292">
        <v>15.7920467984568</v>
      </c>
      <c r="F292">
        <v>2.75502076488472</v>
      </c>
      <c r="G292">
        <v>5.7089089920889E-2</v>
      </c>
      <c r="H292">
        <v>6274.5577108433699</v>
      </c>
      <c r="I292">
        <v>393.86900094276598</v>
      </c>
      <c r="J292">
        <v>164.63402439024401</v>
      </c>
      <c r="K292" s="47">
        <v>15.484598065670401</v>
      </c>
      <c r="L292" s="48">
        <v>32.387793825656701</v>
      </c>
      <c r="M292">
        <v>0.989437255457148</v>
      </c>
      <c r="N292">
        <v>5.0706096641835403E-2</v>
      </c>
      <c r="O292">
        <v>6.8207080731955199E-3</v>
      </c>
      <c r="P292" s="47">
        <v>0.14323867940533599</v>
      </c>
      <c r="Q292" s="48">
        <v>1447.21097560976</v>
      </c>
      <c r="R292" s="47">
        <v>82.595214416016603</v>
      </c>
      <c r="S292" s="48">
        <v>0.22122290105978901</v>
      </c>
      <c r="T292">
        <v>2.97935934110121E-2</v>
      </c>
      <c r="U292">
        <v>3.1302063697618898E-2</v>
      </c>
      <c r="V292">
        <v>9.20255485214241E-4</v>
      </c>
      <c r="W292" s="47">
        <v>7.0371811927194203E-2</v>
      </c>
      <c r="X292" s="48">
        <v>9.5230264254720694E-3</v>
      </c>
      <c r="Y292" s="47">
        <v>9.6464339362477497E-4</v>
      </c>
      <c r="Z292" s="48">
        <v>-3.0223032914985398E+90</v>
      </c>
      <c r="AA292">
        <v>5.6880004714082399E+90</v>
      </c>
      <c r="AB292">
        <v>198.639737799214</v>
      </c>
      <c r="AC292">
        <v>5.7490254751152596</v>
      </c>
      <c r="AD292">
        <v>196.76156777790399</v>
      </c>
      <c r="AE292" s="47">
        <v>24.726105004041401</v>
      </c>
      <c r="AF292" s="48">
        <v>191.38135837993599</v>
      </c>
      <c r="AG292" s="47">
        <v>19.339458337676302</v>
      </c>
      <c r="AH292">
        <v>196.11793</v>
      </c>
      <c r="AI292">
        <v>5.8240800000000004</v>
      </c>
      <c r="AJ292" s="114"/>
      <c r="AK292" s="48">
        <v>7.0371811927194203E-2</v>
      </c>
      <c r="AL292" s="47">
        <v>0.14323867940533599</v>
      </c>
    </row>
    <row r="293" spans="1:38" x14ac:dyDescent="0.2">
      <c r="A293" t="s">
        <v>1353</v>
      </c>
      <c r="B293" s="88" t="s">
        <v>1606</v>
      </c>
      <c r="C293" s="48">
        <v>29.388999999999999</v>
      </c>
      <c r="D293">
        <v>3448.2613448225002</v>
      </c>
      <c r="E293">
        <v>253.46433754627</v>
      </c>
      <c r="F293">
        <v>1.1939009190169301</v>
      </c>
      <c r="G293">
        <v>3.2073564075683403E-2</v>
      </c>
      <c r="H293">
        <v>24749.869397590399</v>
      </c>
      <c r="I293">
        <v>1551.89443228909</v>
      </c>
      <c r="J293">
        <v>156.62686746988001</v>
      </c>
      <c r="K293" s="47">
        <v>17.170391982991202</v>
      </c>
      <c r="L293" s="48">
        <v>81.769111892639302</v>
      </c>
      <c r="M293">
        <v>2.3941930202554298</v>
      </c>
      <c r="N293">
        <v>5.1089542069289798E-2</v>
      </c>
      <c r="O293">
        <v>2.5910080341779102E-3</v>
      </c>
      <c r="P293" s="47">
        <v>0.15206413827085899</v>
      </c>
      <c r="Q293" s="48">
        <v>5416.8549397590396</v>
      </c>
      <c r="R293" s="47">
        <v>334.51486487927298</v>
      </c>
      <c r="S293" s="48">
        <v>8.6931011023342303E-2</v>
      </c>
      <c r="T293">
        <v>5.1356285556576099E-3</v>
      </c>
      <c r="U293">
        <v>1.22729062991625E-2</v>
      </c>
      <c r="V293">
        <v>3.8303067009040501E-4</v>
      </c>
      <c r="W293" s="47">
        <v>0.48478689697852601</v>
      </c>
      <c r="X293" s="48">
        <v>3.85358749776917E-3</v>
      </c>
      <c r="Y293" s="47">
        <v>1.18786073049562E-4</v>
      </c>
      <c r="Z293" s="48">
        <v>172.95415763480199</v>
      </c>
      <c r="AA293">
        <v>121.278105463728</v>
      </c>
      <c r="AB293">
        <v>78.625226968190603</v>
      </c>
      <c r="AC293">
        <v>2.4381073475552602</v>
      </c>
      <c r="AD293">
        <v>84.410157056815507</v>
      </c>
      <c r="AE293" s="47">
        <v>4.7658321900663596</v>
      </c>
      <c r="AF293" s="48">
        <v>77.736997960471598</v>
      </c>
      <c r="AG293" s="47">
        <v>2.3914222766253501</v>
      </c>
      <c r="AH293">
        <v>78.761740000000003</v>
      </c>
      <c r="AI293">
        <v>2.2622800000000001</v>
      </c>
      <c r="AJ293" s="114"/>
      <c r="AK293" s="48">
        <v>0.48478689697852601</v>
      </c>
      <c r="AL293" s="47">
        <v>0.15206413827085899</v>
      </c>
    </row>
    <row r="294" spans="1:38" x14ac:dyDescent="0.2">
      <c r="A294" t="s">
        <v>1354</v>
      </c>
      <c r="B294" s="88" t="s">
        <v>1606</v>
      </c>
      <c r="C294" s="48">
        <v>29.373000000000001</v>
      </c>
      <c r="D294">
        <v>1244.6103807335801</v>
      </c>
      <c r="E294">
        <v>99.645383033175406</v>
      </c>
      <c r="F294">
        <v>0.91628311190216705</v>
      </c>
      <c r="G294">
        <v>2.3300887831747601E-2</v>
      </c>
      <c r="H294">
        <v>19954.2660240964</v>
      </c>
      <c r="I294">
        <v>1357.8360154158499</v>
      </c>
      <c r="J294">
        <v>174.69951807228901</v>
      </c>
      <c r="K294" s="47">
        <v>17.316489627981198</v>
      </c>
      <c r="L294" s="48">
        <v>35.102485735419997</v>
      </c>
      <c r="M294">
        <v>1.05099080128883</v>
      </c>
      <c r="N294">
        <v>5.38079420517837E-2</v>
      </c>
      <c r="O294">
        <v>3.3060494752259798E-3</v>
      </c>
      <c r="P294" s="47">
        <v>0.359986317446298</v>
      </c>
      <c r="Q294" s="48">
        <v>5371.4871084337301</v>
      </c>
      <c r="R294" s="47">
        <v>403.57841092353402</v>
      </c>
      <c r="S294" s="48">
        <v>0.21479879542945499</v>
      </c>
      <c r="T294">
        <v>1.29465857594908E-2</v>
      </c>
      <c r="U294">
        <v>2.90375269798482E-2</v>
      </c>
      <c r="V294">
        <v>9.0833261318388797E-4</v>
      </c>
      <c r="W294" s="47">
        <v>0.163917795373998</v>
      </c>
      <c r="X294" s="48">
        <v>8.6883417222222408E-3</v>
      </c>
      <c r="Y294" s="47">
        <v>3.4200546779820403E-4</v>
      </c>
      <c r="Z294" s="48">
        <v>276.52514159987197</v>
      </c>
      <c r="AA294">
        <v>151.68141225333099</v>
      </c>
      <c r="AB294">
        <v>184.47028853669599</v>
      </c>
      <c r="AC294">
        <v>5.6832246478949902</v>
      </c>
      <c r="AD294">
        <v>196.401952725917</v>
      </c>
      <c r="AE294" s="47">
        <v>10.740114291212899</v>
      </c>
      <c r="AF294" s="48">
        <v>174.828448408996</v>
      </c>
      <c r="AG294" s="47">
        <v>6.8507387428966302</v>
      </c>
      <c r="AH294">
        <v>183.44802000000001</v>
      </c>
      <c r="AI294">
        <v>4.99444</v>
      </c>
      <c r="AJ294" s="114"/>
      <c r="AK294" s="48">
        <v>0.163917795373998</v>
      </c>
      <c r="AL294" s="47">
        <v>0.359986317446298</v>
      </c>
    </row>
    <row r="295" spans="1:38" x14ac:dyDescent="0.2">
      <c r="A295" t="s">
        <v>1355</v>
      </c>
      <c r="B295" s="88" t="s">
        <v>1606</v>
      </c>
      <c r="C295" s="48">
        <v>29.335000000000001</v>
      </c>
      <c r="D295">
        <v>300.24973506541397</v>
      </c>
      <c r="E295">
        <v>20.4922529992036</v>
      </c>
      <c r="F295">
        <v>2.3817107808927802</v>
      </c>
      <c r="G295">
        <v>0.104427705928644</v>
      </c>
      <c r="H295">
        <v>2321.6874390243902</v>
      </c>
      <c r="I295">
        <v>119.529487758325</v>
      </c>
      <c r="J295">
        <v>156.225301204819</v>
      </c>
      <c r="K295" s="47">
        <v>15.9966865814564</v>
      </c>
      <c r="L295" s="48">
        <v>79.465393645632801</v>
      </c>
      <c r="M295">
        <v>3.49162759916153</v>
      </c>
      <c r="N295">
        <v>6.4845216684111598E-2</v>
      </c>
      <c r="O295">
        <v>1.8421625271325501E-2</v>
      </c>
      <c r="P295" s="47">
        <v>5.6028509159125398E-2</v>
      </c>
      <c r="Q295" s="48">
        <v>925.22695121951199</v>
      </c>
      <c r="R295" s="47">
        <v>38.510104425661901</v>
      </c>
      <c r="S295" s="48">
        <v>0.116056635364367</v>
      </c>
      <c r="T295">
        <v>3.3016216669169499E-2</v>
      </c>
      <c r="U295">
        <v>1.3087495538596099E-2</v>
      </c>
      <c r="V295">
        <v>5.7655543086056204E-4</v>
      </c>
      <c r="W295" s="47">
        <v>4.63696833266643E-3</v>
      </c>
      <c r="X295" s="48">
        <v>4.1591952572973302E-3</v>
      </c>
      <c r="Y295" s="47">
        <v>1.0291014498569099E-3</v>
      </c>
      <c r="Z295" s="48">
        <v>1033.8008521049601</v>
      </c>
      <c r="AA295">
        <v>339.864601118096</v>
      </c>
      <c r="AB295">
        <v>83.798724743937299</v>
      </c>
      <c r="AC295">
        <v>3.6664263195920999</v>
      </c>
      <c r="AD295">
        <v>102.41179427284</v>
      </c>
      <c r="AE295" s="47">
        <v>30.122897920682501</v>
      </c>
      <c r="AF295" s="48">
        <v>83.674485154976793</v>
      </c>
      <c r="AG295" s="47">
        <v>20.729798615548599</v>
      </c>
      <c r="AH295">
        <v>80.678210000000007</v>
      </c>
      <c r="AI295">
        <v>3.5200399999999998</v>
      </c>
      <c r="AJ295" s="114"/>
      <c r="AK295" s="48">
        <v>4.63696833266643E-3</v>
      </c>
      <c r="AL295" s="47">
        <v>5.6028509159125398E-2</v>
      </c>
    </row>
    <row r="296" spans="1:38" s="120" customFormat="1" x14ac:dyDescent="0.2">
      <c r="A296" s="120" t="s">
        <v>1356</v>
      </c>
      <c r="B296" s="88" t="s">
        <v>1606</v>
      </c>
      <c r="C296" s="127">
        <v>29.363</v>
      </c>
      <c r="D296" s="120">
        <v>290.474690930576</v>
      </c>
      <c r="E296" s="120">
        <v>24.7192013495517</v>
      </c>
      <c r="F296" s="120">
        <v>1.2966548604419901</v>
      </c>
      <c r="G296" s="120">
        <v>4.1728660515623801E-2</v>
      </c>
      <c r="H296" s="120">
        <v>6297.8825301204797</v>
      </c>
      <c r="I296" s="120">
        <v>450.66198955661901</v>
      </c>
      <c r="J296" s="120">
        <v>157.430240963855</v>
      </c>
      <c r="K296" s="128">
        <v>17.568022221003499</v>
      </c>
      <c r="L296" s="127">
        <v>23.596224469472801</v>
      </c>
      <c r="M296" s="120">
        <v>0.809880046180395</v>
      </c>
      <c r="N296" s="120">
        <v>6.9555779710567298E-2</v>
      </c>
      <c r="O296" s="120">
        <v>8.1740480344863302E-3</v>
      </c>
      <c r="P296" s="128">
        <v>-3.9090727837892497E-2</v>
      </c>
      <c r="Q296" s="127">
        <v>1726.5833734939799</v>
      </c>
      <c r="R296" s="128">
        <v>78.494402597729902</v>
      </c>
      <c r="S296" s="127">
        <v>0.41000445771844801</v>
      </c>
      <c r="T296" s="120">
        <v>5.5597080157668302E-2</v>
      </c>
      <c r="U296" s="120">
        <v>4.2410011180638203E-2</v>
      </c>
      <c r="V296" s="120">
        <v>1.4811824451937501E-3</v>
      </c>
      <c r="W296" s="128">
        <v>5.6300632286235198E-2</v>
      </c>
      <c r="X296" s="127">
        <v>1.3887846521951099E-2</v>
      </c>
      <c r="Y296" s="128">
        <v>9.5177253817331595E-4</v>
      </c>
      <c r="Z296" s="127">
        <v>676.16522513477003</v>
      </c>
      <c r="AA296" s="120">
        <v>266.688749831255</v>
      </c>
      <c r="AB296" s="120">
        <v>267.62086052984398</v>
      </c>
      <c r="AC296" s="120">
        <v>9.1519462487132799</v>
      </c>
      <c r="AD296" s="120">
        <v>334.91637643693002</v>
      </c>
      <c r="AE296" s="128">
        <v>36.157825633959099</v>
      </c>
      <c r="AF296" s="127">
        <v>278.590934530129</v>
      </c>
      <c r="AG296" s="128">
        <v>18.9366945226664</v>
      </c>
      <c r="AH296" s="120" t="s">
        <v>70</v>
      </c>
      <c r="AI296" s="120" t="s">
        <v>70</v>
      </c>
      <c r="AJ296" s="129" t="s">
        <v>833</v>
      </c>
      <c r="AK296" s="127">
        <v>5.6300632286235198E-2</v>
      </c>
      <c r="AL296" s="128">
        <v>-3.9090727837892497E-2</v>
      </c>
    </row>
    <row r="297" spans="1:38" s="120" customFormat="1" x14ac:dyDescent="0.2">
      <c r="A297" s="120" t="s">
        <v>1357</v>
      </c>
      <c r="B297" s="88" t="s">
        <v>1606</v>
      </c>
      <c r="C297" s="127">
        <v>29.361000000000001</v>
      </c>
      <c r="D297" s="120">
        <v>802.73552863318503</v>
      </c>
      <c r="E297" s="120">
        <v>70.818503250712695</v>
      </c>
      <c r="F297" s="120">
        <v>1.14456777963026</v>
      </c>
      <c r="G297" s="120">
        <v>2.9828592722713199E-2</v>
      </c>
      <c r="H297" s="120">
        <v>9464.3381927710798</v>
      </c>
      <c r="I297" s="120">
        <v>701.66840178984</v>
      </c>
      <c r="J297" s="120">
        <v>158.943170731707</v>
      </c>
      <c r="K297" s="128">
        <v>16.515523791864901</v>
      </c>
      <c r="L297" s="127">
        <v>40.858739728185597</v>
      </c>
      <c r="M297" s="120">
        <v>1.44997837917309</v>
      </c>
      <c r="N297" s="120">
        <v>6.0072112040608902E-2</v>
      </c>
      <c r="O297" s="120">
        <v>4.67970574656914E-3</v>
      </c>
      <c r="P297" s="128">
        <v>0.19406603874626799</v>
      </c>
      <c r="Q297" s="127">
        <v>2576.48445783133</v>
      </c>
      <c r="R297" s="128">
        <v>161.530067923237</v>
      </c>
      <c r="S297" s="127">
        <v>0.20439867848129001</v>
      </c>
      <c r="T297" s="120">
        <v>1.6412503264639701E-2</v>
      </c>
      <c r="U297" s="120">
        <v>2.46115981470118E-2</v>
      </c>
      <c r="V297" s="120">
        <v>8.0484865028635703E-4</v>
      </c>
      <c r="W297" s="128">
        <v>0.262982495150896</v>
      </c>
      <c r="X297" s="127">
        <v>8.7448295206377698E-3</v>
      </c>
      <c r="Y297" s="128">
        <v>6.1807709429115396E-4</v>
      </c>
      <c r="Z297" s="127">
        <v>416.41705162007202</v>
      </c>
      <c r="AA297" s="120">
        <v>209.417840557196</v>
      </c>
      <c r="AB297" s="120">
        <v>156.69494033056799</v>
      </c>
      <c r="AC297" s="120">
        <v>5.0564441769655604</v>
      </c>
      <c r="AD297" s="120">
        <v>186.91831372420501</v>
      </c>
      <c r="AE297" s="128">
        <v>13.789919554966501</v>
      </c>
      <c r="AF297" s="127">
        <v>175.90671371620701</v>
      </c>
      <c r="AG297" s="128">
        <v>12.342823879547799</v>
      </c>
      <c r="AH297" s="120" t="s">
        <v>70</v>
      </c>
      <c r="AI297" s="120" t="s">
        <v>70</v>
      </c>
      <c r="AJ297" s="129" t="s">
        <v>833</v>
      </c>
      <c r="AK297" s="127">
        <v>0.262982495150896</v>
      </c>
      <c r="AL297" s="128">
        <v>0.19406603874626799</v>
      </c>
    </row>
    <row r="298" spans="1:38" s="120" customFormat="1" x14ac:dyDescent="0.2">
      <c r="A298" s="120" t="s">
        <v>1358</v>
      </c>
      <c r="B298" s="88" t="s">
        <v>1606</v>
      </c>
      <c r="C298" s="127">
        <v>29.334</v>
      </c>
      <c r="D298" s="120">
        <v>1368.98294325234</v>
      </c>
      <c r="E298" s="120">
        <v>103.332703667489</v>
      </c>
      <c r="F298" s="120">
        <v>0.83254800463791301</v>
      </c>
      <c r="G298" s="120">
        <v>2.6367673473093701E-2</v>
      </c>
      <c r="H298" s="120">
        <v>192597.28853658499</v>
      </c>
      <c r="I298" s="120">
        <v>12201.6627994875</v>
      </c>
      <c r="J298" s="120">
        <v>169.07710843373499</v>
      </c>
      <c r="K298" s="128">
        <v>17.323674314247601</v>
      </c>
      <c r="L298" s="127">
        <v>3.1753671098077798</v>
      </c>
      <c r="M298" s="120">
        <v>9.3171308737800898E-2</v>
      </c>
      <c r="N298" s="120">
        <v>0.13104408248982799</v>
      </c>
      <c r="O298" s="120">
        <v>3.2391297799754101E-3</v>
      </c>
      <c r="P298" s="128">
        <v>0.25740824510131</v>
      </c>
      <c r="Q298" s="127">
        <v>41688.879999999997</v>
      </c>
      <c r="R298" s="128">
        <v>2803.1421023386301</v>
      </c>
      <c r="S298" s="127">
        <v>5.6355696652678002</v>
      </c>
      <c r="T298" s="120">
        <v>0.19549366012083499</v>
      </c>
      <c r="U298" s="120">
        <v>0.319004832350546</v>
      </c>
      <c r="V298" s="120">
        <v>9.17689756214248E-3</v>
      </c>
      <c r="W298" s="128">
        <v>0.62754123744899504</v>
      </c>
      <c r="X298" s="127">
        <v>8.7332297162915601E-2</v>
      </c>
      <c r="Y298" s="128">
        <v>2.32415469098153E-3</v>
      </c>
      <c r="Z298" s="127">
        <v>2105.4692288841802</v>
      </c>
      <c r="AA298" s="120">
        <v>41.4860290650794</v>
      </c>
      <c r="AB298" s="120">
        <v>1789.4223541214701</v>
      </c>
      <c r="AC298" s="120">
        <v>46.936259754958002</v>
      </c>
      <c r="AD298" s="120">
        <v>1912.7480736822399</v>
      </c>
      <c r="AE298" s="128">
        <v>29.403341900488702</v>
      </c>
      <c r="AF298" s="127">
        <v>1691.3727407313399</v>
      </c>
      <c r="AG298" s="128">
        <v>43.047017036595697</v>
      </c>
      <c r="AH298" s="120" t="s">
        <v>70</v>
      </c>
      <c r="AI298" s="120" t="s">
        <v>70</v>
      </c>
      <c r="AJ298" s="129" t="s">
        <v>833</v>
      </c>
      <c r="AK298" s="127">
        <v>0.62754123744899504</v>
      </c>
      <c r="AL298" s="128">
        <v>0.25740824510131</v>
      </c>
    </row>
    <row r="299" spans="1:38" x14ac:dyDescent="0.2">
      <c r="A299" t="s">
        <v>1359</v>
      </c>
      <c r="B299" s="88" t="s">
        <v>1606</v>
      </c>
      <c r="C299" s="48">
        <v>29.384</v>
      </c>
      <c r="D299">
        <v>736.76136236228695</v>
      </c>
      <c r="E299">
        <v>58.944872756629003</v>
      </c>
      <c r="F299">
        <v>1.5302781008680899</v>
      </c>
      <c r="G299">
        <v>3.7853885367706702E-2</v>
      </c>
      <c r="H299">
        <v>4328.62</v>
      </c>
      <c r="I299">
        <v>276.83389296637102</v>
      </c>
      <c r="J299">
        <v>164.658554216867</v>
      </c>
      <c r="K299" s="47">
        <v>17.2694175529797</v>
      </c>
      <c r="L299" s="48">
        <v>81.996052450603102</v>
      </c>
      <c r="M299">
        <v>2.98907047967002</v>
      </c>
      <c r="N299">
        <v>6.0620766789365503E-2</v>
      </c>
      <c r="O299">
        <v>1.08854021460567E-2</v>
      </c>
      <c r="P299" s="47">
        <v>0.22307305127475099</v>
      </c>
      <c r="Q299" s="48">
        <v>1254.92</v>
      </c>
      <c r="R299" s="47">
        <v>58.4358111601166</v>
      </c>
      <c r="S299" s="48">
        <v>0.102188929467945</v>
      </c>
      <c r="T299">
        <v>1.8852271171871101E-2</v>
      </c>
      <c r="U299">
        <v>1.23652131306185E-2</v>
      </c>
      <c r="V299">
        <v>4.4468367383675102E-4</v>
      </c>
      <c r="W299" s="47">
        <v>0.12256848552481101</v>
      </c>
      <c r="X299" s="48">
        <v>3.5884847963967401E-3</v>
      </c>
      <c r="Y299" s="47">
        <v>3.62713188594075E-4</v>
      </c>
      <c r="Z299" s="48">
        <v>-1.9192681923328E+90</v>
      </c>
      <c r="AA299">
        <v>3.78558851928232E+90</v>
      </c>
      <c r="AB299">
        <v>79.209758177877603</v>
      </c>
      <c r="AC299">
        <v>2.8289178340807002</v>
      </c>
      <c r="AD299">
        <v>95.742857620561693</v>
      </c>
      <c r="AE299" s="47">
        <v>17.413486803664401</v>
      </c>
      <c r="AF299" s="48">
        <v>72.374396621654896</v>
      </c>
      <c r="AG299" s="47">
        <v>7.3033960149982597</v>
      </c>
      <c r="AH299">
        <v>78.778899999999993</v>
      </c>
      <c r="AI299">
        <v>2.7822499999999999</v>
      </c>
      <c r="AJ299" s="114"/>
      <c r="AK299" s="48">
        <v>0.12256848552481101</v>
      </c>
      <c r="AL299" s="47">
        <v>0.22307305127475099</v>
      </c>
    </row>
    <row r="300" spans="1:38" x14ac:dyDescent="0.2">
      <c r="A300" t="s">
        <v>1360</v>
      </c>
      <c r="B300" s="88" t="s">
        <v>1606</v>
      </c>
      <c r="C300" s="48">
        <v>29.349</v>
      </c>
      <c r="D300">
        <v>757.777571093765</v>
      </c>
      <c r="E300">
        <v>37.633077989664201</v>
      </c>
      <c r="F300">
        <v>4.1188331533800504</v>
      </c>
      <c r="G300">
        <v>8.4136013317828301E-2</v>
      </c>
      <c r="H300">
        <v>8426.7425301204803</v>
      </c>
      <c r="I300">
        <v>364.18707505775598</v>
      </c>
      <c r="J300">
        <v>169.105609756098</v>
      </c>
      <c r="K300" s="47">
        <v>15.2451034397962</v>
      </c>
      <c r="L300" s="48">
        <v>77.946567797168399</v>
      </c>
      <c r="M300">
        <v>1.9981590733925101</v>
      </c>
      <c r="N300">
        <v>5.1225926025268702E-2</v>
      </c>
      <c r="O300">
        <v>5.9619199251925896E-3</v>
      </c>
      <c r="P300" s="47">
        <v>0.32913604506649902</v>
      </c>
      <c r="Q300" s="48">
        <v>2021.64890243902</v>
      </c>
      <c r="R300" s="47">
        <v>65.380027302939396</v>
      </c>
      <c r="S300" s="48">
        <v>8.9961484131145006E-2</v>
      </c>
      <c r="T300">
        <v>1.0266493796578E-2</v>
      </c>
      <c r="U300">
        <v>1.2888307105256E-2</v>
      </c>
      <c r="V300">
        <v>3.3908938536545297E-4</v>
      </c>
      <c r="W300" s="47">
        <v>-0.13252500591011901</v>
      </c>
      <c r="X300" s="48">
        <v>4.73359137107032E-3</v>
      </c>
      <c r="Y300" s="47">
        <v>5.2581293542456296E-4</v>
      </c>
      <c r="Z300" s="48">
        <v>1.90063030584617</v>
      </c>
      <c r="AA300">
        <v>317.22424067020199</v>
      </c>
      <c r="AB300">
        <v>82.545116852923599</v>
      </c>
      <c r="AC300">
        <v>2.1578518617201401</v>
      </c>
      <c r="AD300">
        <v>86.551381632323697</v>
      </c>
      <c r="AE300" s="47">
        <v>9.5097686267411099</v>
      </c>
      <c r="AF300" s="48">
        <v>95.393978719572303</v>
      </c>
      <c r="AG300" s="47">
        <v>10.575543581161099</v>
      </c>
      <c r="AH300">
        <v>82.579130000000006</v>
      </c>
      <c r="AI300">
        <v>1.98193</v>
      </c>
      <c r="AJ300" s="114"/>
      <c r="AK300" s="48">
        <v>-0.13252500591011901</v>
      </c>
      <c r="AL300" s="47">
        <v>0.32913604506649902</v>
      </c>
    </row>
    <row r="301" spans="1:38" x14ac:dyDescent="0.2">
      <c r="A301" t="s">
        <v>1361</v>
      </c>
      <c r="B301" s="88" t="s">
        <v>1606</v>
      </c>
      <c r="C301" s="48">
        <v>29.375</v>
      </c>
      <c r="D301">
        <v>381.23605620547198</v>
      </c>
      <c r="E301">
        <v>18.639900131237699</v>
      </c>
      <c r="F301">
        <v>2.3579969641394598</v>
      </c>
      <c r="G301">
        <v>7.1526968308682201E-2</v>
      </c>
      <c r="H301">
        <v>18443.818192771101</v>
      </c>
      <c r="I301">
        <v>859.57013764505405</v>
      </c>
      <c r="J301">
        <v>189.83780487804901</v>
      </c>
      <c r="K301" s="47">
        <v>17.197507068057</v>
      </c>
      <c r="L301" s="48">
        <v>17.1053124784756</v>
      </c>
      <c r="M301">
        <v>0.375762934451152</v>
      </c>
      <c r="N301">
        <v>5.7775137465491497E-2</v>
      </c>
      <c r="O301">
        <v>3.3627545078179499E-3</v>
      </c>
      <c r="P301" s="47">
        <v>0.286089551454834</v>
      </c>
      <c r="Q301" s="48">
        <v>3616.7987951807199</v>
      </c>
      <c r="R301" s="47">
        <v>113.50242312313</v>
      </c>
      <c r="S301" s="48">
        <v>0.46697029372565202</v>
      </c>
      <c r="T301">
        <v>2.5717284624954598E-2</v>
      </c>
      <c r="U301">
        <v>5.88542070622581E-2</v>
      </c>
      <c r="V301">
        <v>1.3375293567442299E-3</v>
      </c>
      <c r="W301" s="47">
        <v>0.102440644141406</v>
      </c>
      <c r="X301" s="48">
        <v>1.9541867096313899E-2</v>
      </c>
      <c r="Y301" s="47">
        <v>7.5851878965806096E-4</v>
      </c>
      <c r="Z301" s="48">
        <v>436.89905481034498</v>
      </c>
      <c r="AA301">
        <v>128.75459348618199</v>
      </c>
      <c r="AB301">
        <v>368.54818702142899</v>
      </c>
      <c r="AC301">
        <v>8.1407946036886294</v>
      </c>
      <c r="AD301">
        <v>388.87347308579598</v>
      </c>
      <c r="AE301" s="47">
        <v>16.903748104549798</v>
      </c>
      <c r="AF301" s="48">
        <v>391.060254577602</v>
      </c>
      <c r="AG301" s="47">
        <v>15.031467047942799</v>
      </c>
      <c r="AH301">
        <v>369.06227000000001</v>
      </c>
      <c r="AI301">
        <v>7.43161</v>
      </c>
      <c r="AJ301" s="114"/>
      <c r="AK301" s="48">
        <v>0.102440644141406</v>
      </c>
      <c r="AL301" s="47">
        <v>0.286089551454834</v>
      </c>
    </row>
    <row r="302" spans="1:38" s="120" customFormat="1" x14ac:dyDescent="0.2">
      <c r="A302" s="120" t="s">
        <v>1362</v>
      </c>
      <c r="B302" s="88" t="s">
        <v>1606</v>
      </c>
      <c r="C302" s="127">
        <v>29.376999999999999</v>
      </c>
      <c r="D302" s="120">
        <v>102.23196693770799</v>
      </c>
      <c r="E302" s="120">
        <v>10.236161010975801</v>
      </c>
      <c r="F302" s="120">
        <v>1.71022121843562</v>
      </c>
      <c r="G302" s="120">
        <v>0.133996713088752</v>
      </c>
      <c r="H302" s="120">
        <v>16971.466987951801</v>
      </c>
      <c r="I302" s="120">
        <v>1262.1886744907799</v>
      </c>
      <c r="J302" s="120">
        <v>163.05301204819301</v>
      </c>
      <c r="K302" s="128">
        <v>17.332401451631299</v>
      </c>
      <c r="L302" s="127">
        <v>4.8389187275295198</v>
      </c>
      <c r="M302" s="120">
        <v>0.15858773894647499</v>
      </c>
      <c r="N302" s="120">
        <v>0.100573720471319</v>
      </c>
      <c r="O302" s="120">
        <v>4.5935605443827698E-3</v>
      </c>
      <c r="P302" s="128">
        <v>0.17676824357797</v>
      </c>
      <c r="Q302" s="127">
        <v>4769.6645783132499</v>
      </c>
      <c r="R302" s="128">
        <v>196.296142827956</v>
      </c>
      <c r="S302" s="127">
        <v>2.8906619575262198</v>
      </c>
      <c r="T302" s="120">
        <v>0.16753273660333801</v>
      </c>
      <c r="U302" s="120">
        <v>0.209031908848753</v>
      </c>
      <c r="V302" s="120">
        <v>6.8415631041832499E-3</v>
      </c>
      <c r="W302" s="128">
        <v>0.28903908359603497</v>
      </c>
      <c r="X302" s="127">
        <v>8.1680241503005804E-2</v>
      </c>
      <c r="Y302" s="128">
        <v>2.80496340248959E-3</v>
      </c>
      <c r="Z302" s="127">
        <v>1581.6426315245001</v>
      </c>
      <c r="AA302" s="120">
        <v>89.270735751995502</v>
      </c>
      <c r="AB302" s="120">
        <v>1221.55346451946</v>
      </c>
      <c r="AC302" s="120">
        <v>36.342205995793599</v>
      </c>
      <c r="AD302" s="120">
        <v>1368.1532761589899</v>
      </c>
      <c r="AE302" s="128">
        <v>41.588653468885099</v>
      </c>
      <c r="AF302" s="127">
        <v>1585.5850373153401</v>
      </c>
      <c r="AG302" s="128">
        <v>52.337694184741501</v>
      </c>
      <c r="AH302" s="120" t="s">
        <v>70</v>
      </c>
      <c r="AI302" s="120" t="s">
        <v>70</v>
      </c>
      <c r="AJ302" s="129" t="s">
        <v>833</v>
      </c>
      <c r="AK302" s="127">
        <v>0.28903908359603497</v>
      </c>
      <c r="AL302" s="128">
        <v>0.17676824357797</v>
      </c>
    </row>
    <row r="303" spans="1:38" x14ac:dyDescent="0.2">
      <c r="A303" t="s">
        <v>1363</v>
      </c>
      <c r="B303" s="88" t="s">
        <v>1606</v>
      </c>
      <c r="C303" s="48">
        <v>29.38</v>
      </c>
      <c r="D303">
        <v>421.14840652722103</v>
      </c>
      <c r="E303">
        <v>32.843614426028999</v>
      </c>
      <c r="F303">
        <v>4.91543109145631</v>
      </c>
      <c r="G303">
        <v>0.28188188963482302</v>
      </c>
      <c r="H303">
        <v>9519.7744578313304</v>
      </c>
      <c r="I303">
        <v>685.31027588501001</v>
      </c>
      <c r="J303">
        <v>156.626987951807</v>
      </c>
      <c r="K303" s="47">
        <v>15.741865093775001</v>
      </c>
      <c r="L303" s="48">
        <v>37.169241358148099</v>
      </c>
      <c r="M303">
        <v>1.0340247984400399</v>
      </c>
      <c r="N303">
        <v>4.7985211947319903E-2</v>
      </c>
      <c r="O303">
        <v>5.3286935478619899E-3</v>
      </c>
      <c r="P303" s="47">
        <v>9.3390604887047502E-4</v>
      </c>
      <c r="Q303" s="48">
        <v>1630.99337349398</v>
      </c>
      <c r="R303" s="47">
        <v>76.930820460945597</v>
      </c>
      <c r="S303" s="48">
        <v>0.18646696743532701</v>
      </c>
      <c r="T303">
        <v>2.2615236451404199E-2</v>
      </c>
      <c r="U303">
        <v>2.7336870385354199E-2</v>
      </c>
      <c r="V303">
        <v>7.7026850366870695E-4</v>
      </c>
      <c r="W303" s="47">
        <v>0.18586082740874199</v>
      </c>
      <c r="X303" s="48">
        <v>7.2344724053271699E-3</v>
      </c>
      <c r="Y303" s="47">
        <v>9.6980243826369397E-4</v>
      </c>
      <c r="Z303" s="48">
        <v>-186.53838096975801</v>
      </c>
      <c r="AA303">
        <v>280.28581655572202</v>
      </c>
      <c r="AB303">
        <v>173.82198094095099</v>
      </c>
      <c r="AC303">
        <v>4.8297322442496897</v>
      </c>
      <c r="AD303">
        <v>169.96118392567399</v>
      </c>
      <c r="AE303" s="47">
        <v>18.852295903389201</v>
      </c>
      <c r="AF303" s="48">
        <v>145.50632265932299</v>
      </c>
      <c r="AG303" s="47">
        <v>19.467856074741899</v>
      </c>
      <c r="AH303">
        <v>171.10494</v>
      </c>
      <c r="AI303">
        <v>4.6959299999999997</v>
      </c>
      <c r="AJ303" s="114"/>
      <c r="AK303" s="48">
        <v>0.18586082740874199</v>
      </c>
      <c r="AL303" s="47">
        <v>9.3390604887047502E-4</v>
      </c>
    </row>
    <row r="304" spans="1:38" x14ac:dyDescent="0.2">
      <c r="A304" t="s">
        <v>1364</v>
      </c>
      <c r="B304" s="88" t="s">
        <v>1606</v>
      </c>
      <c r="C304" s="48">
        <v>29.334</v>
      </c>
      <c r="D304">
        <v>647.72536277964798</v>
      </c>
      <c r="E304">
        <v>36.645734730259903</v>
      </c>
      <c r="F304">
        <v>3.0840495438581801</v>
      </c>
      <c r="G304">
        <v>7.2029860484372293E-2</v>
      </c>
      <c r="H304">
        <v>19601.131927710801</v>
      </c>
      <c r="I304">
        <v>847.04073899617401</v>
      </c>
      <c r="J304">
        <v>177.642682926829</v>
      </c>
      <c r="K304" s="47">
        <v>16.585696480594301</v>
      </c>
      <c r="L304" s="48">
        <v>26.5180121680967</v>
      </c>
      <c r="M304">
        <v>0.96792759653282801</v>
      </c>
      <c r="N304">
        <v>4.9352866076931103E-2</v>
      </c>
      <c r="O304">
        <v>2.50567136331883E-3</v>
      </c>
      <c r="P304" s="47">
        <v>0.20160835878025901</v>
      </c>
      <c r="Q304" s="48">
        <v>3144.8313253012002</v>
      </c>
      <c r="R304" s="47">
        <v>113.51017718577199</v>
      </c>
      <c r="S304" s="48">
        <v>0.26459009195306898</v>
      </c>
      <c r="T304">
        <v>1.4904505342873201E-2</v>
      </c>
      <c r="U304">
        <v>3.8472666571411997E-2</v>
      </c>
      <c r="V304">
        <v>1.3119403817642701E-3</v>
      </c>
      <c r="W304" s="47">
        <v>0.32509842769667902</v>
      </c>
      <c r="X304" s="48">
        <v>1.40423593373552E-2</v>
      </c>
      <c r="Y304" s="47">
        <v>7.2215635283030398E-4</v>
      </c>
      <c r="Z304" s="48">
        <v>87.468994787303302</v>
      </c>
      <c r="AA304">
        <v>135.02644428069399</v>
      </c>
      <c r="AB304">
        <v>243.25347916138199</v>
      </c>
      <c r="AC304">
        <v>8.1407160711914592</v>
      </c>
      <c r="AD304">
        <v>236.91413739870899</v>
      </c>
      <c r="AE304" s="47">
        <v>11.9669297126842</v>
      </c>
      <c r="AF304" s="48">
        <v>281.748042914596</v>
      </c>
      <c r="AG304" s="47">
        <v>14.385784047794999</v>
      </c>
      <c r="AH304">
        <v>237.04424</v>
      </c>
      <c r="AI304">
        <v>8.1654499999999999</v>
      </c>
      <c r="AJ304" s="114"/>
      <c r="AK304" s="48">
        <v>0.32509842769667902</v>
      </c>
      <c r="AL304" s="47">
        <v>0.20160835878025901</v>
      </c>
    </row>
    <row r="305" spans="1:38" x14ac:dyDescent="0.2">
      <c r="A305" t="s">
        <v>1365</v>
      </c>
      <c r="B305" s="88" t="s">
        <v>1606</v>
      </c>
      <c r="C305" s="48">
        <v>29.4</v>
      </c>
      <c r="D305">
        <v>584.81418193713796</v>
      </c>
      <c r="E305">
        <v>24.269303276384001</v>
      </c>
      <c r="F305">
        <v>1.7116729877947401</v>
      </c>
      <c r="G305">
        <v>2.55377795559628E-2</v>
      </c>
      <c r="H305">
        <v>26465.411566265098</v>
      </c>
      <c r="I305">
        <v>1011.21217068296</v>
      </c>
      <c r="J305">
        <v>148.37402439024399</v>
      </c>
      <c r="K305" s="47">
        <v>15.2612214240093</v>
      </c>
      <c r="L305" s="48">
        <v>17.3875514056339</v>
      </c>
      <c r="M305">
        <v>0.389343098077434</v>
      </c>
      <c r="N305">
        <v>5.1092988524645597E-2</v>
      </c>
      <c r="O305">
        <v>2.35273138629541E-3</v>
      </c>
      <c r="P305" s="47">
        <v>0.32628016036742102</v>
      </c>
      <c r="Q305" s="48">
        <v>5279.8355421686801</v>
      </c>
      <c r="R305" s="47">
        <v>208.925095111649</v>
      </c>
      <c r="S305" s="48">
        <v>0.412382713783844</v>
      </c>
      <c r="T305">
        <v>2.0589572874824401E-2</v>
      </c>
      <c r="U305">
        <v>5.7859278036604997E-2</v>
      </c>
      <c r="V305">
        <v>1.2411040266771399E-3</v>
      </c>
      <c r="W305" s="47">
        <v>0.21272794992528199</v>
      </c>
      <c r="X305" s="48">
        <v>1.7334566849409601E-2</v>
      </c>
      <c r="Y305" s="47">
        <v>5.4002484746171002E-4</v>
      </c>
      <c r="Z305" s="48">
        <v>166.46620364746099</v>
      </c>
      <c r="AA305">
        <v>115.25013938184399</v>
      </c>
      <c r="AB305">
        <v>362.50266399988902</v>
      </c>
      <c r="AC305">
        <v>7.5569880185773997</v>
      </c>
      <c r="AD305">
        <v>348.39487629652501</v>
      </c>
      <c r="AE305" s="47">
        <v>14.721191971938699</v>
      </c>
      <c r="AF305" s="48">
        <v>347.30975239468899</v>
      </c>
      <c r="AG305" s="47">
        <v>10.7277524539294</v>
      </c>
      <c r="AH305">
        <v>356.91849999999999</v>
      </c>
      <c r="AI305">
        <v>7.1389899999999997</v>
      </c>
      <c r="AJ305" s="114"/>
      <c r="AK305" s="48">
        <v>0.21272794992528199</v>
      </c>
      <c r="AL305" s="47">
        <v>0.32628016036742102</v>
      </c>
    </row>
    <row r="306" spans="1:38" x14ac:dyDescent="0.2">
      <c r="A306" t="s">
        <v>1366</v>
      </c>
      <c r="B306" s="88" t="s">
        <v>1606</v>
      </c>
      <c r="C306" s="48">
        <v>29.338000000000001</v>
      </c>
      <c r="D306">
        <v>168.99222872277099</v>
      </c>
      <c r="E306">
        <v>8.8454978185996804</v>
      </c>
      <c r="F306">
        <v>3.48347977450265</v>
      </c>
      <c r="G306">
        <v>0.102346270652879</v>
      </c>
      <c r="H306">
        <v>9505.56710843373</v>
      </c>
      <c r="I306">
        <v>432.74811598806201</v>
      </c>
      <c r="J306">
        <v>144.57819277108399</v>
      </c>
      <c r="K306" s="47">
        <v>14.4231065680429</v>
      </c>
      <c r="L306" s="48">
        <v>14.4488941554975</v>
      </c>
      <c r="M306">
        <v>0.45247641828901802</v>
      </c>
      <c r="N306">
        <v>5.7491269681353298E-2</v>
      </c>
      <c r="O306">
        <v>4.0040178923328304E-3</v>
      </c>
      <c r="P306" s="47">
        <v>0.218966122405612</v>
      </c>
      <c r="Q306" s="48">
        <v>1834.62373493976</v>
      </c>
      <c r="R306" s="47">
        <v>55.563794240581998</v>
      </c>
      <c r="S306" s="48">
        <v>0.55730218566632395</v>
      </c>
      <c r="T306">
        <v>3.7747254523052699E-2</v>
      </c>
      <c r="U306">
        <v>7.0575665552293096E-2</v>
      </c>
      <c r="V306">
        <v>2.1626914981244302E-3</v>
      </c>
      <c r="W306" s="47">
        <v>0.15370868983364899</v>
      </c>
      <c r="X306" s="48">
        <v>2.2455735667421001E-2</v>
      </c>
      <c r="Y306" s="47">
        <v>1.69551921133688E-3</v>
      </c>
      <c r="Z306" s="48">
        <v>415.58356261075397</v>
      </c>
      <c r="AA306">
        <v>174.40059584538201</v>
      </c>
      <c r="AB306">
        <v>439.35359093912098</v>
      </c>
      <c r="AC306">
        <v>13.0119351395603</v>
      </c>
      <c r="AD306">
        <v>443.691218904219</v>
      </c>
      <c r="AE306" s="47">
        <v>24.544596397203598</v>
      </c>
      <c r="AF306" s="48">
        <v>454.168485545463</v>
      </c>
      <c r="AG306" s="47">
        <v>35.268371485389103</v>
      </c>
      <c r="AH306">
        <v>433.18639999999999</v>
      </c>
      <c r="AI306">
        <v>12.553649999999999</v>
      </c>
      <c r="AJ306" s="114"/>
      <c r="AK306" s="48">
        <v>0.15370868983364899</v>
      </c>
      <c r="AL306" s="47">
        <v>0.218966122405612</v>
      </c>
    </row>
    <row r="307" spans="1:38" x14ac:dyDescent="0.2">
      <c r="A307" t="s">
        <v>1367</v>
      </c>
      <c r="B307" s="88" t="s">
        <v>1606</v>
      </c>
      <c r="C307" s="48">
        <v>29.38</v>
      </c>
      <c r="D307">
        <v>559.21889750149103</v>
      </c>
      <c r="E307">
        <v>27.0396800449269</v>
      </c>
      <c r="F307">
        <v>2.0670904159365402</v>
      </c>
      <c r="G307">
        <v>4.9835963339087103E-2</v>
      </c>
      <c r="H307">
        <v>11943.048313253001</v>
      </c>
      <c r="I307">
        <v>496.64806549775102</v>
      </c>
      <c r="J307">
        <v>169.478313253012</v>
      </c>
      <c r="K307" s="47">
        <v>15.8850449384617</v>
      </c>
      <c r="L307" s="48">
        <v>36.645254536971798</v>
      </c>
      <c r="M307">
        <v>1.0465702154529599</v>
      </c>
      <c r="N307">
        <v>4.8144899702410003E-2</v>
      </c>
      <c r="O307">
        <v>3.7836163135639401E-3</v>
      </c>
      <c r="P307" s="47">
        <v>-3.0044021765258999E-2</v>
      </c>
      <c r="Q307" s="48">
        <v>2809.8406024096398</v>
      </c>
      <c r="R307" s="47">
        <v>98.763727146481997</v>
      </c>
      <c r="S307" s="48">
        <v>0.18459951275360501</v>
      </c>
      <c r="T307">
        <v>1.5974889844586299E-2</v>
      </c>
      <c r="U307">
        <v>2.76135674176624E-2</v>
      </c>
      <c r="V307">
        <v>7.6697445076948003E-4</v>
      </c>
      <c r="W307" s="47">
        <v>0.41021812031701499</v>
      </c>
      <c r="X307" s="48">
        <v>9.1553146948027894E-3</v>
      </c>
      <c r="Y307" s="47">
        <v>4.4447214449765902E-4</v>
      </c>
      <c r="Z307" s="48">
        <v>-155.96920109733</v>
      </c>
      <c r="AA307">
        <v>253.210722222626</v>
      </c>
      <c r="AB307">
        <v>175.55832341180701</v>
      </c>
      <c r="AC307">
        <v>4.8083747593924997</v>
      </c>
      <c r="AD307">
        <v>172.51600246499399</v>
      </c>
      <c r="AE307" s="47">
        <v>14.329758622659901</v>
      </c>
      <c r="AF307" s="48">
        <v>184.16716987607401</v>
      </c>
      <c r="AG307" s="47">
        <v>8.9014625170856796</v>
      </c>
      <c r="AH307">
        <v>173.54168000000001</v>
      </c>
      <c r="AI307">
        <v>4.8889100000000001</v>
      </c>
      <c r="AJ307" s="114"/>
      <c r="AK307" s="48">
        <v>0.41021812031701499</v>
      </c>
      <c r="AL307" s="47">
        <v>-3.0044021765258999E-2</v>
      </c>
    </row>
    <row r="308" spans="1:38" s="61" customFormat="1" x14ac:dyDescent="0.2">
      <c r="A308" s="61" t="s">
        <v>1368</v>
      </c>
      <c r="B308" s="107" t="s">
        <v>1606</v>
      </c>
      <c r="C308" s="108">
        <v>29.452000000000002</v>
      </c>
      <c r="D308" s="61">
        <v>138.83922952910899</v>
      </c>
      <c r="E308" s="61">
        <v>6.5355372043447097</v>
      </c>
      <c r="F308" s="61">
        <v>2.5230705213680902</v>
      </c>
      <c r="G308" s="61">
        <v>7.0823058414339696E-2</v>
      </c>
      <c r="H308" s="61">
        <v>22460.5192771084</v>
      </c>
      <c r="I308" s="61">
        <v>1012.59375620239</v>
      </c>
      <c r="J308" s="61">
        <v>162.65084337349401</v>
      </c>
      <c r="K308" s="109">
        <v>17.2334904431439</v>
      </c>
      <c r="L308" s="108">
        <v>4.69311074682384</v>
      </c>
      <c r="M308" s="61">
        <v>0.135156917389395</v>
      </c>
      <c r="N308" s="61">
        <v>7.8797824373287501E-2</v>
      </c>
      <c r="O308" s="61">
        <v>3.5878304182629102E-3</v>
      </c>
      <c r="P308" s="109">
        <v>0.30436097183806698</v>
      </c>
      <c r="Q308" s="108">
        <v>3612.38409638554</v>
      </c>
      <c r="R308" s="109">
        <v>141.55881468883399</v>
      </c>
      <c r="S308" s="108">
        <v>2.3358817239045</v>
      </c>
      <c r="T308" s="61">
        <v>0.103921239183883</v>
      </c>
      <c r="U308" s="61">
        <v>0.21654936758284099</v>
      </c>
      <c r="V308" s="61">
        <v>5.9690582233790602E-3</v>
      </c>
      <c r="W308" s="109">
        <v>0.306484242954571</v>
      </c>
      <c r="X308" s="108">
        <v>6.5537828119405797E-2</v>
      </c>
      <c r="Y308" s="109">
        <v>2.49142289342119E-3</v>
      </c>
      <c r="Z308" s="108">
        <v>1145.78983541868</v>
      </c>
      <c r="AA308" s="61">
        <v>80.996305870357205</v>
      </c>
      <c r="AB308" s="61">
        <v>1262.02466292861</v>
      </c>
      <c r="AC308" s="61">
        <v>31.6437669621589</v>
      </c>
      <c r="AD308" s="61">
        <v>1213.2967087126301</v>
      </c>
      <c r="AE308" s="109">
        <v>31.4518903203838</v>
      </c>
      <c r="AF308" s="108">
        <v>1281.93709606212</v>
      </c>
      <c r="AG308" s="109">
        <v>47.138755350131802</v>
      </c>
      <c r="AH308">
        <v>1230.5499199999999</v>
      </c>
      <c r="AI308">
        <v>26.20701</v>
      </c>
      <c r="AJ308" s="114"/>
      <c r="AK308" s="108">
        <v>0.306484242954571</v>
      </c>
      <c r="AL308" s="109">
        <v>0.30436097183806698</v>
      </c>
    </row>
    <row r="309" spans="1:38" x14ac:dyDescent="0.2">
      <c r="A309" t="s">
        <v>1369</v>
      </c>
      <c r="B309" s="88" t="s">
        <v>1606</v>
      </c>
      <c r="C309" s="48">
        <v>29.363</v>
      </c>
      <c r="D309">
        <v>591.38110498336596</v>
      </c>
      <c r="E309">
        <v>28.8325707624256</v>
      </c>
      <c r="F309">
        <v>1.70495450326352</v>
      </c>
      <c r="G309">
        <v>0.110573917306204</v>
      </c>
      <c r="H309">
        <v>12568.3643373494</v>
      </c>
      <c r="I309">
        <v>558.78950414798703</v>
      </c>
      <c r="J309">
        <v>155.02048192771099</v>
      </c>
      <c r="K309" s="47">
        <v>14.963286318707199</v>
      </c>
      <c r="L309" s="48">
        <v>34.687017396561302</v>
      </c>
      <c r="M309">
        <v>0.92414775010801198</v>
      </c>
      <c r="N309">
        <v>4.9110890437628701E-2</v>
      </c>
      <c r="O309">
        <v>3.7339420079178201E-3</v>
      </c>
      <c r="P309" s="47">
        <v>0.26148514402429701</v>
      </c>
      <c r="Q309" s="48">
        <v>3623.64518072289</v>
      </c>
      <c r="R309" s="47">
        <v>218.11598330975701</v>
      </c>
      <c r="S309" s="48">
        <v>0.198094630431258</v>
      </c>
      <c r="T309">
        <v>1.41376834846462E-2</v>
      </c>
      <c r="U309">
        <v>2.9121790640515701E-2</v>
      </c>
      <c r="V309">
        <v>7.6526006442086797E-4</v>
      </c>
      <c r="W309" s="47">
        <v>6.24314511406142E-2</v>
      </c>
      <c r="X309" s="48">
        <v>9.9201395262861498E-3</v>
      </c>
      <c r="Y309" s="47">
        <v>3.8833961581959602E-4</v>
      </c>
      <c r="Z309" s="48">
        <v>128.30355475501699</v>
      </c>
      <c r="AA309">
        <v>158.582291769101</v>
      </c>
      <c r="AB309">
        <v>185.01303702322801</v>
      </c>
      <c r="AC309">
        <v>4.7896914091956804</v>
      </c>
      <c r="AD309">
        <v>182.04786532538799</v>
      </c>
      <c r="AE309" s="47">
        <v>12.0864489942429</v>
      </c>
      <c r="AF309" s="48">
        <v>199.48949945055799</v>
      </c>
      <c r="AG309" s="47">
        <v>7.7706911642111498</v>
      </c>
      <c r="AH309">
        <v>182.9716</v>
      </c>
      <c r="AI309">
        <v>4.6038800000000002</v>
      </c>
      <c r="AJ309" s="114"/>
      <c r="AK309" s="48">
        <v>6.24314511406142E-2</v>
      </c>
      <c r="AL309" s="47">
        <v>0.26148514402429701</v>
      </c>
    </row>
    <row r="310" spans="1:38" x14ac:dyDescent="0.2">
      <c r="A310" t="s">
        <v>1370</v>
      </c>
      <c r="B310" s="88" t="s">
        <v>1606</v>
      </c>
      <c r="C310" s="48">
        <v>29.341999999999999</v>
      </c>
      <c r="D310">
        <v>235.368314808348</v>
      </c>
      <c r="E310">
        <v>12.2850325310607</v>
      </c>
      <c r="F310">
        <v>2.2172327789104598</v>
      </c>
      <c r="G310">
        <v>6.7349383922887598E-2</v>
      </c>
      <c r="H310">
        <v>5278.7747560975604</v>
      </c>
      <c r="I310">
        <v>242.231860487712</v>
      </c>
      <c r="J310">
        <v>147.56060975609799</v>
      </c>
      <c r="K310" s="47">
        <v>14.7266305474869</v>
      </c>
      <c r="L310" s="48">
        <v>34.968555349972902</v>
      </c>
      <c r="M310">
        <v>1.4175688289448301</v>
      </c>
      <c r="N310">
        <v>4.7512154354389498E-2</v>
      </c>
      <c r="O310">
        <v>7.1694696212536097E-3</v>
      </c>
      <c r="P310" s="47">
        <v>0.115977627836524</v>
      </c>
      <c r="Q310" s="48">
        <v>1796.0655421686699</v>
      </c>
      <c r="R310" s="47">
        <v>57.116395918523096</v>
      </c>
      <c r="S310" s="48">
        <v>0.19655937030005799</v>
      </c>
      <c r="T310">
        <v>2.9388011157031501E-2</v>
      </c>
      <c r="U310">
        <v>2.95366633012435E-2</v>
      </c>
      <c r="V310">
        <v>1.17304318326829E-3</v>
      </c>
      <c r="W310" s="47">
        <v>0.115548001083372</v>
      </c>
      <c r="X310" s="48">
        <v>1.0504344423516099E-2</v>
      </c>
      <c r="Y310" s="47">
        <v>7.94552269218587E-4</v>
      </c>
      <c r="Z310" s="48">
        <v>-1.4758554092004401E+90</v>
      </c>
      <c r="AA310">
        <v>2.93196671173554E+90</v>
      </c>
      <c r="AB310">
        <v>187.56214918612099</v>
      </c>
      <c r="AC310">
        <v>7.3352913876552499</v>
      </c>
      <c r="AD310">
        <v>179.96241374951501</v>
      </c>
      <c r="AE310" s="47">
        <v>25.882352830801601</v>
      </c>
      <c r="AF310" s="48">
        <v>211.080847127597</v>
      </c>
      <c r="AG310" s="47">
        <v>15.8835256647675</v>
      </c>
      <c r="AH310">
        <v>181.42645999999999</v>
      </c>
      <c r="AI310">
        <v>7.1822499999999998</v>
      </c>
      <c r="AJ310" s="114"/>
      <c r="AK310" s="48">
        <v>0.115548001083372</v>
      </c>
      <c r="AL310" s="47">
        <v>0.115977627836524</v>
      </c>
    </row>
    <row r="311" spans="1:38" x14ac:dyDescent="0.2">
      <c r="A311" t="s">
        <v>1371</v>
      </c>
      <c r="B311" s="88" t="s">
        <v>1606</v>
      </c>
      <c r="C311" s="48">
        <v>29.373999999999999</v>
      </c>
      <c r="D311">
        <v>619.69658737404598</v>
      </c>
      <c r="E311">
        <v>35.386499636824098</v>
      </c>
      <c r="F311">
        <v>3.7626678270504299</v>
      </c>
      <c r="G311">
        <v>0.22654263577369099</v>
      </c>
      <c r="H311">
        <v>5577.1153012048198</v>
      </c>
      <c r="I311">
        <v>252.241787567096</v>
      </c>
      <c r="J311">
        <v>161.38195121951199</v>
      </c>
      <c r="K311" s="47">
        <v>15.574928928207999</v>
      </c>
      <c r="L311" s="48">
        <v>84.853927119163899</v>
      </c>
      <c r="M311">
        <v>3.16599870278728</v>
      </c>
      <c r="N311">
        <v>5.0313644436207901E-2</v>
      </c>
      <c r="O311">
        <v>7.5701926473819301E-3</v>
      </c>
      <c r="P311" s="47">
        <v>0.22550716801137299</v>
      </c>
      <c r="Q311" s="48">
        <v>1608.1970731707299</v>
      </c>
      <c r="R311" s="47">
        <v>62.548732171762197</v>
      </c>
      <c r="S311" s="48">
        <v>8.1138430586957799E-2</v>
      </c>
      <c r="T311">
        <v>1.14796060543413E-2</v>
      </c>
      <c r="U311">
        <v>1.2111371988177201E-2</v>
      </c>
      <c r="V311">
        <v>4.3494549517456401E-4</v>
      </c>
      <c r="W311" s="47">
        <v>6.4872749509913494E-2</v>
      </c>
      <c r="X311" s="48">
        <v>5.2874737865232398E-3</v>
      </c>
      <c r="Y311" s="47">
        <v>5.2434271844193996E-4</v>
      </c>
      <c r="Z311" s="48">
        <v>11.2007802619554</v>
      </c>
      <c r="AA311">
        <v>322.173528903663</v>
      </c>
      <c r="AB311">
        <v>77.593705089524505</v>
      </c>
      <c r="AC311">
        <v>2.77000157971246</v>
      </c>
      <c r="AD311">
        <v>79.856995425821196</v>
      </c>
      <c r="AE311" s="47">
        <v>11.2371363063898</v>
      </c>
      <c r="AF311" s="48">
        <v>106.533751673696</v>
      </c>
      <c r="AG311" s="47">
        <v>10.5375597171624</v>
      </c>
      <c r="AH311">
        <v>75.752020000000002</v>
      </c>
      <c r="AI311">
        <v>2.73332</v>
      </c>
      <c r="AJ311" s="114"/>
      <c r="AK311" s="48">
        <v>6.4872749509913494E-2</v>
      </c>
      <c r="AL311" s="47">
        <v>0.22550716801137299</v>
      </c>
    </row>
    <row r="312" spans="1:38" x14ac:dyDescent="0.2">
      <c r="A312" t="s">
        <v>1372</v>
      </c>
      <c r="B312" s="88" t="s">
        <v>1606</v>
      </c>
      <c r="C312" s="48">
        <v>29.332000000000001</v>
      </c>
      <c r="D312">
        <v>197.70392851880399</v>
      </c>
      <c r="E312">
        <v>10.934158847263699</v>
      </c>
      <c r="F312">
        <v>1.6392705278042601</v>
      </c>
      <c r="G312">
        <v>5.24146122073424E-2</v>
      </c>
      <c r="H312">
        <v>4772.0786746987997</v>
      </c>
      <c r="I312">
        <v>216.71479294242701</v>
      </c>
      <c r="J312">
        <v>148.996265060241</v>
      </c>
      <c r="K312" s="47">
        <v>16.455773005318498</v>
      </c>
      <c r="L312" s="48">
        <v>32.074328815347997</v>
      </c>
      <c r="M312">
        <v>1.23967372677696</v>
      </c>
      <c r="N312">
        <v>4.0751142140440899E-2</v>
      </c>
      <c r="O312">
        <v>8.4861922367936698E-3</v>
      </c>
      <c r="P312" s="47">
        <v>-5.8984072123083001E-2</v>
      </c>
      <c r="Q312" s="48">
        <v>1908.9292771084299</v>
      </c>
      <c r="R312" s="47">
        <v>74.273452620586795</v>
      </c>
      <c r="S312" s="48">
        <v>0.17924026017825601</v>
      </c>
      <c r="T312">
        <v>3.8200111589999898E-2</v>
      </c>
      <c r="U312">
        <v>3.2194053185338002E-2</v>
      </c>
      <c r="V312">
        <v>1.31554769712753E-3</v>
      </c>
      <c r="W312" s="47">
        <v>0.240804473731384</v>
      </c>
      <c r="X312" s="48">
        <v>1.0875087870652901E-2</v>
      </c>
      <c r="Y312" s="47">
        <v>7.6579369457517902E-4</v>
      </c>
      <c r="Z312" s="48">
        <v>-183.223726885178</v>
      </c>
      <c r="AA312">
        <v>396.95350671033799</v>
      </c>
      <c r="AB312">
        <v>204.158465077724</v>
      </c>
      <c r="AC312">
        <v>8.1988733506395608</v>
      </c>
      <c r="AD312">
        <v>162.529275481041</v>
      </c>
      <c r="AE312" s="47">
        <v>31.922683008799101</v>
      </c>
      <c r="AF312" s="48">
        <v>218.504225366307</v>
      </c>
      <c r="AG312" s="47">
        <v>15.3144630657723</v>
      </c>
      <c r="AH312">
        <v>197.89201</v>
      </c>
      <c r="AI312">
        <v>7.5267400000000002</v>
      </c>
      <c r="AJ312" s="114"/>
      <c r="AK312" s="48">
        <v>0.240804473731384</v>
      </c>
      <c r="AL312" s="47">
        <v>-5.8984072123083001E-2</v>
      </c>
    </row>
    <row r="313" spans="1:38" x14ac:dyDescent="0.2">
      <c r="A313" t="s">
        <v>1373</v>
      </c>
      <c r="B313" s="88" t="s">
        <v>1606</v>
      </c>
      <c r="C313" s="48">
        <v>29.382000000000001</v>
      </c>
      <c r="D313">
        <v>2431.7279432232899</v>
      </c>
      <c r="E313">
        <v>108.06916723937501</v>
      </c>
      <c r="F313">
        <v>0.92884113209699903</v>
      </c>
      <c r="G313">
        <v>2.4286876773093099E-2</v>
      </c>
      <c r="H313">
        <v>56032.297228915697</v>
      </c>
      <c r="I313">
        <v>2388.8125896361198</v>
      </c>
      <c r="J313">
        <v>162.65012048192801</v>
      </c>
      <c r="K313" s="47">
        <v>14.7418506830933</v>
      </c>
      <c r="L313" s="48">
        <v>30.608699537931098</v>
      </c>
      <c r="M313">
        <v>1.0721356134156901</v>
      </c>
      <c r="N313">
        <v>4.96513914808051E-2</v>
      </c>
      <c r="O313">
        <v>1.96314247960844E-3</v>
      </c>
      <c r="P313" s="47">
        <v>0.51992436817767496</v>
      </c>
      <c r="Q313" s="48">
        <v>19401.4344444444</v>
      </c>
      <c r="R313" s="47">
        <v>711.11378565218297</v>
      </c>
      <c r="S313" s="48">
        <v>0.228127312109245</v>
      </c>
      <c r="T313">
        <v>9.3571377261145398E-3</v>
      </c>
      <c r="U313">
        <v>3.3348181576055999E-2</v>
      </c>
      <c r="V313">
        <v>1.2189429308592801E-3</v>
      </c>
      <c r="W313" s="47">
        <v>0.43309888429947901</v>
      </c>
      <c r="X313" s="48">
        <v>1.05175684266535E-2</v>
      </c>
      <c r="Y313" s="47">
        <v>2.3687405277461899E-4</v>
      </c>
      <c r="Z313" s="48">
        <v>120.812241564858</v>
      </c>
      <c r="AA313">
        <v>97.734087430080095</v>
      </c>
      <c r="AB313">
        <v>211.37760189196001</v>
      </c>
      <c r="AC313">
        <v>7.5958325250000502</v>
      </c>
      <c r="AD313">
        <v>208.048309058737</v>
      </c>
      <c r="AE313" s="47">
        <v>7.7284577760870601</v>
      </c>
      <c r="AF313" s="48">
        <v>211.461958635239</v>
      </c>
      <c r="AG313" s="47">
        <v>4.7377382199607299</v>
      </c>
      <c r="AH313">
        <v>205.96028000000001</v>
      </c>
      <c r="AI313">
        <v>5.8141400000000001</v>
      </c>
      <c r="AJ313" s="114"/>
      <c r="AK313" s="48">
        <v>0.43309888429947901</v>
      </c>
      <c r="AL313" s="47">
        <v>0.51992436817767496</v>
      </c>
    </row>
    <row r="314" spans="1:38" x14ac:dyDescent="0.2">
      <c r="A314" t="s">
        <v>1374</v>
      </c>
      <c r="B314" s="88" t="s">
        <v>1606</v>
      </c>
      <c r="C314" s="48">
        <v>29.361000000000001</v>
      </c>
      <c r="D314">
        <v>743.46500430909703</v>
      </c>
      <c r="E314">
        <v>41.482460733198998</v>
      </c>
      <c r="F314">
        <v>2.7616103308416702</v>
      </c>
      <c r="G314">
        <v>5.40402884199426E-2</v>
      </c>
      <c r="H314">
        <v>16832.992195121999</v>
      </c>
      <c r="I314">
        <v>767.50579494680903</v>
      </c>
      <c r="J314">
        <v>167.47</v>
      </c>
      <c r="K314" s="47">
        <v>16.481122026429901</v>
      </c>
      <c r="L314" s="48">
        <v>30.7105285153675</v>
      </c>
      <c r="M314">
        <v>0.93599109170627504</v>
      </c>
      <c r="N314">
        <v>4.7122998294146803E-2</v>
      </c>
      <c r="O314">
        <v>3.4564060006706402E-3</v>
      </c>
      <c r="P314" s="47">
        <v>0.16593402588352599</v>
      </c>
      <c r="Q314" s="48">
        <v>2927.0507317073202</v>
      </c>
      <c r="R314" s="47">
        <v>121.23041271202599</v>
      </c>
      <c r="S314" s="48">
        <v>0.213625572400226</v>
      </c>
      <c r="T314">
        <v>1.52559555398223E-2</v>
      </c>
      <c r="U314">
        <v>3.2998122231353302E-2</v>
      </c>
      <c r="V314">
        <v>9.7237002750807803E-4</v>
      </c>
      <c r="W314" s="47">
        <v>0.204042807221571</v>
      </c>
      <c r="X314" s="48">
        <v>1.0963456204972501E-2</v>
      </c>
      <c r="Y314" s="47">
        <v>4.7587431823199099E-4</v>
      </c>
      <c r="Z314" s="48">
        <v>-143.466698639481</v>
      </c>
      <c r="AA314">
        <v>233.10429922543801</v>
      </c>
      <c r="AB314">
        <v>209.22676413063601</v>
      </c>
      <c r="AC314">
        <v>6.0629593493631999</v>
      </c>
      <c r="AD314">
        <v>197.31313484282799</v>
      </c>
      <c r="AE314" s="47">
        <v>13.635001554446999</v>
      </c>
      <c r="AF314" s="48">
        <v>222.01418186761401</v>
      </c>
      <c r="AG314" s="47">
        <v>10.0281729604579</v>
      </c>
      <c r="AH314">
        <v>205.28733</v>
      </c>
      <c r="AI314">
        <v>6.0260300000000004</v>
      </c>
      <c r="AJ314" s="114"/>
      <c r="AK314" s="48">
        <v>0.204042807221571</v>
      </c>
      <c r="AL314" s="47">
        <v>0.16593402588352599</v>
      </c>
    </row>
    <row r="315" spans="1:38" x14ac:dyDescent="0.2">
      <c r="A315" t="s">
        <v>1375</v>
      </c>
      <c r="B315" s="88" t="s">
        <v>1606</v>
      </c>
      <c r="C315" s="48">
        <v>29.338999999999999</v>
      </c>
      <c r="D315">
        <v>678.44775715307003</v>
      </c>
      <c r="E315">
        <v>35.993168160593598</v>
      </c>
      <c r="F315">
        <v>2.2392828443705102</v>
      </c>
      <c r="G315">
        <v>8.9744993215343696E-2</v>
      </c>
      <c r="H315">
        <v>27351.164096385499</v>
      </c>
      <c r="I315">
        <v>1499.3380488343701</v>
      </c>
      <c r="J315">
        <v>163.052409638554</v>
      </c>
      <c r="K315" s="47">
        <v>18.178334004059199</v>
      </c>
      <c r="L315" s="48">
        <v>17.157960600739798</v>
      </c>
      <c r="M315">
        <v>0.50105804994557301</v>
      </c>
      <c r="N315">
        <v>5.7373317670524601E-2</v>
      </c>
      <c r="O315">
        <v>2.86234469919149E-3</v>
      </c>
      <c r="P315" s="47">
        <v>0.188884980985425</v>
      </c>
      <c r="Q315" s="48">
        <v>4990.0919512195096</v>
      </c>
      <c r="R315" s="47">
        <v>275.78298288027298</v>
      </c>
      <c r="S315" s="48">
        <v>0.46385730625851002</v>
      </c>
      <c r="T315">
        <v>2.2278233656827101E-2</v>
      </c>
      <c r="U315">
        <v>5.9022882959964003E-2</v>
      </c>
      <c r="V315">
        <v>1.74440031601788E-3</v>
      </c>
      <c r="W315" s="47">
        <v>0.35092917604867502</v>
      </c>
      <c r="X315" s="48">
        <v>2.01179893580287E-2</v>
      </c>
      <c r="Y315" s="47">
        <v>8.4411734613537798E-4</v>
      </c>
      <c r="Z315" s="48">
        <v>445.41015258031001</v>
      </c>
      <c r="AA315">
        <v>109.712467652448</v>
      </c>
      <c r="AB315">
        <v>369.50106385180402</v>
      </c>
      <c r="AC315">
        <v>10.621795116251199</v>
      </c>
      <c r="AD315">
        <v>384.51778941194402</v>
      </c>
      <c r="AE315" s="47">
        <v>15.5016970726123</v>
      </c>
      <c r="AF315" s="48">
        <v>402.45149871588097</v>
      </c>
      <c r="AG315" s="47">
        <v>16.707702237969499</v>
      </c>
      <c r="AH315">
        <v>368.15303</v>
      </c>
      <c r="AI315">
        <v>10.094200000000001</v>
      </c>
      <c r="AJ315" s="114"/>
      <c r="AK315" s="48">
        <v>0.35092917604867502</v>
      </c>
      <c r="AL315" s="47">
        <v>0.188884980985425</v>
      </c>
    </row>
    <row r="316" spans="1:38" x14ac:dyDescent="0.2">
      <c r="A316" t="s">
        <v>1376</v>
      </c>
      <c r="B316" s="88" t="s">
        <v>1606</v>
      </c>
      <c r="C316" s="48">
        <v>29.347999999999999</v>
      </c>
      <c r="D316">
        <v>1842.9171272088099</v>
      </c>
      <c r="E316">
        <v>86.256879844949495</v>
      </c>
      <c r="F316">
        <v>1.1614013662750899</v>
      </c>
      <c r="G316">
        <v>4.6149487404175599E-2</v>
      </c>
      <c r="H316">
        <v>34529.396144578299</v>
      </c>
      <c r="I316">
        <v>1781.8524795916301</v>
      </c>
      <c r="J316">
        <v>157.02831325301199</v>
      </c>
      <c r="K316" s="47">
        <v>16.660575450875299</v>
      </c>
      <c r="L316" s="48">
        <v>37.051710494761402</v>
      </c>
      <c r="M316">
        <v>1.1143701295219699</v>
      </c>
      <c r="N316">
        <v>5.02756541849778E-2</v>
      </c>
      <c r="O316">
        <v>2.5381336637020102E-3</v>
      </c>
      <c r="P316" s="47">
        <v>6.5390066706955005E-2</v>
      </c>
      <c r="Q316" s="48">
        <v>10953.4031325301</v>
      </c>
      <c r="R316" s="47">
        <v>630.62142754879699</v>
      </c>
      <c r="S316" s="48">
        <v>0.189760826907241</v>
      </c>
      <c r="T316">
        <v>9.8741276681461009E-3</v>
      </c>
      <c r="U316">
        <v>2.7126829917500699E-2</v>
      </c>
      <c r="V316">
        <v>8.5407370956269702E-4</v>
      </c>
      <c r="W316" s="47">
        <v>7.5081644425088898E-2</v>
      </c>
      <c r="X316" s="48">
        <v>9.2036993335988995E-3</v>
      </c>
      <c r="Y316" s="47">
        <v>2.3923772133263501E-4</v>
      </c>
      <c r="Z316" s="48">
        <v>116.74874149244</v>
      </c>
      <c r="AA316">
        <v>123.616642720659</v>
      </c>
      <c r="AB316">
        <v>172.49531953561899</v>
      </c>
      <c r="AC316">
        <v>5.3582734779741799</v>
      </c>
      <c r="AD316">
        <v>175.710379516302</v>
      </c>
      <c r="AE316" s="47">
        <v>8.4104620753463593</v>
      </c>
      <c r="AF316" s="48">
        <v>185.164779574172</v>
      </c>
      <c r="AG316" s="47">
        <v>4.7914308450258201</v>
      </c>
      <c r="AH316">
        <v>171.82652999999999</v>
      </c>
      <c r="AI316">
        <v>5.0721299999999996</v>
      </c>
      <c r="AJ316" s="114"/>
      <c r="AK316" s="48">
        <v>7.5081644425088898E-2</v>
      </c>
      <c r="AL316" s="47">
        <v>6.5390066706955005E-2</v>
      </c>
    </row>
    <row r="317" spans="1:38" x14ac:dyDescent="0.2">
      <c r="A317" t="s">
        <v>1377</v>
      </c>
      <c r="B317" s="88" t="s">
        <v>1606</v>
      </c>
      <c r="C317" s="48">
        <v>29.344999999999999</v>
      </c>
      <c r="D317">
        <v>3134.5877569376198</v>
      </c>
      <c r="E317">
        <v>168.43977654366299</v>
      </c>
      <c r="F317">
        <v>1.1118712404678599</v>
      </c>
      <c r="G317">
        <v>4.5661357639528902E-2</v>
      </c>
      <c r="H317">
        <v>36410.789518072299</v>
      </c>
      <c r="I317">
        <v>1862.3566360524501</v>
      </c>
      <c r="J317">
        <v>146.501358024691</v>
      </c>
      <c r="K317" s="47">
        <v>11.017716301501499</v>
      </c>
      <c r="L317" s="48">
        <v>55.3909596610604</v>
      </c>
      <c r="M317">
        <v>1.7580767247956</v>
      </c>
      <c r="N317">
        <v>4.9600825332999601E-2</v>
      </c>
      <c r="O317">
        <v>2.5993445463140998E-3</v>
      </c>
      <c r="P317" s="47">
        <v>0.144336398746231</v>
      </c>
      <c r="Q317" s="48">
        <v>12567.995542168699</v>
      </c>
      <c r="R317" s="47">
        <v>613.76867496452201</v>
      </c>
      <c r="S317" s="48">
        <v>0.12416883561393501</v>
      </c>
      <c r="T317">
        <v>6.4670737608214304E-3</v>
      </c>
      <c r="U317">
        <v>1.8437370031752099E-2</v>
      </c>
      <c r="V317">
        <v>6.0147579612137604E-4</v>
      </c>
      <c r="W317" s="47">
        <v>0.31400803518078801</v>
      </c>
      <c r="X317" s="48">
        <v>6.2732849459146501E-3</v>
      </c>
      <c r="Y317" s="47">
        <v>1.62297024651503E-4</v>
      </c>
      <c r="Z317" s="48">
        <v>82.406085779955106</v>
      </c>
      <c r="AA317">
        <v>123.58933812929899</v>
      </c>
      <c r="AB317">
        <v>117.749499286142</v>
      </c>
      <c r="AC317">
        <v>3.80416006402239</v>
      </c>
      <c r="AD317">
        <v>118.502649570873</v>
      </c>
      <c r="AE317" s="47">
        <v>5.8093350989281998</v>
      </c>
      <c r="AF317" s="48">
        <v>126.395618742571</v>
      </c>
      <c r="AG317" s="47">
        <v>3.2596745019639299</v>
      </c>
      <c r="AH317">
        <v>115.61673</v>
      </c>
      <c r="AI317">
        <v>3.58447</v>
      </c>
      <c r="AJ317" s="114"/>
      <c r="AK317" s="48">
        <v>0.31400803518078801</v>
      </c>
      <c r="AL317" s="47">
        <v>0.144336398746231</v>
      </c>
    </row>
    <row r="318" spans="1:38" x14ac:dyDescent="0.2">
      <c r="A318" t="s">
        <v>1378</v>
      </c>
      <c r="B318" s="88" t="s">
        <v>1606</v>
      </c>
      <c r="C318" s="48">
        <v>29.363</v>
      </c>
      <c r="D318">
        <v>235.05851466891301</v>
      </c>
      <c r="E318">
        <v>11.860184214439</v>
      </c>
      <c r="F318">
        <v>3.64432973687782</v>
      </c>
      <c r="G318">
        <v>9.0434742545672797E-2</v>
      </c>
      <c r="H318">
        <v>28386.670731707301</v>
      </c>
      <c r="I318">
        <v>1461.8728794906599</v>
      </c>
      <c r="J318">
        <v>152.43878048780499</v>
      </c>
      <c r="K318" s="47">
        <v>16.262795957900899</v>
      </c>
      <c r="L318" s="48">
        <v>5.65664147809058</v>
      </c>
      <c r="M318">
        <v>0.170467572529616</v>
      </c>
      <c r="N318">
        <v>7.7214525590726404E-2</v>
      </c>
      <c r="O318">
        <v>4.1028227943557304E-3</v>
      </c>
      <c r="P318" s="47">
        <v>0.19063496238979799</v>
      </c>
      <c r="Q318" s="48">
        <v>3795.95759036145</v>
      </c>
      <c r="R318" s="47">
        <v>170.066515611358</v>
      </c>
      <c r="S318" s="48">
        <v>1.90757629896751</v>
      </c>
      <c r="T318">
        <v>0.10157736059384501</v>
      </c>
      <c r="U318">
        <v>0.17908081601826001</v>
      </c>
      <c r="V318">
        <v>5.1315097543469098E-3</v>
      </c>
      <c r="W318" s="47">
        <v>0.33677821585335999</v>
      </c>
      <c r="X318" s="48">
        <v>6.7316952960986401E-2</v>
      </c>
      <c r="Y318" s="47">
        <v>3.1811971236933401E-3</v>
      </c>
      <c r="Z318" s="48">
        <v>1048.4851325898201</v>
      </c>
      <c r="AA318">
        <v>110.47041863964699</v>
      </c>
      <c r="AB318">
        <v>1060.70314540204</v>
      </c>
      <c r="AC318">
        <v>27.9998194146524</v>
      </c>
      <c r="AD318">
        <v>1076.97633993318</v>
      </c>
      <c r="AE318" s="47">
        <v>37.4431520200677</v>
      </c>
      <c r="AF318" s="48">
        <v>1314.9508987930401</v>
      </c>
      <c r="AG318" s="47">
        <v>60.108388568889701</v>
      </c>
      <c r="AH318">
        <v>1057.1611499999999</v>
      </c>
      <c r="AI318">
        <v>26.764779999999998</v>
      </c>
      <c r="AJ318" s="114"/>
      <c r="AK318" s="48">
        <v>0.33677821585335999</v>
      </c>
      <c r="AL318" s="47">
        <v>0.19063496238979799</v>
      </c>
    </row>
    <row r="319" spans="1:38" x14ac:dyDescent="0.2">
      <c r="A319" t="s">
        <v>1379</v>
      </c>
      <c r="B319" s="88" t="s">
        <v>1606</v>
      </c>
      <c r="C319" s="48">
        <v>29.335999999999999</v>
      </c>
      <c r="D319">
        <v>447.05996497262998</v>
      </c>
      <c r="E319">
        <v>32.598897854757098</v>
      </c>
      <c r="F319">
        <v>0.890482468598224</v>
      </c>
      <c r="G319">
        <v>2.79857791532553E-2</v>
      </c>
      <c r="H319">
        <v>10126.5534939759</v>
      </c>
      <c r="I319">
        <v>760.40536927601602</v>
      </c>
      <c r="J319">
        <v>149.798795180723</v>
      </c>
      <c r="K319" s="47">
        <v>13.826390844915601</v>
      </c>
      <c r="L319" s="48">
        <v>31.0839207412916</v>
      </c>
      <c r="M319">
        <v>1.14014600790924</v>
      </c>
      <c r="N319">
        <v>5.0162495010247603E-2</v>
      </c>
      <c r="O319">
        <v>3.9713637676429903E-3</v>
      </c>
      <c r="P319" s="47">
        <v>0.28493173606467498</v>
      </c>
      <c r="Q319" s="48">
        <v>4419.8134939759002</v>
      </c>
      <c r="R319" s="47">
        <v>307.87385284903399</v>
      </c>
      <c r="S319" s="48">
        <v>0.22852817374276699</v>
      </c>
      <c r="T319">
        <v>1.89648431150626E-2</v>
      </c>
      <c r="U319">
        <v>3.2953858477619398E-2</v>
      </c>
      <c r="V319">
        <v>1.30292737826288E-3</v>
      </c>
      <c r="W319" s="47">
        <v>0.24809795939290499</v>
      </c>
      <c r="X319" s="48">
        <v>1.0344703329018001E-2</v>
      </c>
      <c r="Y319" s="47">
        <v>3.8283233100446E-4</v>
      </c>
      <c r="Z319" s="48">
        <v>-38.260726776748697</v>
      </c>
      <c r="AA319">
        <v>260.76944580175302</v>
      </c>
      <c r="AB319">
        <v>208.90413218691</v>
      </c>
      <c r="AC319">
        <v>8.1163504452777104</v>
      </c>
      <c r="AD319">
        <v>206.520496359307</v>
      </c>
      <c r="AE319" s="47">
        <v>15.6019706899447</v>
      </c>
      <c r="AF319" s="48">
        <v>207.98568099452001</v>
      </c>
      <c r="AG319" s="47">
        <v>7.6580573296543903</v>
      </c>
      <c r="AH319">
        <v>204.08775</v>
      </c>
      <c r="AI319">
        <v>6.9780899999999999</v>
      </c>
      <c r="AJ319" s="114"/>
      <c r="AK319" s="48">
        <v>0.24809795939290499</v>
      </c>
      <c r="AL319" s="47">
        <v>0.28493173606467498</v>
      </c>
    </row>
    <row r="320" spans="1:38" s="120" customFormat="1" x14ac:dyDescent="0.2">
      <c r="A320" s="120" t="s">
        <v>1380</v>
      </c>
      <c r="B320" s="88" t="s">
        <v>1606</v>
      </c>
      <c r="C320" s="127">
        <v>29.465</v>
      </c>
      <c r="D320" s="120">
        <v>1330.50575692077</v>
      </c>
      <c r="E320" s="120">
        <v>122.215187046205</v>
      </c>
      <c r="F320" s="120">
        <v>4.8185804065478104</v>
      </c>
      <c r="G320" s="120">
        <v>0.16502184016053301</v>
      </c>
      <c r="H320" s="120">
        <v>71993.625903614404</v>
      </c>
      <c r="I320" s="120">
        <v>5180.4540471550599</v>
      </c>
      <c r="J320" s="120">
        <v>169.478313253012</v>
      </c>
      <c r="K320" s="128">
        <v>18.750913092295001</v>
      </c>
      <c r="L320" s="127">
        <v>11.930427131679799</v>
      </c>
      <c r="M320" s="120">
        <v>0.442613734708801</v>
      </c>
      <c r="N320" s="120">
        <v>8.3748196688408896E-2</v>
      </c>
      <c r="O320" s="120">
        <v>2.5960507920267601E-3</v>
      </c>
      <c r="P320" s="128">
        <v>-6.1227688500198399E-2</v>
      </c>
      <c r="Q320" s="127">
        <v>5716.1421686746999</v>
      </c>
      <c r="R320" s="128">
        <v>354.261551713416</v>
      </c>
      <c r="S320" s="127">
        <v>1.0167996846370599</v>
      </c>
      <c r="T320" s="120">
        <v>6.2386263757977602E-2</v>
      </c>
      <c r="U320" s="120">
        <v>8.5501629042751798E-2</v>
      </c>
      <c r="V320" s="120">
        <v>3.0774303736176298E-3</v>
      </c>
      <c r="W320" s="128">
        <v>0.79986953230548696</v>
      </c>
      <c r="X320" s="127">
        <v>2.7629707571553801E-2</v>
      </c>
      <c r="Y320" s="128">
        <v>1.29350544599464E-3</v>
      </c>
      <c r="Z320" s="127">
        <v>1270.47555621126</v>
      </c>
      <c r="AA320" s="120">
        <v>64.312993254276904</v>
      </c>
      <c r="AB320" s="120">
        <v>528.34936183411901</v>
      </c>
      <c r="AC320" s="120">
        <v>18.216992271550499</v>
      </c>
      <c r="AD320" s="120">
        <v>702.86702351749705</v>
      </c>
      <c r="AE320" s="128">
        <v>30.221905864461299</v>
      </c>
      <c r="AF320" s="127">
        <v>550.55414770903599</v>
      </c>
      <c r="AG320" s="128">
        <v>25.4288636547099</v>
      </c>
      <c r="AH320" s="120" t="s">
        <v>70</v>
      </c>
      <c r="AI320" s="120" t="s">
        <v>70</v>
      </c>
      <c r="AJ320" s="129" t="s">
        <v>833</v>
      </c>
      <c r="AK320" s="127">
        <v>0.79986953230548696</v>
      </c>
      <c r="AL320" s="128">
        <v>-6.1227688500198399E-2</v>
      </c>
    </row>
    <row r="321" spans="1:38" s="120" customFormat="1" x14ac:dyDescent="0.2">
      <c r="A321" s="120" t="s">
        <v>1381</v>
      </c>
      <c r="B321" s="88" t="s">
        <v>1606</v>
      </c>
      <c r="C321" s="127">
        <v>29.425000000000001</v>
      </c>
      <c r="D321" s="120">
        <v>179.36606966686301</v>
      </c>
      <c r="E321" s="120">
        <v>10.8771425817704</v>
      </c>
      <c r="F321" s="120">
        <v>2.46091424105138</v>
      </c>
      <c r="G321" s="120">
        <v>6.66298886602541E-2</v>
      </c>
      <c r="H321" s="120">
        <v>5211.1591566265097</v>
      </c>
      <c r="I321" s="120">
        <v>274.59234062381103</v>
      </c>
      <c r="J321" s="120">
        <v>173.896144578313</v>
      </c>
      <c r="K321" s="128">
        <v>17.5953615252206</v>
      </c>
      <c r="L321" s="127">
        <v>25.079970519634401</v>
      </c>
      <c r="M321" s="120">
        <v>1.06664401238617</v>
      </c>
      <c r="N321" s="120">
        <v>0.102368911212067</v>
      </c>
      <c r="O321" s="120">
        <v>1.16795802928656E-2</v>
      </c>
      <c r="P321" s="128">
        <v>-4.2223248385147398E-2</v>
      </c>
      <c r="Q321" s="127">
        <v>2295.3240963855401</v>
      </c>
      <c r="R321" s="128">
        <v>148.28607834354099</v>
      </c>
      <c r="S321" s="127">
        <v>0.59044917956901399</v>
      </c>
      <c r="T321" s="120">
        <v>6.9439998356018204E-2</v>
      </c>
      <c r="U321" s="120">
        <v>4.1130781756427003E-2</v>
      </c>
      <c r="V321" s="120">
        <v>1.7901807187591799E-3</v>
      </c>
      <c r="W321" s="128">
        <v>0.22598761998439201</v>
      </c>
      <c r="X321" s="127">
        <v>2.82328804364512E-2</v>
      </c>
      <c r="Y321" s="128">
        <v>3.5348917819186701E-3</v>
      </c>
      <c r="Z321" s="127">
        <v>1438.46905342028</v>
      </c>
      <c r="AA321" s="120">
        <v>236.94451951066</v>
      </c>
      <c r="AB321" s="120">
        <v>259.643220845511</v>
      </c>
      <c r="AC321" s="120">
        <v>11.071644072949001</v>
      </c>
      <c r="AD321" s="120">
        <v>451.68960118754899</v>
      </c>
      <c r="AE321" s="128">
        <v>43.804712508285803</v>
      </c>
      <c r="AF321" s="127">
        <v>560.30812552515397</v>
      </c>
      <c r="AG321" s="128">
        <v>69.182883387512106</v>
      </c>
      <c r="AH321" s="120" t="s">
        <v>70</v>
      </c>
      <c r="AI321" s="120" t="s">
        <v>70</v>
      </c>
      <c r="AJ321" s="129" t="s">
        <v>833</v>
      </c>
      <c r="AK321" s="127">
        <v>0.22598761998439201</v>
      </c>
      <c r="AL321" s="128">
        <v>-4.2223248385147398E-2</v>
      </c>
    </row>
    <row r="322" spans="1:38" x14ac:dyDescent="0.2">
      <c r="A322" t="s">
        <v>1382</v>
      </c>
      <c r="B322" s="88" t="s">
        <v>1606</v>
      </c>
      <c r="C322" s="48">
        <v>29.352</v>
      </c>
      <c r="D322">
        <v>809.09209745764599</v>
      </c>
      <c r="E322">
        <v>41.431453882876802</v>
      </c>
      <c r="F322">
        <v>1.8335213388248399</v>
      </c>
      <c r="G322">
        <v>5.2809723439634498E-2</v>
      </c>
      <c r="H322">
        <v>16163.4207228916</v>
      </c>
      <c r="I322">
        <v>720.25933189135696</v>
      </c>
      <c r="J322">
        <v>150.60265060240999</v>
      </c>
      <c r="K322" s="47">
        <v>17.041567983262599</v>
      </c>
      <c r="L322" s="48">
        <v>33.1939180936333</v>
      </c>
      <c r="M322">
        <v>0.928278384860864</v>
      </c>
      <c r="N322">
        <v>5.2080588503477E-2</v>
      </c>
      <c r="O322">
        <v>2.9451732413926499E-3</v>
      </c>
      <c r="P322" s="47">
        <v>0.339266987366939</v>
      </c>
      <c r="Q322" s="48">
        <v>3686.6975903614398</v>
      </c>
      <c r="R322" s="47">
        <v>160.363963979559</v>
      </c>
      <c r="S322" s="48">
        <v>0.219939803660018</v>
      </c>
      <c r="T322">
        <v>1.2779045465213201E-2</v>
      </c>
      <c r="U322">
        <v>3.0480413320696099E-2</v>
      </c>
      <c r="V322">
        <v>8.8011470586358295E-4</v>
      </c>
      <c r="W322" s="47">
        <v>7.1803970418135604E-2</v>
      </c>
      <c r="X322" s="48">
        <v>9.7015206688100299E-3</v>
      </c>
      <c r="Y322" s="47">
        <v>4.35103529593548E-4</v>
      </c>
      <c r="Z322" s="48">
        <v>192.35528723697999</v>
      </c>
      <c r="AA322">
        <v>140.82374733478201</v>
      </c>
      <c r="AB322">
        <v>193.50613542880399</v>
      </c>
      <c r="AC322">
        <v>5.50468208867402</v>
      </c>
      <c r="AD322">
        <v>200.72807163723701</v>
      </c>
      <c r="AE322" s="47">
        <v>10.565891635110299</v>
      </c>
      <c r="AF322" s="48">
        <v>195.10581818918001</v>
      </c>
      <c r="AG322" s="47">
        <v>8.7077288345960593</v>
      </c>
      <c r="AH322">
        <v>192.68845999999999</v>
      </c>
      <c r="AI322">
        <v>4.9298400000000004</v>
      </c>
      <c r="AJ322" s="114"/>
      <c r="AK322" s="48">
        <v>7.1803970418135604E-2</v>
      </c>
      <c r="AL322" s="47">
        <v>0.339266987366939</v>
      </c>
    </row>
    <row r="323" spans="1:38" x14ac:dyDescent="0.2">
      <c r="A323" t="s">
        <v>1383</v>
      </c>
      <c r="B323" s="88" t="s">
        <v>1606</v>
      </c>
      <c r="C323" s="48">
        <v>29.338000000000001</v>
      </c>
      <c r="D323">
        <v>708.98418564916096</v>
      </c>
      <c r="E323">
        <v>32.718434839028603</v>
      </c>
      <c r="F323">
        <v>2.07996144889727</v>
      </c>
      <c r="G323">
        <v>7.1295416997686697E-2</v>
      </c>
      <c r="H323">
        <v>12665.5787951807</v>
      </c>
      <c r="I323">
        <v>492.68742683514199</v>
      </c>
      <c r="J323">
        <v>154.21674698795201</v>
      </c>
      <c r="K323" s="47">
        <v>16.351121333528202</v>
      </c>
      <c r="L323" s="48">
        <v>37.1611110528832</v>
      </c>
      <c r="M323">
        <v>1.1055054601612699</v>
      </c>
      <c r="N323">
        <v>4.7232870790430898E-2</v>
      </c>
      <c r="O323">
        <v>3.2313424592461701E-3</v>
      </c>
      <c r="P323" s="47">
        <v>0.18380935246597299</v>
      </c>
      <c r="Q323" s="48">
        <v>2843.7032926829302</v>
      </c>
      <c r="R323" s="47">
        <v>106.286041130668</v>
      </c>
      <c r="S323" s="48">
        <v>0.17849115840958299</v>
      </c>
      <c r="T323">
        <v>1.25261832954696E-2</v>
      </c>
      <c r="U323">
        <v>2.7256880687358299E-2</v>
      </c>
      <c r="V323">
        <v>8.0172368339623604E-4</v>
      </c>
      <c r="W323" s="47">
        <v>0.13096659507543401</v>
      </c>
      <c r="X323" s="48">
        <v>8.7980541956891693E-3</v>
      </c>
      <c r="Y323" s="47">
        <v>4.3881539247704599E-4</v>
      </c>
      <c r="Z323" s="48">
        <v>-75.667287435317604</v>
      </c>
      <c r="AA323">
        <v>183.35774986623301</v>
      </c>
      <c r="AB323">
        <v>173.316888469969</v>
      </c>
      <c r="AC323">
        <v>5.0318962066484403</v>
      </c>
      <c r="AD323">
        <v>165.58786233517199</v>
      </c>
      <c r="AE323" s="47">
        <v>10.778726902809099</v>
      </c>
      <c r="AF323" s="48">
        <v>177.01139157314299</v>
      </c>
      <c r="AG323" s="47">
        <v>8.78893881487196</v>
      </c>
      <c r="AH323">
        <v>170.35533000000001</v>
      </c>
      <c r="AI323">
        <v>4.88225</v>
      </c>
      <c r="AJ323" s="114"/>
      <c r="AK323" s="48">
        <v>0.13096659507543401</v>
      </c>
      <c r="AL323" s="47">
        <v>0.18380935246597299</v>
      </c>
    </row>
    <row r="324" spans="1:38" x14ac:dyDescent="0.2">
      <c r="A324" t="s">
        <v>1384</v>
      </c>
      <c r="B324" s="88" t="s">
        <v>1606</v>
      </c>
      <c r="C324" s="48">
        <v>29.390999999999998</v>
      </c>
      <c r="D324">
        <v>1118.3670918763801</v>
      </c>
      <c r="E324">
        <v>55.778460131194301</v>
      </c>
      <c r="F324">
        <v>1.3597451883348799</v>
      </c>
      <c r="G324">
        <v>3.7488583026888303E-2</v>
      </c>
      <c r="H324">
        <v>11707.9836144578</v>
      </c>
      <c r="I324">
        <v>523.07614686637999</v>
      </c>
      <c r="J324">
        <v>144.178072289157</v>
      </c>
      <c r="K324" s="47">
        <v>16.722372493491701</v>
      </c>
      <c r="L324" s="48">
        <v>63.568545801298001</v>
      </c>
      <c r="M324">
        <v>1.8252958842638101</v>
      </c>
      <c r="N324">
        <v>4.7522201635573101E-2</v>
      </c>
      <c r="O324">
        <v>3.5929994482866998E-3</v>
      </c>
      <c r="P324" s="47">
        <v>0.14136764683858599</v>
      </c>
      <c r="Q324" s="48">
        <v>3648.9371084337399</v>
      </c>
      <c r="R324" s="47">
        <v>140.631673333506</v>
      </c>
      <c r="S324" s="48">
        <v>0.10582240506365199</v>
      </c>
      <c r="T324">
        <v>8.2483213310052695E-3</v>
      </c>
      <c r="U324">
        <v>1.5839397717176101E-2</v>
      </c>
      <c r="V324">
        <v>4.29180296931121E-4</v>
      </c>
      <c r="W324" s="47">
        <v>0.25172854972311498</v>
      </c>
      <c r="X324" s="48">
        <v>5.2314753949258301E-3</v>
      </c>
      <c r="Y324" s="47">
        <v>1.80260256290854E-4</v>
      </c>
      <c r="Z324" s="48">
        <v>-9.0643253172396796E+89</v>
      </c>
      <c r="AA324">
        <v>1.79062047789956E+90</v>
      </c>
      <c r="AB324">
        <v>101.295313961281</v>
      </c>
      <c r="AC324">
        <v>2.72234424247383</v>
      </c>
      <c r="AD324">
        <v>101.55352341595</v>
      </c>
      <c r="AE324" s="47">
        <v>7.6151004208374804</v>
      </c>
      <c r="AF324" s="48">
        <v>105.45748741401199</v>
      </c>
      <c r="AG324" s="47">
        <v>3.6242810707089301</v>
      </c>
      <c r="AH324">
        <v>100.55192</v>
      </c>
      <c r="AI324">
        <v>2.8290600000000001</v>
      </c>
      <c r="AJ324" s="114"/>
      <c r="AK324" s="48">
        <v>0.25172854972311498</v>
      </c>
      <c r="AL324" s="47">
        <v>0.14136764683858599</v>
      </c>
    </row>
    <row r="325" spans="1:38" x14ac:dyDescent="0.2">
      <c r="A325" t="s">
        <v>1385</v>
      </c>
      <c r="B325" s="88" t="s">
        <v>1606</v>
      </c>
      <c r="C325" s="48">
        <v>29.335999999999999</v>
      </c>
      <c r="D325">
        <v>157.47876773090999</v>
      </c>
      <c r="E325">
        <v>6.5409810999404598</v>
      </c>
      <c r="F325">
        <v>2.2834749150042</v>
      </c>
      <c r="G325">
        <v>6.4799757275489797E-2</v>
      </c>
      <c r="H325">
        <v>2941.5880722891602</v>
      </c>
      <c r="I325">
        <v>113.326736410085</v>
      </c>
      <c r="J325">
        <v>148.193373493976</v>
      </c>
      <c r="K325" s="47">
        <v>16.805830741233301</v>
      </c>
      <c r="L325" s="48">
        <v>37.7134241970885</v>
      </c>
      <c r="M325">
        <v>1.49618138357524</v>
      </c>
      <c r="N325">
        <v>5.4707843030306097E-2</v>
      </c>
      <c r="O325">
        <v>1.2633869095819599E-2</v>
      </c>
      <c r="P325" s="47">
        <v>4.7171927920055097E-2</v>
      </c>
      <c r="Q325" s="48">
        <v>1353.0596385542201</v>
      </c>
      <c r="R325" s="47">
        <v>50.8302658913396</v>
      </c>
      <c r="S325" s="48">
        <v>0.20686400629785801</v>
      </c>
      <c r="T325">
        <v>4.6342927840836601E-2</v>
      </c>
      <c r="U325">
        <v>2.70043384309968E-2</v>
      </c>
      <c r="V325">
        <v>1.04401367810088E-3</v>
      </c>
      <c r="W325" s="47">
        <v>0.119413180945814</v>
      </c>
      <c r="X325" s="48">
        <v>9.4284743559018801E-3</v>
      </c>
      <c r="Y325" s="47">
        <v>1.3310168507623501E-3</v>
      </c>
      <c r="Z325" s="48">
        <v>435.476452724745</v>
      </c>
      <c r="AA325">
        <v>467.00345868088698</v>
      </c>
      <c r="AB325">
        <v>171.70394707549499</v>
      </c>
      <c r="AC325">
        <v>6.54844668731924</v>
      </c>
      <c r="AD325">
        <v>175.464594138069</v>
      </c>
      <c r="AE325" s="47">
        <v>39.280601774485298</v>
      </c>
      <c r="AF325" s="48">
        <v>189.31785107007701</v>
      </c>
      <c r="AG325" s="47">
        <v>26.6311660819206</v>
      </c>
      <c r="AH325">
        <v>168.81933000000001</v>
      </c>
      <c r="AI325">
        <v>6.6014499999999998</v>
      </c>
      <c r="AJ325" s="114"/>
      <c r="AK325" s="48">
        <v>0.119413180945814</v>
      </c>
      <c r="AL325" s="47">
        <v>4.7171927920055097E-2</v>
      </c>
    </row>
    <row r="326" spans="1:38" x14ac:dyDescent="0.2">
      <c r="A326" t="s">
        <v>1386</v>
      </c>
      <c r="B326" s="88" t="s">
        <v>1606</v>
      </c>
      <c r="C326" s="48">
        <v>29.369</v>
      </c>
      <c r="D326">
        <v>321.20200870726001</v>
      </c>
      <c r="E326">
        <v>13.766869642100801</v>
      </c>
      <c r="F326">
        <v>1.7751348348942799</v>
      </c>
      <c r="G326">
        <v>7.0565239082720901E-2</v>
      </c>
      <c r="H326">
        <v>6484.8317073170701</v>
      </c>
      <c r="I326">
        <v>282.64110679817298</v>
      </c>
      <c r="J326">
        <v>124.49783132530099</v>
      </c>
      <c r="K326" s="47">
        <v>13.4776949115598</v>
      </c>
      <c r="L326" s="48">
        <v>31.4568948977935</v>
      </c>
      <c r="M326">
        <v>1.1964529183332799</v>
      </c>
      <c r="N326">
        <v>4.7267360494710399E-2</v>
      </c>
      <c r="O326">
        <v>5.4587833367564301E-3</v>
      </c>
      <c r="P326" s="47">
        <v>0.19474012978427599</v>
      </c>
      <c r="Q326" s="48">
        <v>2031.8136585365901</v>
      </c>
      <c r="R326" s="47">
        <v>75.897122307348596</v>
      </c>
      <c r="S326" s="48">
        <v>0.21169412514983801</v>
      </c>
      <c r="T326">
        <v>2.46375422404841E-2</v>
      </c>
      <c r="U326">
        <v>3.2440285728705998E-2</v>
      </c>
      <c r="V326">
        <v>1.1783557031418001E-3</v>
      </c>
      <c r="W326" s="47">
        <v>-8.6164955372532701E-2</v>
      </c>
      <c r="X326" s="48">
        <v>1.07017239871883E-2</v>
      </c>
      <c r="Y326" s="47">
        <v>6.8854079615708001E-4</v>
      </c>
      <c r="Z326" s="48">
        <v>-89.344062512309804</v>
      </c>
      <c r="AA326">
        <v>322.14471044102902</v>
      </c>
      <c r="AB326">
        <v>205.717210620336</v>
      </c>
      <c r="AC326">
        <v>7.3480875226601601</v>
      </c>
      <c r="AD326">
        <v>190.63216790152001</v>
      </c>
      <c r="AE326" s="47">
        <v>20.805362933078001</v>
      </c>
      <c r="AF326" s="48">
        <v>215.06034458824999</v>
      </c>
      <c r="AG326" s="47">
        <v>13.7688946498868</v>
      </c>
      <c r="AH326">
        <v>200.77797000000001</v>
      </c>
      <c r="AI326">
        <v>7.3266799999999996</v>
      </c>
      <c r="AJ326" s="114"/>
      <c r="AK326" s="48">
        <v>-8.6164955372532701E-2</v>
      </c>
      <c r="AL326" s="47">
        <v>0.19474012978427599</v>
      </c>
    </row>
    <row r="327" spans="1:38" x14ac:dyDescent="0.2">
      <c r="A327" t="s">
        <v>1387</v>
      </c>
      <c r="B327" s="88" t="s">
        <v>1606</v>
      </c>
      <c r="C327" s="48">
        <v>29.564</v>
      </c>
      <c r="D327">
        <v>942.17821242447496</v>
      </c>
      <c r="E327">
        <v>54.0779594260948</v>
      </c>
      <c r="F327">
        <v>1.5017365449356399</v>
      </c>
      <c r="G327">
        <v>8.2293189068089703E-2</v>
      </c>
      <c r="H327">
        <v>16847.252771084299</v>
      </c>
      <c r="I327">
        <v>884.87025649872703</v>
      </c>
      <c r="J327">
        <v>144.17674698795199</v>
      </c>
      <c r="K327" s="47">
        <v>14.2330582696045</v>
      </c>
      <c r="L327" s="48">
        <v>33.1393906467883</v>
      </c>
      <c r="M327">
        <v>0.79613796233974399</v>
      </c>
      <c r="N327">
        <v>5.1280123470071999E-2</v>
      </c>
      <c r="O327">
        <v>2.72462267300934E-3</v>
      </c>
      <c r="P327" s="47">
        <v>0.26897765141211999</v>
      </c>
      <c r="Q327" s="48">
        <v>4503.3487951807201</v>
      </c>
      <c r="R327" s="47">
        <v>246.27541938100501</v>
      </c>
      <c r="S327" s="48">
        <v>0.219000122927274</v>
      </c>
      <c r="T327">
        <v>1.2080621253975E-2</v>
      </c>
      <c r="U327">
        <v>3.04115381221041E-2</v>
      </c>
      <c r="V327">
        <v>7.1311486848666696E-4</v>
      </c>
      <c r="W327" s="47">
        <v>0.19022890632157599</v>
      </c>
      <c r="X327" s="48">
        <v>1.04343773438714E-2</v>
      </c>
      <c r="Y327" s="47">
        <v>3.8657943675761202E-4</v>
      </c>
      <c r="Z327" s="48">
        <v>188.41680684705699</v>
      </c>
      <c r="AA327">
        <v>131.25290750002401</v>
      </c>
      <c r="AB327">
        <v>193.09183264625099</v>
      </c>
      <c r="AC327">
        <v>4.4578788636957603</v>
      </c>
      <c r="AD327">
        <v>200.061382403599</v>
      </c>
      <c r="AE327" s="47">
        <v>10.0194058347815</v>
      </c>
      <c r="AF327" s="48">
        <v>209.77897845324699</v>
      </c>
      <c r="AG327" s="47">
        <v>7.7317531148234799</v>
      </c>
      <c r="AH327">
        <v>192.28745000000001</v>
      </c>
      <c r="AI327">
        <v>4.3409199999999997</v>
      </c>
      <c r="AJ327" s="114"/>
      <c r="AK327" s="48">
        <v>0.19022890632157599</v>
      </c>
      <c r="AL327" s="47">
        <v>0.26897765141211999</v>
      </c>
    </row>
    <row r="328" spans="1:38" x14ac:dyDescent="0.2">
      <c r="A328" t="s">
        <v>1388</v>
      </c>
      <c r="B328" s="88" t="s">
        <v>1606</v>
      </c>
      <c r="C328" s="48">
        <v>29.338000000000001</v>
      </c>
      <c r="D328">
        <v>134.01265023192099</v>
      </c>
      <c r="E328">
        <v>5.80696364702073</v>
      </c>
      <c r="F328">
        <v>2.5482584690718002</v>
      </c>
      <c r="G328">
        <v>7.7977441538122902E-2</v>
      </c>
      <c r="H328">
        <v>5636.9923170731699</v>
      </c>
      <c r="I328">
        <v>194.90554836752901</v>
      </c>
      <c r="J328">
        <v>122.089036144578</v>
      </c>
      <c r="K328" s="47">
        <v>13.8690488911604</v>
      </c>
      <c r="L328" s="48">
        <v>14.701942236702299</v>
      </c>
      <c r="M328">
        <v>0.45744263393715401</v>
      </c>
      <c r="N328">
        <v>5.54849012769143E-2</v>
      </c>
      <c r="O328">
        <v>6.1617626684834503E-3</v>
      </c>
      <c r="P328" s="47">
        <v>0.16459894325673899</v>
      </c>
      <c r="Q328" s="48">
        <v>1621.20548780488</v>
      </c>
      <c r="R328" s="47">
        <v>54.443696581648702</v>
      </c>
      <c r="S328" s="48">
        <v>0.53351654897095901</v>
      </c>
      <c r="T328">
        <v>5.75213227299868E-2</v>
      </c>
      <c r="U328">
        <v>6.9343908867766396E-2</v>
      </c>
      <c r="V328">
        <v>2.1122832990982301E-3</v>
      </c>
      <c r="W328" s="47">
        <v>8.0691136813483402E-2</v>
      </c>
      <c r="X328" s="48">
        <v>2.4383766999284101E-2</v>
      </c>
      <c r="Y328" s="47">
        <v>2.0340292597816798E-3</v>
      </c>
      <c r="Z328" s="48">
        <v>166.97088022407601</v>
      </c>
      <c r="AA328">
        <v>289.47147500187401</v>
      </c>
      <c r="AB328">
        <v>431.94416578358602</v>
      </c>
      <c r="AC328">
        <v>12.723846133617601</v>
      </c>
      <c r="AD328">
        <v>425.53529561287201</v>
      </c>
      <c r="AE328" s="47">
        <v>39.781918098939101</v>
      </c>
      <c r="AF328" s="48">
        <v>486.12038754839801</v>
      </c>
      <c r="AG328" s="47">
        <v>40.146374726006002</v>
      </c>
      <c r="AH328">
        <v>424.27688000000001</v>
      </c>
      <c r="AI328">
        <v>12.480840000000001</v>
      </c>
      <c r="AJ328" s="114"/>
      <c r="AK328" s="48">
        <v>8.0691136813483402E-2</v>
      </c>
      <c r="AL328" s="47">
        <v>0.16459894325673899</v>
      </c>
    </row>
    <row r="329" spans="1:38" x14ac:dyDescent="0.2">
      <c r="A329" t="s">
        <v>1389</v>
      </c>
      <c r="B329" s="88" t="s">
        <v>1606</v>
      </c>
      <c r="C329" s="48">
        <v>29.344999999999999</v>
      </c>
      <c r="D329">
        <v>350.45897055354902</v>
      </c>
      <c r="E329">
        <v>15.429988342709899</v>
      </c>
      <c r="F329">
        <v>0.41776143796312498</v>
      </c>
      <c r="G329">
        <v>1.4835360952107799E-2</v>
      </c>
      <c r="H329">
        <v>7841.7539759036199</v>
      </c>
      <c r="I329">
        <v>331.14231294277698</v>
      </c>
      <c r="J329">
        <v>140.160361445783</v>
      </c>
      <c r="K329" s="47">
        <v>13.702356337406799</v>
      </c>
      <c r="L329" s="48">
        <v>26.981263189700499</v>
      </c>
      <c r="M329">
        <v>0.71189751987037597</v>
      </c>
      <c r="N329">
        <v>5.3862211003412798E-2</v>
      </c>
      <c r="O329">
        <v>5.2956829059893898E-3</v>
      </c>
      <c r="P329" s="47">
        <v>9.2275799774773806E-2</v>
      </c>
      <c r="Q329" s="48">
        <v>6740.56710843374</v>
      </c>
      <c r="R329" s="47">
        <v>379.890359904619</v>
      </c>
      <c r="S329" s="48">
        <v>0.28269289523679297</v>
      </c>
      <c r="T329">
        <v>2.77721938387132E-2</v>
      </c>
      <c r="U329">
        <v>3.7611414479343699E-2</v>
      </c>
      <c r="V329">
        <v>1.02566939123799E-3</v>
      </c>
      <c r="W329" s="47">
        <v>0.222750460612296</v>
      </c>
      <c r="X329" s="48">
        <v>1.33970196473201E-2</v>
      </c>
      <c r="Y329" s="47">
        <v>4.0838074705482302E-4</v>
      </c>
      <c r="Z329" s="48">
        <v>164.569017909661</v>
      </c>
      <c r="AA329">
        <v>247.64612050620099</v>
      </c>
      <c r="AB329">
        <v>237.94588702257499</v>
      </c>
      <c r="AC329">
        <v>6.3644362974921496</v>
      </c>
      <c r="AD329">
        <v>247.908312736846</v>
      </c>
      <c r="AE329" s="47">
        <v>22.022651281159799</v>
      </c>
      <c r="AF329" s="48">
        <v>268.952173450109</v>
      </c>
      <c r="AG329" s="47">
        <v>8.1452915403075306</v>
      </c>
      <c r="AH329">
        <v>234.95143999999999</v>
      </c>
      <c r="AI329">
        <v>6.0485100000000003</v>
      </c>
      <c r="AJ329" s="114"/>
      <c r="AK329" s="48">
        <v>0.222750460612296</v>
      </c>
      <c r="AL329" s="47">
        <v>9.2275799774773806E-2</v>
      </c>
    </row>
    <row r="330" spans="1:38" x14ac:dyDescent="0.2">
      <c r="A330" t="s">
        <v>1390</v>
      </c>
      <c r="B330" s="88" t="s">
        <v>1606</v>
      </c>
      <c r="C330" s="48">
        <v>29.376999999999999</v>
      </c>
      <c r="D330">
        <v>436.173212178531</v>
      </c>
      <c r="E330">
        <v>30.134265950217198</v>
      </c>
      <c r="F330">
        <v>2.1479053322611499</v>
      </c>
      <c r="G330">
        <v>0.12002016757139899</v>
      </c>
      <c r="H330">
        <v>3542.1056626506002</v>
      </c>
      <c r="I330">
        <v>222.37016415345701</v>
      </c>
      <c r="J330">
        <v>134.94</v>
      </c>
      <c r="K330" s="47">
        <v>15.790287655682301</v>
      </c>
      <c r="L330" s="48">
        <v>79.975587341166204</v>
      </c>
      <c r="M330">
        <v>2.9692676424527402</v>
      </c>
      <c r="N330">
        <v>3.8320027107631702E-2</v>
      </c>
      <c r="O330">
        <v>8.5975356869746992E-3</v>
      </c>
      <c r="P330" s="47">
        <v>9.2203935936343795E-2</v>
      </c>
      <c r="Q330" s="48">
        <v>1386.39602409639</v>
      </c>
      <c r="R330" s="47">
        <v>63.046457471447702</v>
      </c>
      <c r="S330" s="48">
        <v>7.1869052741510994E-2</v>
      </c>
      <c r="T330">
        <v>1.68759299054182E-2</v>
      </c>
      <c r="U330">
        <v>1.2859475132699499E-2</v>
      </c>
      <c r="V330">
        <v>4.7855571715570199E-4</v>
      </c>
      <c r="W330" s="47">
        <v>2.84362797904948E-2</v>
      </c>
      <c r="X330" s="48">
        <v>3.97935931861664E-3</v>
      </c>
      <c r="Y330" s="47">
        <v>5.7854881898553804E-4</v>
      </c>
      <c r="Z330" s="48">
        <v>-1.1550807539911001E+91</v>
      </c>
      <c r="AA330">
        <v>1.50187986136301E+91</v>
      </c>
      <c r="AB330">
        <v>82.354278086743804</v>
      </c>
      <c r="AC330">
        <v>3.0443906485079699</v>
      </c>
      <c r="AD330">
        <v>67.8780299382381</v>
      </c>
      <c r="AE330" s="47">
        <v>16.0610024388405</v>
      </c>
      <c r="AF330" s="48">
        <v>80.203323878420605</v>
      </c>
      <c r="AG330" s="47">
        <v>11.647280294131701</v>
      </c>
      <c r="AH330">
        <v>79.663880000000006</v>
      </c>
      <c r="AI330">
        <v>2.92658</v>
      </c>
      <c r="AJ330" s="114"/>
      <c r="AK330" s="48">
        <v>2.84362797904948E-2</v>
      </c>
      <c r="AL330" s="47">
        <v>9.2203935936343795E-2</v>
      </c>
    </row>
    <row r="331" spans="1:38" x14ac:dyDescent="0.2">
      <c r="A331" t="s">
        <v>1391</v>
      </c>
      <c r="B331" s="88" t="s">
        <v>1606</v>
      </c>
      <c r="C331" s="48">
        <v>29.626999999999999</v>
      </c>
      <c r="D331">
        <v>2007.5987200217501</v>
      </c>
      <c r="E331">
        <v>99.711392414825198</v>
      </c>
      <c r="F331">
        <v>2.50623477709863</v>
      </c>
      <c r="G331">
        <v>5.6112605128925103E-2</v>
      </c>
      <c r="H331">
        <v>16267.204285714301</v>
      </c>
      <c r="I331">
        <v>726.88712683124902</v>
      </c>
      <c r="J331">
        <v>125.79452380952399</v>
      </c>
      <c r="K331" s="47">
        <v>15.537491423911</v>
      </c>
      <c r="L331" s="48">
        <v>70.795203078813302</v>
      </c>
      <c r="M331">
        <v>2.05582724597609</v>
      </c>
      <c r="N331">
        <v>4.7108721005572701E-2</v>
      </c>
      <c r="O331">
        <v>3.1307981269624399E-3</v>
      </c>
      <c r="P331" s="47">
        <v>0.19717410499489699</v>
      </c>
      <c r="Q331" s="48">
        <v>3004.5961904761898</v>
      </c>
      <c r="R331" s="47">
        <v>104.402738995129</v>
      </c>
      <c r="S331" s="48">
        <v>9.28601983351377E-2</v>
      </c>
      <c r="T331">
        <v>5.6605314953690504E-3</v>
      </c>
      <c r="U331">
        <v>1.4292848070716501E-2</v>
      </c>
      <c r="V331">
        <v>3.97390538217795E-4</v>
      </c>
      <c r="W331" s="47">
        <v>0.20895922837905201</v>
      </c>
      <c r="X331" s="48">
        <v>5.4535419700264803E-3</v>
      </c>
      <c r="Y331" s="47">
        <v>1.88425557854673E-4</v>
      </c>
      <c r="Z331" s="48">
        <v>-85.434407226276505</v>
      </c>
      <c r="AA331">
        <v>164.238574113824</v>
      </c>
      <c r="AB331">
        <v>91.475111649724198</v>
      </c>
      <c r="AC331">
        <v>2.5247550238560601</v>
      </c>
      <c r="AD331">
        <v>89.883462138720105</v>
      </c>
      <c r="AE331" s="47">
        <v>5.2349227944801697</v>
      </c>
      <c r="AF331" s="48">
        <v>109.92139359268801</v>
      </c>
      <c r="AG331" s="47">
        <v>3.7873425054469498</v>
      </c>
      <c r="AH331">
        <v>90.286529999999999</v>
      </c>
      <c r="AI331">
        <v>2.5434800000000002</v>
      </c>
      <c r="AJ331" s="114"/>
      <c r="AK331" s="48">
        <v>0.20895922837905201</v>
      </c>
      <c r="AL331" s="47">
        <v>0.19717410499489699</v>
      </c>
    </row>
    <row r="332" spans="1:38" x14ac:dyDescent="0.2">
      <c r="A332" t="s">
        <v>1392</v>
      </c>
      <c r="B332" s="88" t="s">
        <v>1606</v>
      </c>
      <c r="C332" s="48">
        <v>29.356999999999999</v>
      </c>
      <c r="D332">
        <v>1838.8068341052999</v>
      </c>
      <c r="E332">
        <v>80.455793852014807</v>
      </c>
      <c r="F332">
        <v>1.4436784360044499</v>
      </c>
      <c r="G332">
        <v>5.0915637519114799E-2</v>
      </c>
      <c r="H332">
        <v>30330.166385542201</v>
      </c>
      <c r="I332">
        <v>1219.6535425443701</v>
      </c>
      <c r="J332">
        <v>123.17121951219499</v>
      </c>
      <c r="K332" s="47">
        <v>14.890116101156</v>
      </c>
      <c r="L332" s="48">
        <v>33.6204551139176</v>
      </c>
      <c r="M332">
        <v>0.63489259894721395</v>
      </c>
      <c r="N332">
        <v>4.8530664339595297E-2</v>
      </c>
      <c r="O332">
        <v>2.42179117215733E-3</v>
      </c>
      <c r="P332" s="47">
        <v>0.119266809464143</v>
      </c>
      <c r="Q332" s="48">
        <v>6738.9274698795198</v>
      </c>
      <c r="R332" s="47">
        <v>283.37031241659099</v>
      </c>
      <c r="S332" s="48">
        <v>0.20187766454158301</v>
      </c>
      <c r="T332">
        <v>1.0226906236641501E-2</v>
      </c>
      <c r="U332">
        <v>2.9774433079139399E-2</v>
      </c>
      <c r="V332">
        <v>5.84519372988779E-4</v>
      </c>
      <c r="W332" s="47">
        <v>0.26997351138626902</v>
      </c>
      <c r="X332" s="48">
        <v>9.69657691365634E-3</v>
      </c>
      <c r="Y332" s="47">
        <v>2.9673778283779002E-4</v>
      </c>
      <c r="Z332" s="48">
        <v>38.087927948261097</v>
      </c>
      <c r="AA332">
        <v>118.814767843566</v>
      </c>
      <c r="AB332">
        <v>189.11511623461001</v>
      </c>
      <c r="AC332">
        <v>3.6565114396005098</v>
      </c>
      <c r="AD332">
        <v>187.415876298802</v>
      </c>
      <c r="AE332" s="47">
        <v>8.9769142280867804</v>
      </c>
      <c r="AF332" s="48">
        <v>195.02742162923499</v>
      </c>
      <c r="AG332" s="47">
        <v>5.9393358237439804</v>
      </c>
      <c r="AH332">
        <v>188.63009</v>
      </c>
      <c r="AI332">
        <v>3.47</v>
      </c>
      <c r="AJ332" s="114"/>
      <c r="AK332" s="48">
        <v>0.26997351138626902</v>
      </c>
      <c r="AL332" s="47">
        <v>0.119266809464143</v>
      </c>
    </row>
    <row r="333" spans="1:38" s="120" customFormat="1" x14ac:dyDescent="0.2">
      <c r="A333" s="120" t="s">
        <v>1393</v>
      </c>
      <c r="B333" s="88" t="s">
        <v>1606</v>
      </c>
      <c r="C333" s="127">
        <v>29.382000000000001</v>
      </c>
      <c r="D333" s="120">
        <v>3169.40696356236</v>
      </c>
      <c r="E333" s="120">
        <v>170.24274788065301</v>
      </c>
      <c r="F333" s="120">
        <v>0.55255718249816599</v>
      </c>
      <c r="G333" s="120">
        <v>1.13224363823671E-2</v>
      </c>
      <c r="H333" s="120">
        <v>32093.750240963898</v>
      </c>
      <c r="I333" s="120">
        <v>1627.6210289288299</v>
      </c>
      <c r="J333" s="120">
        <v>128.91542168674701</v>
      </c>
      <c r="K333" s="128">
        <v>13.985915938654299</v>
      </c>
      <c r="L333" s="127">
        <v>56.907440935480203</v>
      </c>
      <c r="M333" s="120">
        <v>1.6868789566181099</v>
      </c>
      <c r="N333" s="120">
        <v>4.4761073790817903E-2</v>
      </c>
      <c r="O333" s="120">
        <v>1.8261256261227999E-3</v>
      </c>
      <c r="P333" s="128">
        <v>0.11805188768566</v>
      </c>
      <c r="Q333" s="127">
        <v>17881.548072289199</v>
      </c>
      <c r="R333" s="128">
        <v>954.51705763438895</v>
      </c>
      <c r="S333" s="127">
        <v>0.11128989494536901</v>
      </c>
      <c r="T333" s="120">
        <v>4.90578397326389E-3</v>
      </c>
      <c r="U333" s="120">
        <v>1.7796402239808801E-2</v>
      </c>
      <c r="V333" s="120">
        <v>5.0359694570343498E-4</v>
      </c>
      <c r="W333" s="128">
        <v>0.424000299809633</v>
      </c>
      <c r="X333" s="127">
        <v>6.4176756621913697E-3</v>
      </c>
      <c r="Y333" s="128">
        <v>1.4577718155937901E-4</v>
      </c>
      <c r="Z333" s="127">
        <v>-116.338380660707</v>
      </c>
      <c r="AA333" s="120">
        <v>101.175833487361</v>
      </c>
      <c r="AB333" s="120">
        <v>113.697933774654</v>
      </c>
      <c r="AC333" s="120">
        <v>3.1889951469805502</v>
      </c>
      <c r="AD333" s="120">
        <v>106.941848124714</v>
      </c>
      <c r="AE333" s="128">
        <v>4.48269249989972</v>
      </c>
      <c r="AF333" s="127">
        <v>129.810966987721</v>
      </c>
      <c r="AG333" s="128">
        <v>3.0864742159778098</v>
      </c>
      <c r="AH333" s="120" t="s">
        <v>70</v>
      </c>
      <c r="AI333" s="120" t="s">
        <v>70</v>
      </c>
      <c r="AJ333" s="129" t="s">
        <v>833</v>
      </c>
      <c r="AK333" s="127">
        <v>0.424000299809633</v>
      </c>
      <c r="AL333" s="128">
        <v>0.11805188768566</v>
      </c>
    </row>
    <row r="334" spans="1:38" x14ac:dyDescent="0.2">
      <c r="A334" t="s">
        <v>1394</v>
      </c>
      <c r="B334" s="88" t="s">
        <v>1606</v>
      </c>
      <c r="C334" s="48">
        <v>29.353000000000002</v>
      </c>
      <c r="D334">
        <v>497.00464256626998</v>
      </c>
      <c r="E334">
        <v>28.543215448046801</v>
      </c>
      <c r="F334">
        <v>1.72007771862084</v>
      </c>
      <c r="G334">
        <v>6.2982784728054797E-2</v>
      </c>
      <c r="H334">
        <v>4340.6512048192799</v>
      </c>
      <c r="I334">
        <v>196.68296822804899</v>
      </c>
      <c r="J334">
        <v>138.553975903614</v>
      </c>
      <c r="K334" s="47">
        <v>14.612117811789201</v>
      </c>
      <c r="L334" s="48">
        <v>69.309530370207497</v>
      </c>
      <c r="M334">
        <v>2.4730338678092298</v>
      </c>
      <c r="N334">
        <v>4.7282155945067399E-2</v>
      </c>
      <c r="O334">
        <v>8.0694586651333198E-3</v>
      </c>
      <c r="P334" s="47">
        <v>-6.2246131317152703E-2</v>
      </c>
      <c r="Q334" s="48">
        <v>1609.7059036144601</v>
      </c>
      <c r="R334" s="47">
        <v>69.130075858421705</v>
      </c>
      <c r="S334" s="48">
        <v>9.8884829222817702E-2</v>
      </c>
      <c r="T334">
        <v>1.7392408881828299E-2</v>
      </c>
      <c r="U334">
        <v>1.4730822701411701E-2</v>
      </c>
      <c r="V334">
        <v>5.2790700200049795E-4</v>
      </c>
      <c r="W334" s="47">
        <v>0.30623301986275098</v>
      </c>
      <c r="X334" s="48">
        <v>4.8884920617861998E-3</v>
      </c>
      <c r="Y334" s="47">
        <v>4.085938059571E-4</v>
      </c>
      <c r="Z334" s="48">
        <v>-1.06606214475323E+90</v>
      </c>
      <c r="AA334">
        <v>2.0564676617910099E+90</v>
      </c>
      <c r="AB334">
        <v>94.250485927807503</v>
      </c>
      <c r="AC334">
        <v>3.3515304514761102</v>
      </c>
      <c r="AD334">
        <v>93.123094589697104</v>
      </c>
      <c r="AE334" s="47">
        <v>16.155971924832699</v>
      </c>
      <c r="AF334" s="48">
        <v>98.532346519747094</v>
      </c>
      <c r="AG334" s="47">
        <v>8.2174068263746793</v>
      </c>
      <c r="AH334">
        <v>92.356979999999993</v>
      </c>
      <c r="AI334">
        <v>3.2670499999999998</v>
      </c>
      <c r="AJ334" s="114"/>
      <c r="AK334" s="48">
        <v>0.30623301986275098</v>
      </c>
      <c r="AL334" s="47">
        <v>-6.2246131317152703E-2</v>
      </c>
    </row>
    <row r="335" spans="1:38" x14ac:dyDescent="0.2">
      <c r="A335" t="s">
        <v>1395</v>
      </c>
      <c r="B335" s="88" t="s">
        <v>1606</v>
      </c>
      <c r="C335" s="48">
        <v>29.367000000000001</v>
      </c>
      <c r="D335">
        <v>434.083528023719</v>
      </c>
      <c r="E335">
        <v>21.1442551868093</v>
      </c>
      <c r="F335">
        <v>2.3591673084846598</v>
      </c>
      <c r="G335">
        <v>5.0286933379187403E-2</v>
      </c>
      <c r="H335">
        <v>3953.0172289156599</v>
      </c>
      <c r="I335">
        <v>184.49130917857099</v>
      </c>
      <c r="J335">
        <v>127.642073170732</v>
      </c>
      <c r="K335" s="47">
        <v>13.1004649978857</v>
      </c>
      <c r="L335" s="48">
        <v>66.951414928228601</v>
      </c>
      <c r="M335">
        <v>2.0398561589378001</v>
      </c>
      <c r="N335">
        <v>4.0766061182957503E-2</v>
      </c>
      <c r="O335">
        <v>8.5694280346061604E-3</v>
      </c>
      <c r="P335" s="47">
        <v>8.8416797107415304E-2</v>
      </c>
      <c r="Q335" s="48">
        <v>1361.89493975904</v>
      </c>
      <c r="R335" s="47">
        <v>51.520833279489302</v>
      </c>
      <c r="S335" s="48">
        <v>8.6591235517116005E-2</v>
      </c>
      <c r="T335">
        <v>1.7264048666520801E-2</v>
      </c>
      <c r="U335">
        <v>1.5212500772807299E-2</v>
      </c>
      <c r="V335">
        <v>4.5020456331627498E-4</v>
      </c>
      <c r="W335" s="47">
        <v>-2.14362656733986E-2</v>
      </c>
      <c r="X335" s="48">
        <v>4.6131839909627596E-3</v>
      </c>
      <c r="Y335" s="47">
        <v>5.4308697314643401E-4</v>
      </c>
      <c r="Z335" s="48">
        <v>-60.447860910201797</v>
      </c>
      <c r="AA335">
        <v>359.23247806251197</v>
      </c>
      <c r="AB335">
        <v>97.314655436708804</v>
      </c>
      <c r="AC335">
        <v>2.8582983131925501</v>
      </c>
      <c r="AD335">
        <v>84.330874307513199</v>
      </c>
      <c r="AE335" s="47">
        <v>17.077290305415598</v>
      </c>
      <c r="AF335" s="48">
        <v>92.967785377568106</v>
      </c>
      <c r="AG335" s="47">
        <v>10.925680444923101</v>
      </c>
      <c r="AH335">
        <v>95.282510000000002</v>
      </c>
      <c r="AI335">
        <v>2.86904</v>
      </c>
      <c r="AJ335" s="114"/>
      <c r="AK335" s="48">
        <v>-2.14362656733986E-2</v>
      </c>
      <c r="AL335" s="47">
        <v>8.8416797107415304E-2</v>
      </c>
    </row>
    <row r="336" spans="1:38" s="90" customFormat="1" x14ac:dyDescent="0.2">
      <c r="A336" s="90" t="s">
        <v>1396</v>
      </c>
      <c r="B336" s="107" t="s">
        <v>1606</v>
      </c>
      <c r="C336" s="91">
        <v>29.358000000000001</v>
      </c>
      <c r="D336" s="90">
        <v>237.21562279218401</v>
      </c>
      <c r="E336" s="90">
        <v>9.3547947598030792</v>
      </c>
      <c r="F336" s="90">
        <v>0.97533696461142905</v>
      </c>
      <c r="G336" s="90">
        <v>2.4135870970660299E-2</v>
      </c>
      <c r="H336" s="90">
        <v>27006.789759036099</v>
      </c>
      <c r="I336" s="90">
        <v>1097.7184737596201</v>
      </c>
      <c r="J336" s="90">
        <v>114.859277108434</v>
      </c>
      <c r="K336" s="92">
        <v>14.4671236349509</v>
      </c>
      <c r="L336" s="91">
        <v>4.7787002720511902</v>
      </c>
      <c r="M336" s="90">
        <v>9.8806098759376904E-2</v>
      </c>
      <c r="N336" s="90">
        <v>8.97402086033465E-2</v>
      </c>
      <c r="O336" s="90">
        <v>3.8664518558731101E-3</v>
      </c>
      <c r="P336" s="92">
        <v>0.31109389780233798</v>
      </c>
      <c r="Q336" s="91">
        <v>9296.6090361445804</v>
      </c>
      <c r="R336" s="92">
        <v>372.34065933199599</v>
      </c>
      <c r="S336" s="91">
        <v>2.6375106203504899</v>
      </c>
      <c r="T336" s="90">
        <v>0.11584745647102</v>
      </c>
      <c r="U336" s="90">
        <v>0.211051729279009</v>
      </c>
      <c r="V336" s="90">
        <v>4.2524636525841002E-3</v>
      </c>
      <c r="W336" s="92">
        <v>0.23561487577859699</v>
      </c>
      <c r="X336" s="91">
        <v>7.63364876414626E-2</v>
      </c>
      <c r="Y336" s="92">
        <v>1.8696791107320201E-3</v>
      </c>
      <c r="Z336" s="91">
        <v>1372.8759529935101</v>
      </c>
      <c r="AA336" s="90">
        <v>83.517866537823807</v>
      </c>
      <c r="AB336" s="90">
        <v>1233.60321623235</v>
      </c>
      <c r="AC336" s="90">
        <v>22.652364560392101</v>
      </c>
      <c r="AD336" s="90">
        <v>1300.8353192904999</v>
      </c>
      <c r="AE336" s="92">
        <v>31.8522695199573</v>
      </c>
      <c r="AF336" s="91">
        <v>1486.2511185963201</v>
      </c>
      <c r="AG336" s="92">
        <v>35.055513869759103</v>
      </c>
      <c r="AH336" s="120" t="s">
        <v>70</v>
      </c>
      <c r="AI336" s="120" t="s">
        <v>70</v>
      </c>
      <c r="AJ336" s="129" t="s">
        <v>833</v>
      </c>
      <c r="AK336" s="91">
        <v>0.23561487577859699</v>
      </c>
      <c r="AL336" s="92">
        <v>0.31109389780233798</v>
      </c>
    </row>
    <row r="337" spans="1:38" x14ac:dyDescent="0.2">
      <c r="A337" t="s">
        <v>1397</v>
      </c>
      <c r="B337" s="88" t="s">
        <v>1606</v>
      </c>
      <c r="C337" s="48">
        <v>29.381</v>
      </c>
      <c r="D337">
        <v>1007.74737395888</v>
      </c>
      <c r="E337">
        <v>52.601776669365499</v>
      </c>
      <c r="F337">
        <v>2.4557040150745699</v>
      </c>
      <c r="G337">
        <v>0.10846475437766</v>
      </c>
      <c r="H337">
        <v>31874.321686747</v>
      </c>
      <c r="I337">
        <v>1500.8044753965801</v>
      </c>
      <c r="J337">
        <v>129.268780487805</v>
      </c>
      <c r="K337" s="47">
        <v>14.287370795875701</v>
      </c>
      <c r="L337" s="48">
        <v>17.005178946203799</v>
      </c>
      <c r="M337">
        <v>0.42784950427587798</v>
      </c>
      <c r="N337">
        <v>5.3259441944609097E-2</v>
      </c>
      <c r="O337">
        <v>2.7090527145487201E-3</v>
      </c>
      <c r="P337" s="47">
        <v>0.36039352463760699</v>
      </c>
      <c r="Q337" s="48">
        <v>4834.7504819277101</v>
      </c>
      <c r="R337" s="47">
        <v>240.77113355761099</v>
      </c>
      <c r="S337" s="48">
        <v>0.43402727139448599</v>
      </c>
      <c r="T337">
        <v>1.9354095891861399E-2</v>
      </c>
      <c r="U337">
        <v>5.9560829110941502E-2</v>
      </c>
      <c r="V337">
        <v>1.4778173247399901E-3</v>
      </c>
      <c r="W337" s="47">
        <v>9.3814018345036804E-2</v>
      </c>
      <c r="X337" s="48">
        <v>2.0736200274736698E-2</v>
      </c>
      <c r="Y337" s="47">
        <v>6.6520691175162201E-4</v>
      </c>
      <c r="Z337" s="48">
        <v>279.07795256767201</v>
      </c>
      <c r="AA337">
        <v>110.501818224974</v>
      </c>
      <c r="AB337">
        <v>372.82565669598199</v>
      </c>
      <c r="AC337">
        <v>8.9879718924670993</v>
      </c>
      <c r="AD337">
        <v>366.70909331477401</v>
      </c>
      <c r="AE337" s="47">
        <v>14.6071708517484</v>
      </c>
      <c r="AF337" s="48">
        <v>414.75047076734103</v>
      </c>
      <c r="AG337" s="47">
        <v>13.171767212617199</v>
      </c>
      <c r="AH337">
        <v>367.38612999999998</v>
      </c>
      <c r="AI337">
        <v>8.1244200000000006</v>
      </c>
      <c r="AJ337" s="114"/>
      <c r="AK337" s="48">
        <v>9.3814018345036804E-2</v>
      </c>
      <c r="AL337" s="47">
        <v>0.36039352463760699</v>
      </c>
    </row>
    <row r="338" spans="1:38" x14ac:dyDescent="0.2">
      <c r="A338" t="s">
        <v>1398</v>
      </c>
      <c r="B338" s="88" t="s">
        <v>1606</v>
      </c>
      <c r="C338" s="48">
        <v>29.346</v>
      </c>
      <c r="D338">
        <v>454.82191731318898</v>
      </c>
      <c r="E338">
        <v>20.913911319026901</v>
      </c>
      <c r="F338">
        <v>1.57914510695832</v>
      </c>
      <c r="G338">
        <v>5.1430161017908801E-2</v>
      </c>
      <c r="H338">
        <v>7534.8106097561003</v>
      </c>
      <c r="I338">
        <v>338.31806034340798</v>
      </c>
      <c r="J338">
        <v>117.479512195122</v>
      </c>
      <c r="K338" s="47">
        <v>12.8159429656254</v>
      </c>
      <c r="L338" s="48">
        <v>33.859272142307901</v>
      </c>
      <c r="M338">
        <v>0.85871368415830096</v>
      </c>
      <c r="N338">
        <v>5.4013344178702301E-2</v>
      </c>
      <c r="O338">
        <v>4.3072450974810696E-3</v>
      </c>
      <c r="P338" s="47">
        <v>0.1850152886327</v>
      </c>
      <c r="Q338" s="48">
        <v>2533.09831325301</v>
      </c>
      <c r="R338" s="47">
        <v>107.81226647541</v>
      </c>
      <c r="S338" s="48">
        <v>0.22464448612871399</v>
      </c>
      <c r="T338">
        <v>1.7908429606374801E-2</v>
      </c>
      <c r="U338">
        <v>2.9824654920629499E-2</v>
      </c>
      <c r="V338">
        <v>8.0179185989393703E-4</v>
      </c>
      <c r="W338" s="47">
        <v>7.0020479877983904E-2</v>
      </c>
      <c r="X338" s="48">
        <v>1.2517456385906E-2</v>
      </c>
      <c r="Y338" s="47">
        <v>6.5429769715403001E-4</v>
      </c>
      <c r="Z338" s="48">
        <v>194.918948661229</v>
      </c>
      <c r="AA338">
        <v>206.28956597619501</v>
      </c>
      <c r="AB338">
        <v>189.41075287465</v>
      </c>
      <c r="AC338">
        <v>5.0150603777870097</v>
      </c>
      <c r="AD338">
        <v>206.12899852389</v>
      </c>
      <c r="AE338" s="47">
        <v>15.538131211775699</v>
      </c>
      <c r="AF338" s="48">
        <v>251.34878723779801</v>
      </c>
      <c r="AG338" s="47">
        <v>13.0610030207263</v>
      </c>
      <c r="AH338">
        <v>188.46321</v>
      </c>
      <c r="AI338">
        <v>4.6118100000000002</v>
      </c>
      <c r="AJ338" s="114"/>
      <c r="AK338" s="48">
        <v>7.0020479877983904E-2</v>
      </c>
      <c r="AL338" s="47">
        <v>0.1850152886327</v>
      </c>
    </row>
    <row r="339" spans="1:38" x14ac:dyDescent="0.2">
      <c r="A339" t="s">
        <v>1399</v>
      </c>
      <c r="B339" s="88" t="s">
        <v>1606</v>
      </c>
      <c r="C339" s="48">
        <v>29.344999999999999</v>
      </c>
      <c r="D339">
        <v>590.67862229435798</v>
      </c>
      <c r="E339">
        <v>36.546729466532597</v>
      </c>
      <c r="F339">
        <v>3.3183334287806701</v>
      </c>
      <c r="G339">
        <v>0.18716965464188801</v>
      </c>
      <c r="H339">
        <v>10896.729036144599</v>
      </c>
      <c r="I339">
        <v>604.58104733556502</v>
      </c>
      <c r="J339">
        <v>116.866746987952</v>
      </c>
      <c r="K339" s="47">
        <v>15.9330440683314</v>
      </c>
      <c r="L339" s="48">
        <v>29.917708021217699</v>
      </c>
      <c r="M339">
        <v>1.19652222907959</v>
      </c>
      <c r="N339">
        <v>4.8422651615720298E-2</v>
      </c>
      <c r="O339">
        <v>3.9096199287638501E-3</v>
      </c>
      <c r="P339" s="47">
        <v>1.2066035267855E-2</v>
      </c>
      <c r="Q339" s="48">
        <v>2045.09</v>
      </c>
      <c r="R339" s="47">
        <v>103.82196385988701</v>
      </c>
      <c r="S339" s="48">
        <v>0.23676941794270501</v>
      </c>
      <c r="T339">
        <v>2.04591685515325E-2</v>
      </c>
      <c r="U339">
        <v>3.4563484291362599E-2</v>
      </c>
      <c r="V339">
        <v>1.4179640465500701E-3</v>
      </c>
      <c r="W339" s="47">
        <v>0.39304370356590801</v>
      </c>
      <c r="X339" s="48">
        <v>1.4312803122201999E-2</v>
      </c>
      <c r="Y339" s="47">
        <v>1.0448660430082901E-3</v>
      </c>
      <c r="Z339" s="48">
        <v>-114.482776736654</v>
      </c>
      <c r="AA339">
        <v>252.487172405346</v>
      </c>
      <c r="AB339">
        <v>218.92259131779599</v>
      </c>
      <c r="AC339">
        <v>8.8222161516635804</v>
      </c>
      <c r="AD339">
        <v>212.949832318559</v>
      </c>
      <c r="AE339" s="47">
        <v>16.692685652643</v>
      </c>
      <c r="AF339" s="48">
        <v>287.02347326080502</v>
      </c>
      <c r="AG339" s="47">
        <v>20.793005936215799</v>
      </c>
      <c r="AH339">
        <v>211.62178</v>
      </c>
      <c r="AI339">
        <v>8.3056800000000006</v>
      </c>
      <c r="AJ339" s="114"/>
      <c r="AK339" s="48">
        <v>0.39304370356590801</v>
      </c>
      <c r="AL339" s="47">
        <v>1.2066035267855E-2</v>
      </c>
    </row>
    <row r="340" spans="1:38" x14ac:dyDescent="0.2">
      <c r="A340" t="s">
        <v>1400</v>
      </c>
      <c r="B340" s="88" t="s">
        <v>1606</v>
      </c>
      <c r="C340" s="48">
        <v>29.463999999999999</v>
      </c>
      <c r="D340">
        <v>481.907050135487</v>
      </c>
      <c r="E340">
        <v>24.746196912288099</v>
      </c>
      <c r="F340">
        <v>2.1297902790964001</v>
      </c>
      <c r="G340">
        <v>6.2628627916665403E-2</v>
      </c>
      <c r="H340">
        <v>8460.1095180722896</v>
      </c>
      <c r="I340">
        <v>413.99833143705501</v>
      </c>
      <c r="J340">
        <v>125.610365853659</v>
      </c>
      <c r="K340" s="47">
        <v>13.5709078006157</v>
      </c>
      <c r="L340" s="48">
        <v>31.571352565827901</v>
      </c>
      <c r="M340">
        <v>0.87778383988247199</v>
      </c>
      <c r="N340">
        <v>4.58559544547004E-2</v>
      </c>
      <c r="O340">
        <v>4.3786096062015199E-3</v>
      </c>
      <c r="P340" s="47">
        <v>0.42712985199694697</v>
      </c>
      <c r="Q340" s="48">
        <v>2135.4583132530101</v>
      </c>
      <c r="R340" s="47">
        <v>79.039558351525898</v>
      </c>
      <c r="S340" s="48">
        <v>0.20273649780774</v>
      </c>
      <c r="T340">
        <v>1.7429696270330201E-2</v>
      </c>
      <c r="U340">
        <v>3.2021780249239698E-2</v>
      </c>
      <c r="V340">
        <v>8.3779629873628205E-4</v>
      </c>
      <c r="W340" s="47">
        <v>-0.15867335917186301</v>
      </c>
      <c r="X340" s="48">
        <v>1.2075490553106499E-2</v>
      </c>
      <c r="Y340" s="47">
        <v>5.9748238374851602E-4</v>
      </c>
      <c r="Z340" s="48">
        <v>-149.62409270802499</v>
      </c>
      <c r="AA340">
        <v>223.70033821331899</v>
      </c>
      <c r="AB340">
        <v>203.145961328184</v>
      </c>
      <c r="AC340">
        <v>5.2335116385499099</v>
      </c>
      <c r="AD340">
        <v>185.24631212890699</v>
      </c>
      <c r="AE340" s="47">
        <v>14.763876701390499</v>
      </c>
      <c r="AF340" s="48">
        <v>242.538469419157</v>
      </c>
      <c r="AG340" s="47">
        <v>11.9334100404472</v>
      </c>
      <c r="AH340">
        <v>198.54289</v>
      </c>
      <c r="AI340">
        <v>4.8574999999999999</v>
      </c>
      <c r="AJ340" s="114"/>
      <c r="AK340" s="48">
        <v>-0.15867335917186301</v>
      </c>
      <c r="AL340" s="47">
        <v>0.42712985199694697</v>
      </c>
    </row>
    <row r="341" spans="1:38" x14ac:dyDescent="0.2">
      <c r="A341" t="s">
        <v>1401</v>
      </c>
      <c r="B341" s="88" t="s">
        <v>1606</v>
      </c>
      <c r="C341" s="48">
        <v>29.361999999999998</v>
      </c>
      <c r="D341">
        <v>1213.8144309188101</v>
      </c>
      <c r="E341">
        <v>55.457557724869197</v>
      </c>
      <c r="F341">
        <v>8.6932621797235505</v>
      </c>
      <c r="G341">
        <v>0.205013448975013</v>
      </c>
      <c r="H341">
        <v>7933.7624096385498</v>
      </c>
      <c r="I341">
        <v>343.47274289993197</v>
      </c>
      <c r="J341">
        <v>124.38987804878001</v>
      </c>
      <c r="K341" s="47">
        <v>12.0074315106206</v>
      </c>
      <c r="L341" s="48">
        <v>74.711156522858701</v>
      </c>
      <c r="M341">
        <v>2.10982079045136</v>
      </c>
      <c r="N341">
        <v>5.0054915326986603E-2</v>
      </c>
      <c r="O341">
        <v>4.1041455613566903E-3</v>
      </c>
      <c r="P341" s="47">
        <v>0.235400293672413</v>
      </c>
      <c r="Q341" s="48">
        <v>1214.0953012048201</v>
      </c>
      <c r="R341" s="47">
        <v>54.429756929612303</v>
      </c>
      <c r="S341" s="48">
        <v>9.5838422420312097E-2</v>
      </c>
      <c r="T341">
        <v>8.2928591957062703E-3</v>
      </c>
      <c r="U341">
        <v>1.35365913536324E-2</v>
      </c>
      <c r="V341">
        <v>3.6778317613596698E-4</v>
      </c>
      <c r="W341" s="47">
        <v>0.139822026031969</v>
      </c>
      <c r="X341" s="48">
        <v>5.5018067546624902E-3</v>
      </c>
      <c r="Y341" s="47">
        <v>8.9212530345396997E-4</v>
      </c>
      <c r="Z341" s="48">
        <v>-27.5215831005745</v>
      </c>
      <c r="AA341">
        <v>259.848006537689</v>
      </c>
      <c r="AB341">
        <v>86.668436283897407</v>
      </c>
      <c r="AC341">
        <v>2.3386426961045501</v>
      </c>
      <c r="AD341">
        <v>92.335669471257503</v>
      </c>
      <c r="AE341" s="47">
        <v>7.6452688041011898</v>
      </c>
      <c r="AF341" s="48">
        <v>110.73592867905499</v>
      </c>
      <c r="AG341" s="47">
        <v>17.930226916477999</v>
      </c>
      <c r="AH341">
        <v>86.025530000000003</v>
      </c>
      <c r="AI341">
        <v>2.3393899999999999</v>
      </c>
      <c r="AJ341" s="114"/>
      <c r="AK341" s="48">
        <v>0.139822026031969</v>
      </c>
      <c r="AL341" s="47">
        <v>0.235400293672413</v>
      </c>
    </row>
    <row r="342" spans="1:38" x14ac:dyDescent="0.2">
      <c r="A342" t="s">
        <v>1402</v>
      </c>
      <c r="B342" s="88" t="s">
        <v>1606</v>
      </c>
      <c r="C342" s="48">
        <v>29.334</v>
      </c>
      <c r="D342">
        <v>247.25049586665699</v>
      </c>
      <c r="E342">
        <v>13.655300413049799</v>
      </c>
      <c r="F342">
        <v>2.2127972272362899</v>
      </c>
      <c r="G342">
        <v>5.4859690069838402E-2</v>
      </c>
      <c r="H342">
        <v>1980.8256626506</v>
      </c>
      <c r="I342">
        <v>92.267674303869398</v>
      </c>
      <c r="J342">
        <v>110.699382716049</v>
      </c>
      <c r="K342" s="47">
        <v>13.632414774051201</v>
      </c>
      <c r="L342" s="48">
        <v>69.279356881403999</v>
      </c>
      <c r="M342">
        <v>2.7130806370718399</v>
      </c>
      <c r="N342">
        <v>6.4749894124163904E-2</v>
      </c>
      <c r="O342">
        <v>1.8741596322062001E-2</v>
      </c>
      <c r="P342" s="47">
        <v>4.1918159713537601E-2</v>
      </c>
      <c r="Q342" s="48">
        <v>1193.6119277108401</v>
      </c>
      <c r="R342" s="47">
        <v>48.075386216378902</v>
      </c>
      <c r="S342" s="48">
        <v>0.13772251667813401</v>
      </c>
      <c r="T342">
        <v>3.86151657906703E-2</v>
      </c>
      <c r="U342">
        <v>1.4766772242453799E-2</v>
      </c>
      <c r="V342">
        <v>5.2159695441245297E-4</v>
      </c>
      <c r="W342" s="47">
        <v>1.2222445162739201E-2</v>
      </c>
      <c r="X342" s="48">
        <v>6.32714382886176E-3</v>
      </c>
      <c r="Y342" s="47">
        <v>1.05454925511566E-3</v>
      </c>
      <c r="Z342" s="48">
        <v>1373.90290592171</v>
      </c>
      <c r="AA342">
        <v>346.44564969367798</v>
      </c>
      <c r="AB342">
        <v>94.479275206256702</v>
      </c>
      <c r="AC342">
        <v>3.31332327383033</v>
      </c>
      <c r="AD342">
        <v>118.87499583271</v>
      </c>
      <c r="AE342" s="47">
        <v>34.846352902329897</v>
      </c>
      <c r="AF342" s="48">
        <v>127.255831408228</v>
      </c>
      <c r="AG342" s="47">
        <v>21.143212004218501</v>
      </c>
      <c r="AH342">
        <v>92.418570000000003</v>
      </c>
      <c r="AI342">
        <v>3.59239</v>
      </c>
      <c r="AJ342" s="114"/>
      <c r="AK342" s="48">
        <v>1.2222445162739201E-2</v>
      </c>
      <c r="AL342" s="47">
        <v>4.1918159713537601E-2</v>
      </c>
    </row>
    <row r="343" spans="1:38" x14ac:dyDescent="0.2">
      <c r="A343" t="s">
        <v>1403</v>
      </c>
      <c r="B343" s="88" t="s">
        <v>1606</v>
      </c>
      <c r="C343" s="48">
        <v>29.367000000000001</v>
      </c>
      <c r="D343">
        <v>521.07665236488003</v>
      </c>
      <c r="E343">
        <v>24.420592752171</v>
      </c>
      <c r="F343">
        <v>1.58049907315347</v>
      </c>
      <c r="G343">
        <v>3.9133161527612197E-2</v>
      </c>
      <c r="H343">
        <v>3697.5428915662601</v>
      </c>
      <c r="I343">
        <v>154.37800162326599</v>
      </c>
      <c r="J343">
        <v>114.85987951807201</v>
      </c>
      <c r="K343" s="47">
        <v>13.485875470349001</v>
      </c>
      <c r="L343" s="48">
        <v>66.607588409569502</v>
      </c>
      <c r="M343">
        <v>2.4550197389461799</v>
      </c>
      <c r="N343">
        <v>5.7065913532214303E-2</v>
      </c>
      <c r="O343">
        <v>9.0930316256695193E-3</v>
      </c>
      <c r="P343" s="47">
        <v>0.12678668162978499</v>
      </c>
      <c r="Q343" s="48">
        <v>1602.47554216868</v>
      </c>
      <c r="R343" s="47">
        <v>60.851745355999</v>
      </c>
      <c r="S343" s="48">
        <v>0.11607204191630199</v>
      </c>
      <c r="T343">
        <v>1.8105980608074002E-2</v>
      </c>
      <c r="U343">
        <v>1.5428694197241201E-2</v>
      </c>
      <c r="V343">
        <v>5.5754342837208604E-4</v>
      </c>
      <c r="W343" s="47">
        <v>0.108309399700264</v>
      </c>
      <c r="X343" s="48">
        <v>4.7773446950784802E-3</v>
      </c>
      <c r="Y343" s="47">
        <v>3.9001259267544601E-4</v>
      </c>
      <c r="Z343" s="48">
        <v>-1.9038834170899101E+90</v>
      </c>
      <c r="AA343">
        <v>3.7297838258984098E+90</v>
      </c>
      <c r="AB343">
        <v>98.680371613401306</v>
      </c>
      <c r="AC343">
        <v>3.5389652318129001</v>
      </c>
      <c r="AD343">
        <v>108.809346858536</v>
      </c>
      <c r="AE343" s="47">
        <v>16.283325437866502</v>
      </c>
      <c r="AF343" s="48">
        <v>96.299670983661997</v>
      </c>
      <c r="AG343" s="47">
        <v>7.8420090769003599</v>
      </c>
      <c r="AH343">
        <v>96.409059999999997</v>
      </c>
      <c r="AI343">
        <v>3.4983200000000001</v>
      </c>
      <c r="AJ343" s="114"/>
      <c r="AK343" s="48">
        <v>0.108309399700264</v>
      </c>
      <c r="AL343" s="47">
        <v>0.12678668162978499</v>
      </c>
    </row>
    <row r="344" spans="1:38" s="120" customFormat="1" x14ac:dyDescent="0.2">
      <c r="A344" s="120" t="s">
        <v>1404</v>
      </c>
      <c r="B344" s="88" t="s">
        <v>1606</v>
      </c>
      <c r="C344" s="127">
        <v>29.527999999999999</v>
      </c>
      <c r="D344" s="120">
        <v>368.93992067210399</v>
      </c>
      <c r="E344" s="120">
        <v>17.681044954728002</v>
      </c>
      <c r="F344" s="120">
        <v>2.3466968050416299</v>
      </c>
      <c r="G344" s="120">
        <v>0.112004923435266</v>
      </c>
      <c r="H344" s="120">
        <v>5641.0635365853695</v>
      </c>
      <c r="I344" s="120">
        <v>220.34694579053601</v>
      </c>
      <c r="J344" s="120">
        <v>111.788780487805</v>
      </c>
      <c r="K344" s="128">
        <v>12.720016251299301</v>
      </c>
      <c r="L344" s="127">
        <v>28.345030244480899</v>
      </c>
      <c r="M344" s="120">
        <v>0.95501475953874904</v>
      </c>
      <c r="N344" s="120">
        <v>6.15401183152589E-2</v>
      </c>
      <c r="O344" s="120">
        <v>6.2071703850561802E-3</v>
      </c>
      <c r="P344" s="128">
        <v>0.207024085640169</v>
      </c>
      <c r="Q344" s="127">
        <v>1615.32927710843</v>
      </c>
      <c r="R344" s="128">
        <v>75.5386179441672</v>
      </c>
      <c r="S344" s="127">
        <v>0.30485943875711902</v>
      </c>
      <c r="T344" s="120">
        <v>3.1455512020669998E-2</v>
      </c>
      <c r="U344" s="120">
        <v>3.5870633601939497E-2</v>
      </c>
      <c r="V344" s="120">
        <v>1.1554840246558501E-3</v>
      </c>
      <c r="W344" s="128">
        <v>9.8136887028281702E-2</v>
      </c>
      <c r="X344" s="127">
        <v>1.02441863415672E-2</v>
      </c>
      <c r="Y344" s="128">
        <v>9.3432213016948805E-4</v>
      </c>
      <c r="Z344" s="127">
        <v>440.289851753753</v>
      </c>
      <c r="AA344" s="120">
        <v>265.14116437096698</v>
      </c>
      <c r="AB344" s="120">
        <v>227.104105833646</v>
      </c>
      <c r="AC344" s="120">
        <v>7.1860033528612304</v>
      </c>
      <c r="AD344" s="120">
        <v>268.30038109301699</v>
      </c>
      <c r="AE344" s="128">
        <v>23.356201982009399</v>
      </c>
      <c r="AF344" s="127">
        <v>205.827295032292</v>
      </c>
      <c r="AG344" s="128">
        <v>18.689422791344001</v>
      </c>
      <c r="AH344" s="120" t="s">
        <v>70</v>
      </c>
      <c r="AI344" s="120" t="s">
        <v>70</v>
      </c>
      <c r="AJ344" s="129" t="s">
        <v>833</v>
      </c>
      <c r="AK344" s="127">
        <v>9.8136887028281702E-2</v>
      </c>
      <c r="AL344" s="128">
        <v>0.207024085640169</v>
      </c>
    </row>
    <row r="345" spans="1:38" s="120" customFormat="1" x14ac:dyDescent="0.2">
      <c r="A345" s="120" t="s">
        <v>1405</v>
      </c>
      <c r="B345" s="88" t="s">
        <v>1606</v>
      </c>
      <c r="C345" s="127">
        <v>29.338000000000001</v>
      </c>
      <c r="D345" s="120">
        <v>3722.0021366866699</v>
      </c>
      <c r="E345" s="120">
        <v>190.18146814948699</v>
      </c>
      <c r="F345" s="120">
        <v>1.87368015211015</v>
      </c>
      <c r="G345" s="120">
        <v>4.02918230306996E-2</v>
      </c>
      <c r="H345" s="120">
        <v>27893.7581927711</v>
      </c>
      <c r="I345" s="120">
        <v>1271.0059304009701</v>
      </c>
      <c r="J345" s="120">
        <v>115.260722891566</v>
      </c>
      <c r="K345" s="128">
        <v>13.870145407359299</v>
      </c>
      <c r="L345" s="127">
        <v>51.544775069347899</v>
      </c>
      <c r="M345" s="120">
        <v>1.3207136020130801</v>
      </c>
      <c r="N345" s="120">
        <v>5.3374025279194701E-2</v>
      </c>
      <c r="O345" s="120">
        <v>2.18847808294705E-3</v>
      </c>
      <c r="P345" s="128">
        <v>0.32122376427469601</v>
      </c>
      <c r="Q345" s="127">
        <v>5437.7562195122</v>
      </c>
      <c r="R345" s="128">
        <v>222.94319019970101</v>
      </c>
      <c r="S345" s="127">
        <v>0.141055629465449</v>
      </c>
      <c r="T345" s="120">
        <v>5.9820368649252803E-3</v>
      </c>
      <c r="U345" s="120">
        <v>1.9582299896168599E-2</v>
      </c>
      <c r="V345" s="120">
        <v>5.3019443304734299E-4</v>
      </c>
      <c r="W345" s="128">
        <v>0.29240140547111299</v>
      </c>
      <c r="X345" s="127">
        <v>5.5120928916278598E-3</v>
      </c>
      <c r="Y345" s="128">
        <v>1.58113365611562E-4</v>
      </c>
      <c r="Z345" s="127">
        <v>283.48503426144902</v>
      </c>
      <c r="AA345" s="120">
        <v>101.234748362148</v>
      </c>
      <c r="AB345" s="120">
        <v>124.997664185272</v>
      </c>
      <c r="AC345" s="120">
        <v>3.35143196405126</v>
      </c>
      <c r="AD345" s="120">
        <v>133.69732568495201</v>
      </c>
      <c r="AE345" s="128">
        <v>5.3276805020212601</v>
      </c>
      <c r="AF345" s="127">
        <v>111.100627222006</v>
      </c>
      <c r="AG345" s="128">
        <v>3.17794787664617</v>
      </c>
      <c r="AH345" s="120" t="s">
        <v>70</v>
      </c>
      <c r="AI345" s="120" t="s">
        <v>70</v>
      </c>
      <c r="AJ345" s="129" t="s">
        <v>833</v>
      </c>
      <c r="AK345" s="127">
        <v>0.29240140547111299</v>
      </c>
      <c r="AL345" s="128">
        <v>0.32122376427469601</v>
      </c>
    </row>
    <row r="346" spans="1:38" s="120" customFormat="1" x14ac:dyDescent="0.2">
      <c r="A346" s="120" t="s">
        <v>1406</v>
      </c>
      <c r="B346" s="88" t="s">
        <v>1606</v>
      </c>
      <c r="C346" s="127">
        <v>29.341000000000001</v>
      </c>
      <c r="D346" s="120">
        <v>277.81283974111898</v>
      </c>
      <c r="E346" s="120">
        <v>14.404425104402501</v>
      </c>
      <c r="F346" s="120">
        <v>2.0170011258942901</v>
      </c>
      <c r="G346" s="120">
        <v>6.2929238127483703E-2</v>
      </c>
      <c r="H346" s="120">
        <v>1689.91329268293</v>
      </c>
      <c r="I346" s="120">
        <v>94.104467561005507</v>
      </c>
      <c r="J346" s="120">
        <v>114.056024096386</v>
      </c>
      <c r="K346" s="128">
        <v>12.5252580167242</v>
      </c>
      <c r="L346" s="127">
        <v>78.640573033471696</v>
      </c>
      <c r="M346" s="120">
        <v>4.1941513793600604</v>
      </c>
      <c r="N346" s="120">
        <v>8.6245430692176994E-2</v>
      </c>
      <c r="O346" s="120">
        <v>2.5772632637787299E-2</v>
      </c>
      <c r="P346" s="128">
        <v>0.20088720979792901</v>
      </c>
      <c r="Q346" s="127">
        <v>1065.0713414634099</v>
      </c>
      <c r="R346" s="128">
        <v>45.226743327756502</v>
      </c>
      <c r="S346" s="127">
        <v>0.146194954998662</v>
      </c>
      <c r="T346" s="120">
        <v>4.5002102667111597E-2</v>
      </c>
      <c r="U346" s="120">
        <v>1.33229021887642E-2</v>
      </c>
      <c r="V346" s="120">
        <v>6.9144151522658795E-4</v>
      </c>
      <c r="W346" s="128">
        <v>-2.3594831325729801E-2</v>
      </c>
      <c r="X346" s="127">
        <v>4.1985481225327503E-3</v>
      </c>
      <c r="Y346" s="128">
        <v>7.6518228029561104E-4</v>
      </c>
      <c r="Z346" s="127">
        <v>-2.6306350253045501E+90</v>
      </c>
      <c r="AA346" s="120">
        <v>5.1757152423387004E+90</v>
      </c>
      <c r="AB346" s="120">
        <v>85.287103694432403</v>
      </c>
      <c r="AC346" s="120">
        <v>4.39762692529417</v>
      </c>
      <c r="AD346" s="120">
        <v>122.927246329436</v>
      </c>
      <c r="AE346" s="128">
        <v>39.176849969200497</v>
      </c>
      <c r="AF346" s="127">
        <v>84.564203167266399</v>
      </c>
      <c r="AG346" s="128">
        <v>15.3922978793145</v>
      </c>
      <c r="AH346" s="120" t="s">
        <v>70</v>
      </c>
      <c r="AI346" s="120" t="s">
        <v>70</v>
      </c>
      <c r="AJ346" s="129" t="s">
        <v>833</v>
      </c>
      <c r="AK346" s="127">
        <v>-2.3594831325729801E-2</v>
      </c>
      <c r="AL346" s="128">
        <v>0.20088720979792901</v>
      </c>
    </row>
    <row r="347" spans="1:38" x14ac:dyDescent="0.2">
      <c r="A347" t="s">
        <v>1407</v>
      </c>
      <c r="B347" s="88" t="s">
        <v>1606</v>
      </c>
      <c r="C347" s="48">
        <v>29.385000000000002</v>
      </c>
      <c r="D347">
        <v>1306.2055001839501</v>
      </c>
      <c r="E347">
        <v>67.834414095708397</v>
      </c>
      <c r="F347">
        <v>1.6395279873459201</v>
      </c>
      <c r="G347">
        <v>4.2187978733831802E-2</v>
      </c>
      <c r="H347">
        <v>6235.5595121951201</v>
      </c>
      <c r="I347">
        <v>258.70675249339598</v>
      </c>
      <c r="J347">
        <v>104.472073170732</v>
      </c>
      <c r="K347" s="47">
        <v>13.6906324049083</v>
      </c>
      <c r="L347" s="48">
        <v>75.498365491997205</v>
      </c>
      <c r="M347">
        <v>2.9142445413782201</v>
      </c>
      <c r="N347">
        <v>5.2766442847473602E-2</v>
      </c>
      <c r="O347">
        <v>6.4442887291060597E-3</v>
      </c>
      <c r="P347" s="47">
        <v>0.37450547618976798</v>
      </c>
      <c r="Q347" s="48">
        <v>2145.2412195122001</v>
      </c>
      <c r="R347" s="47">
        <v>89.840979911414195</v>
      </c>
      <c r="S347" s="48">
        <v>9.1297304684122102E-2</v>
      </c>
      <c r="T347">
        <v>1.0317716583608199E-2</v>
      </c>
      <c r="U347">
        <v>1.3474450698211E-2</v>
      </c>
      <c r="V347">
        <v>5.0474514174254502E-4</v>
      </c>
      <c r="W347" s="47">
        <v>6.7098140973670898E-3</v>
      </c>
      <c r="X347" s="48">
        <v>4.1009861176343598E-3</v>
      </c>
      <c r="Y347" s="47">
        <v>2.3129381169161701E-4</v>
      </c>
      <c r="Z347" s="48">
        <v>-60.269273868168703</v>
      </c>
      <c r="AA347">
        <v>345.041061312659</v>
      </c>
      <c r="AB347">
        <v>86.265504548463198</v>
      </c>
      <c r="AC347">
        <v>3.2097841894455801</v>
      </c>
      <c r="AD347">
        <v>87.786474455828596</v>
      </c>
      <c r="AE347" s="47">
        <v>9.5590481107747092</v>
      </c>
      <c r="AF347" s="48">
        <v>82.709577386652498</v>
      </c>
      <c r="AG347" s="47">
        <v>4.6549776563094101</v>
      </c>
      <c r="AH347">
        <v>85.739270000000005</v>
      </c>
      <c r="AI347">
        <v>3.0384699999999998</v>
      </c>
      <c r="AJ347" s="114"/>
      <c r="AK347" s="48">
        <v>6.7098140973670898E-3</v>
      </c>
      <c r="AL347" s="47">
        <v>0.37450547618976798</v>
      </c>
    </row>
    <row r="348" spans="1:38" x14ac:dyDescent="0.2">
      <c r="A348" t="s">
        <v>1408</v>
      </c>
      <c r="B348" s="88" t="s">
        <v>1606</v>
      </c>
      <c r="C348" s="48">
        <v>29.381</v>
      </c>
      <c r="D348">
        <v>1011.01850922149</v>
      </c>
      <c r="E348">
        <v>57.916303926493804</v>
      </c>
      <c r="F348">
        <v>2.6860844823618599</v>
      </c>
      <c r="G348">
        <v>6.6601700322596699E-2</v>
      </c>
      <c r="H348">
        <v>11345.960843373499</v>
      </c>
      <c r="I348">
        <v>582.28208522940304</v>
      </c>
      <c r="J348">
        <v>103.212891566265</v>
      </c>
      <c r="K348" s="47">
        <v>12.550916887854999</v>
      </c>
      <c r="L348" s="48">
        <v>30.078309436104799</v>
      </c>
      <c r="M348">
        <v>0.98391461491453602</v>
      </c>
      <c r="N348">
        <v>5.5230455547279199E-2</v>
      </c>
      <c r="O348">
        <v>4.6109061581195302E-3</v>
      </c>
      <c r="P348" s="47">
        <v>0.23099082007191499</v>
      </c>
      <c r="Q348" s="48">
        <v>2243.10277108434</v>
      </c>
      <c r="R348" s="47">
        <v>99.748485656429395</v>
      </c>
      <c r="S348" s="48">
        <v>0.24470895385388899</v>
      </c>
      <c r="T348">
        <v>2.0070063872149799E-2</v>
      </c>
      <c r="U348">
        <v>3.3821878585148901E-2</v>
      </c>
      <c r="V348">
        <v>1.1255409464731999E-3</v>
      </c>
      <c r="W348" s="47">
        <v>0.20084511839199301</v>
      </c>
      <c r="X348" s="48">
        <v>9.4827268685180495E-3</v>
      </c>
      <c r="Y348" s="47">
        <v>5.3879242482588396E-4</v>
      </c>
      <c r="Z348" s="48">
        <v>200.65739243587299</v>
      </c>
      <c r="AA348">
        <v>214.44425812268699</v>
      </c>
      <c r="AB348">
        <v>214.34554206322699</v>
      </c>
      <c r="AC348">
        <v>7.0162705817286097</v>
      </c>
      <c r="AD348">
        <v>219.59538619823101</v>
      </c>
      <c r="AE348" s="47">
        <v>16.234898485510399</v>
      </c>
      <c r="AF348" s="48">
        <v>190.70499900934101</v>
      </c>
      <c r="AG348" s="47">
        <v>10.784424003005199</v>
      </c>
      <c r="AH348">
        <v>212.47621000000001</v>
      </c>
      <c r="AI348">
        <v>6.61036</v>
      </c>
      <c r="AJ348" s="114"/>
      <c r="AK348" s="48">
        <v>0.20084511839199301</v>
      </c>
      <c r="AL348" s="47">
        <v>0.23099082007191499</v>
      </c>
    </row>
    <row r="349" spans="1:38" s="120" customFormat="1" x14ac:dyDescent="0.2">
      <c r="A349" s="120" t="s">
        <v>1409</v>
      </c>
      <c r="B349" s="88" t="s">
        <v>1606</v>
      </c>
      <c r="C349" s="127">
        <v>29.332000000000001</v>
      </c>
      <c r="D349" s="120">
        <v>2820.2948610069802</v>
      </c>
      <c r="E349" s="120">
        <v>152.72939341349201</v>
      </c>
      <c r="F349" s="120">
        <v>1.18998616889693</v>
      </c>
      <c r="G349" s="120">
        <v>3.6697659440809799E-2</v>
      </c>
      <c r="H349" s="120">
        <v>16650.5638554217</v>
      </c>
      <c r="I349" s="120">
        <v>715.23285293519405</v>
      </c>
      <c r="J349" s="120">
        <v>123.984146341463</v>
      </c>
      <c r="K349" s="128">
        <v>14.0957802982459</v>
      </c>
      <c r="L349" s="127">
        <v>55.306824926391897</v>
      </c>
      <c r="M349" s="120">
        <v>1.8373245152400799</v>
      </c>
      <c r="N349" s="120">
        <v>5.7515451449951599E-2</v>
      </c>
      <c r="O349" s="120">
        <v>3.2861088335808201E-3</v>
      </c>
      <c r="P349" s="128">
        <v>0.37670258778684901</v>
      </c>
      <c r="Q349" s="127">
        <v>5279.0393975903598</v>
      </c>
      <c r="R349" s="128">
        <v>242.11397796295901</v>
      </c>
      <c r="S349" s="127">
        <v>0.13983252824786199</v>
      </c>
      <c r="T349" s="120">
        <v>7.8851769378436107E-3</v>
      </c>
      <c r="U349" s="120">
        <v>1.83950236092855E-2</v>
      </c>
      <c r="V349" s="120">
        <v>6.0673886972987298E-4</v>
      </c>
      <c r="W349" s="128">
        <v>0.31985814450446198</v>
      </c>
      <c r="X349" s="127">
        <v>4.7776332459992304E-3</v>
      </c>
      <c r="Y349" s="128">
        <v>1.6063898450480399E-4</v>
      </c>
      <c r="Z349" s="127">
        <v>405.71852374036598</v>
      </c>
      <c r="AA349" s="120">
        <v>130.78359475069601</v>
      </c>
      <c r="AB349" s="120">
        <v>117.481047678178</v>
      </c>
      <c r="AC349" s="120">
        <v>3.83788767871699</v>
      </c>
      <c r="AD349" s="120">
        <v>132.40149018921599</v>
      </c>
      <c r="AE349" s="128">
        <v>6.9743028669121703</v>
      </c>
      <c r="AF349" s="127">
        <v>96.331372862955405</v>
      </c>
      <c r="AG349" s="128">
        <v>3.2310030451388498</v>
      </c>
      <c r="AH349" s="120" t="s">
        <v>70</v>
      </c>
      <c r="AI349" s="120" t="s">
        <v>70</v>
      </c>
      <c r="AJ349" s="129" t="s">
        <v>833</v>
      </c>
      <c r="AK349" s="127">
        <v>0.31985814450446198</v>
      </c>
      <c r="AL349" s="128">
        <v>0.37670258778684901</v>
      </c>
    </row>
    <row r="350" spans="1:38" x14ac:dyDescent="0.2">
      <c r="A350" t="s">
        <v>1410</v>
      </c>
      <c r="B350" s="88" t="s">
        <v>1606</v>
      </c>
      <c r="C350" s="48">
        <v>29.364999999999998</v>
      </c>
      <c r="D350">
        <v>278.19851038116099</v>
      </c>
      <c r="E350">
        <v>15.942573182024301</v>
      </c>
      <c r="F350">
        <v>1.3075016355697999</v>
      </c>
      <c r="G350">
        <v>4.1521963509254099E-2</v>
      </c>
      <c r="H350">
        <v>9318.7572289156597</v>
      </c>
      <c r="I350">
        <v>485.30285096587397</v>
      </c>
      <c r="J350">
        <v>117.695555555556</v>
      </c>
      <c r="K350" s="47">
        <v>10.9816942643502</v>
      </c>
      <c r="L350" s="48">
        <v>9.7352975060503795</v>
      </c>
      <c r="M350">
        <v>0.28933271499633201</v>
      </c>
      <c r="N350">
        <v>6.3069954615466897E-2</v>
      </c>
      <c r="O350">
        <v>5.09376347974453E-3</v>
      </c>
      <c r="P350" s="47">
        <v>0.14099630133864099</v>
      </c>
      <c r="Q350" s="48">
        <v>3346.4742168674702</v>
      </c>
      <c r="R350" s="47">
        <v>136.69814911365299</v>
      </c>
      <c r="S350" s="48">
        <v>0.86847450201048704</v>
      </c>
      <c r="T350">
        <v>6.5066589040720602E-2</v>
      </c>
      <c r="U350">
        <v>0.104154135888604</v>
      </c>
      <c r="V350">
        <v>3.2089085503683298E-3</v>
      </c>
      <c r="W350" s="47">
        <v>0.206452488581129</v>
      </c>
      <c r="X350" s="48">
        <v>2.9887092396665899E-2</v>
      </c>
      <c r="Y350" s="47">
        <v>1.2652035524161099E-3</v>
      </c>
      <c r="Z350" s="48">
        <v>509.74462941545102</v>
      </c>
      <c r="AA350">
        <v>220.27880308181901</v>
      </c>
      <c r="AB350">
        <v>638.15052602308003</v>
      </c>
      <c r="AC350">
        <v>18.715754923989099</v>
      </c>
      <c r="AD350">
        <v>621.51857613643006</v>
      </c>
      <c r="AE350" s="47">
        <v>36.6792829487703</v>
      </c>
      <c r="AF350" s="48">
        <v>594.92135218419605</v>
      </c>
      <c r="AG350" s="47">
        <v>24.8051406837778</v>
      </c>
      <c r="AH350">
        <v>632.09328000000005</v>
      </c>
      <c r="AI350">
        <v>17.414110000000001</v>
      </c>
      <c r="AJ350" s="114"/>
      <c r="AK350" s="48">
        <v>0.206452488581129</v>
      </c>
      <c r="AL350" s="47">
        <v>0.14099630133864099</v>
      </c>
    </row>
    <row r="351" spans="1:38" s="120" customFormat="1" x14ac:dyDescent="0.2">
      <c r="A351" s="120" t="s">
        <v>1411</v>
      </c>
      <c r="B351" s="88" t="s">
        <v>1606</v>
      </c>
      <c r="C351" s="127">
        <v>29.359000000000002</v>
      </c>
      <c r="D351" s="120">
        <v>455.34384400767601</v>
      </c>
      <c r="E351" s="120">
        <v>33.254038579317303</v>
      </c>
      <c r="F351" s="120">
        <v>2.1297496329458201</v>
      </c>
      <c r="G351" s="120">
        <v>8.3000797846782104E-2</v>
      </c>
      <c r="H351" s="120">
        <v>2373.2459036144601</v>
      </c>
      <c r="I351" s="120">
        <v>161.17701843315101</v>
      </c>
      <c r="J351" s="120">
        <v>110.976097560976</v>
      </c>
      <c r="K351" s="128">
        <v>12.546372017893299</v>
      </c>
      <c r="L351" s="127">
        <v>74.916444254375506</v>
      </c>
      <c r="M351" s="120">
        <v>3.4659844369737902</v>
      </c>
      <c r="N351" s="120">
        <v>8.24292552464541E-2</v>
      </c>
      <c r="O351" s="120">
        <v>1.87539246450188E-2</v>
      </c>
      <c r="P351" s="128">
        <v>4.6972604695904203E-2</v>
      </c>
      <c r="Q351" s="127">
        <v>1370.3745121951199</v>
      </c>
      <c r="R351" s="128">
        <v>59.685727772022901</v>
      </c>
      <c r="S351" s="127">
        <v>0.13917796946378999</v>
      </c>
      <c r="T351" s="120">
        <v>3.0991731214430301E-2</v>
      </c>
      <c r="U351" s="120">
        <v>1.38523878232421E-2</v>
      </c>
      <c r="V351" s="120">
        <v>6.4437525822286495E-4</v>
      </c>
      <c r="W351" s="128">
        <v>7.0565913290166898E-2</v>
      </c>
      <c r="X351" s="127">
        <v>6.4200298719332902E-3</v>
      </c>
      <c r="Y351" s="128">
        <v>6.59636208242033E-4</v>
      </c>
      <c r="Z351" s="127">
        <v>1167.1951593296301</v>
      </c>
      <c r="AA351" s="120">
        <v>364.97127871932503</v>
      </c>
      <c r="AB351" s="120">
        <v>88.658729484558506</v>
      </c>
      <c r="AC351" s="120">
        <v>4.0935523115516599</v>
      </c>
      <c r="AD351" s="120">
        <v>134.17984909365501</v>
      </c>
      <c r="AE351" s="128">
        <v>30.749147825935399</v>
      </c>
      <c r="AF351" s="127">
        <v>129.2594125853</v>
      </c>
      <c r="AG351" s="128">
        <v>13.2414068029106</v>
      </c>
      <c r="AH351" s="120" t="s">
        <v>70</v>
      </c>
      <c r="AI351" s="120" t="s">
        <v>70</v>
      </c>
      <c r="AJ351" s="129" t="s">
        <v>833</v>
      </c>
      <c r="AK351" s="127">
        <v>7.0565913290166898E-2</v>
      </c>
      <c r="AL351" s="128">
        <v>4.6972604695904203E-2</v>
      </c>
    </row>
    <row r="352" spans="1:38" s="90" customFormat="1" x14ac:dyDescent="0.2">
      <c r="A352" s="90" t="s">
        <v>1412</v>
      </c>
      <c r="B352" s="107" t="s">
        <v>1606</v>
      </c>
      <c r="C352" s="91">
        <v>29.372</v>
      </c>
      <c r="D352" s="90">
        <v>315.20796557190403</v>
      </c>
      <c r="E352" s="90">
        <v>15.3529062926618</v>
      </c>
      <c r="F352" s="90">
        <v>2.7737583162451398</v>
      </c>
      <c r="G352" s="90">
        <v>9.3121790919009795E-2</v>
      </c>
      <c r="H352" s="90">
        <v>34902.512168674701</v>
      </c>
      <c r="I352" s="90">
        <v>1398.7820434048599</v>
      </c>
      <c r="J352" s="90">
        <v>119.27710843373499</v>
      </c>
      <c r="K352" s="92">
        <v>12.6807785548904</v>
      </c>
      <c r="L352" s="91">
        <v>2.91087851881099</v>
      </c>
      <c r="M352" s="90">
        <v>8.2231701259291606E-2</v>
      </c>
      <c r="N352" s="90">
        <v>0.134718677926568</v>
      </c>
      <c r="O352" s="90">
        <v>4.71623449276618E-3</v>
      </c>
      <c r="P352" s="92">
        <v>0.34247524573406002</v>
      </c>
      <c r="Q352" s="91">
        <v>4960.47325301205</v>
      </c>
      <c r="R352" s="92">
        <v>194.47124612963901</v>
      </c>
      <c r="S352" s="91">
        <v>6.2278560455445504</v>
      </c>
      <c r="T352" s="90">
        <v>0.237807453120877</v>
      </c>
      <c r="U352" s="90">
        <v>0.34775856499935598</v>
      </c>
      <c r="V352" s="90">
        <v>1.0384723296089301E-2</v>
      </c>
      <c r="W352" s="92">
        <v>0.35863495292438702</v>
      </c>
      <c r="X352" s="91">
        <v>9.1635753264550798E-2</v>
      </c>
      <c r="Y352" s="92">
        <v>3.5374815028817001E-3</v>
      </c>
      <c r="Z352" s="91">
        <v>2133.25988720847</v>
      </c>
      <c r="AA352" s="90">
        <v>61.739324192207</v>
      </c>
      <c r="AB352" s="90">
        <v>1919.9769632381999</v>
      </c>
      <c r="AC352" s="90">
        <v>49.550181369231296</v>
      </c>
      <c r="AD352" s="90">
        <v>1996.8801228267</v>
      </c>
      <c r="AE352" s="92">
        <v>34.021750751944097</v>
      </c>
      <c r="AF352" s="91">
        <v>1769.98934691611</v>
      </c>
      <c r="AG352" s="92">
        <v>65.234444209000301</v>
      </c>
      <c r="AH352" s="120" t="s">
        <v>70</v>
      </c>
      <c r="AI352" s="120" t="s">
        <v>70</v>
      </c>
      <c r="AJ352" s="129" t="s">
        <v>833</v>
      </c>
      <c r="AK352" s="91">
        <v>0.35863495292438702</v>
      </c>
      <c r="AL352" s="92">
        <v>0.34247524573406002</v>
      </c>
    </row>
    <row r="353" spans="1:38" s="120" customFormat="1" x14ac:dyDescent="0.2">
      <c r="A353" s="120" t="s">
        <v>1413</v>
      </c>
      <c r="B353" s="88" t="s">
        <v>1606</v>
      </c>
      <c r="C353" s="127">
        <v>29.507000000000001</v>
      </c>
      <c r="D353" s="120">
        <v>389.64437090795798</v>
      </c>
      <c r="E353" s="120">
        <v>18.8333072166809</v>
      </c>
      <c r="F353" s="120">
        <v>2.0904561869200902</v>
      </c>
      <c r="G353" s="120">
        <v>6.2478479243738602E-2</v>
      </c>
      <c r="H353" s="120">
        <v>4167.5163855421697</v>
      </c>
      <c r="I353" s="120">
        <v>167.85663621434901</v>
      </c>
      <c r="J353" s="120">
        <v>110.44144578313301</v>
      </c>
      <c r="K353" s="128">
        <v>14.2706471013152</v>
      </c>
      <c r="L353" s="127">
        <v>34.983883342695997</v>
      </c>
      <c r="M353" s="120">
        <v>1.27503030753085</v>
      </c>
      <c r="N353" s="120">
        <v>6.37874899314127E-2</v>
      </c>
      <c r="O353" s="120">
        <v>9.4785578122748206E-3</v>
      </c>
      <c r="P353" s="128">
        <v>0.302741596034308</v>
      </c>
      <c r="Q353" s="127">
        <v>1481.18168674699</v>
      </c>
      <c r="R353" s="128">
        <v>61.528056989180598</v>
      </c>
      <c r="S353" s="127">
        <v>0.23597236105686201</v>
      </c>
      <c r="T353" s="120">
        <v>3.28644010857541E-2</v>
      </c>
      <c r="U353" s="120">
        <v>2.9178079739495499E-2</v>
      </c>
      <c r="V353" s="120">
        <v>1.0491908846967501E-3</v>
      </c>
      <c r="W353" s="128">
        <v>-3.3201629740524499E-2</v>
      </c>
      <c r="X353" s="127">
        <v>7.9579289379836209E-3</v>
      </c>
      <c r="Y353" s="128">
        <v>7.0500091630740702E-4</v>
      </c>
      <c r="Z353" s="127">
        <v>-3.72598423830988E+89</v>
      </c>
      <c r="AA353" s="120">
        <v>7.4027800283336896E+89</v>
      </c>
      <c r="AB353" s="120">
        <v>185.33357383609999</v>
      </c>
      <c r="AC353" s="120">
        <v>6.5631213899497496</v>
      </c>
      <c r="AD353" s="120">
        <v>211.79370693379201</v>
      </c>
      <c r="AE353" s="128">
        <v>28.419559620862401</v>
      </c>
      <c r="AF353" s="127">
        <v>160.109618908215</v>
      </c>
      <c r="AG353" s="128">
        <v>14.125673575758601</v>
      </c>
      <c r="AH353" s="120" t="s">
        <v>70</v>
      </c>
      <c r="AI353" s="120" t="s">
        <v>70</v>
      </c>
      <c r="AJ353" s="129" t="s">
        <v>833</v>
      </c>
      <c r="AK353" s="127">
        <v>-3.3201629740524499E-2</v>
      </c>
      <c r="AL353" s="128">
        <v>0.302741596034308</v>
      </c>
    </row>
    <row r="354" spans="1:38" s="120" customFormat="1" x14ac:dyDescent="0.2">
      <c r="A354" s="120" t="s">
        <v>1414</v>
      </c>
      <c r="B354" s="88" t="s">
        <v>1606</v>
      </c>
      <c r="C354" s="127">
        <v>29.417000000000002</v>
      </c>
      <c r="D354" s="120">
        <v>1366.03692956638</v>
      </c>
      <c r="E354" s="120">
        <v>77.351222171752397</v>
      </c>
      <c r="F354" s="120">
        <v>2.1892691381780498</v>
      </c>
      <c r="G354" s="120">
        <v>6.8298425952398698E-2</v>
      </c>
      <c r="H354" s="120">
        <v>29674.4319512195</v>
      </c>
      <c r="I354" s="120">
        <v>1541.2240008233</v>
      </c>
      <c r="J354" s="120">
        <v>122.489879518072</v>
      </c>
      <c r="K354" s="128">
        <v>14.5505860114228</v>
      </c>
      <c r="L354" s="127">
        <v>16.603302658495402</v>
      </c>
      <c r="M354" s="120">
        <v>0.548585406883351</v>
      </c>
      <c r="N354" s="120">
        <v>5.9252439478144597E-2</v>
      </c>
      <c r="O354" s="120">
        <v>2.72137914202712E-3</v>
      </c>
      <c r="P354" s="128">
        <v>0.38538281848856498</v>
      </c>
      <c r="Q354" s="127">
        <v>5435.3093975903603</v>
      </c>
      <c r="R354" s="128">
        <v>254.17605394278499</v>
      </c>
      <c r="S354" s="127">
        <v>0.48332153567779201</v>
      </c>
      <c r="T354" s="120">
        <v>2.1016699780658801E-2</v>
      </c>
      <c r="U354" s="120">
        <v>6.1142311767325902E-2</v>
      </c>
      <c r="V354" s="120">
        <v>1.8931079751243801E-3</v>
      </c>
      <c r="W354" s="128">
        <v>9.2943836350011799E-2</v>
      </c>
      <c r="X354" s="127">
        <v>1.6617921247792499E-2</v>
      </c>
      <c r="Y354" s="128">
        <v>5.2013354482204305E-4</v>
      </c>
      <c r="Z354" s="127">
        <v>506.98250461008502</v>
      </c>
      <c r="AA354" s="120">
        <v>105.922639624086</v>
      </c>
      <c r="AB354" s="120">
        <v>382.358744854625</v>
      </c>
      <c r="AC354" s="120">
        <v>11.4905611694308</v>
      </c>
      <c r="AD354" s="120">
        <v>398.28553927227199</v>
      </c>
      <c r="AE354" s="128">
        <v>14.2583759086383</v>
      </c>
      <c r="AF354" s="127">
        <v>333.07067710169099</v>
      </c>
      <c r="AG354" s="128">
        <v>10.3413029710735</v>
      </c>
      <c r="AH354" s="120" t="s">
        <v>70</v>
      </c>
      <c r="AI354" s="120" t="s">
        <v>70</v>
      </c>
      <c r="AJ354" s="129" t="s">
        <v>833</v>
      </c>
      <c r="AK354" s="127">
        <v>9.2943836350011799E-2</v>
      </c>
      <c r="AL354" s="128">
        <v>0.38538281848856498</v>
      </c>
    </row>
    <row r="355" spans="1:38" x14ac:dyDescent="0.2">
      <c r="A355" t="s">
        <v>1415</v>
      </c>
      <c r="B355" s="88" t="s">
        <v>1606</v>
      </c>
      <c r="C355" s="48">
        <v>29.364000000000001</v>
      </c>
      <c r="D355">
        <v>305.72228700317203</v>
      </c>
      <c r="E355">
        <v>21.325741178197202</v>
      </c>
      <c r="F355">
        <v>2.1984209717966201</v>
      </c>
      <c r="G355">
        <v>5.4060074404726897E-2</v>
      </c>
      <c r="H355">
        <v>1996.44756097561</v>
      </c>
      <c r="I355">
        <v>113.70231941615801</v>
      </c>
      <c r="J355">
        <v>111.788536585366</v>
      </c>
      <c r="K355" s="47">
        <v>14.1936172179756</v>
      </c>
      <c r="L355" s="48">
        <v>74.063177171713605</v>
      </c>
      <c r="M355">
        <v>3.4340200099583198</v>
      </c>
      <c r="N355">
        <v>6.5199528508110602E-2</v>
      </c>
      <c r="O355">
        <v>1.66784062021357E-2</v>
      </c>
      <c r="P355" s="47">
        <v>0.205708668743916</v>
      </c>
      <c r="Q355" s="48">
        <v>1172.3256626506</v>
      </c>
      <c r="R355" s="47">
        <v>54.004335769376901</v>
      </c>
      <c r="S355" s="48">
        <v>0.11405956337750001</v>
      </c>
      <c r="T355">
        <v>2.9474522055526E-2</v>
      </c>
      <c r="U355">
        <v>1.3959491711260499E-2</v>
      </c>
      <c r="V355">
        <v>6.0358223953301297E-4</v>
      </c>
      <c r="W355" s="47">
        <v>-0.14666946315953999</v>
      </c>
      <c r="X355" s="48">
        <v>4.6825453644842897E-3</v>
      </c>
      <c r="Y355" s="47">
        <v>8.98443412455762E-4</v>
      </c>
      <c r="Z355" s="48">
        <v>-1.43303519037204E+90</v>
      </c>
      <c r="AA355">
        <v>2.8223110113399498E+90</v>
      </c>
      <c r="AB355">
        <v>89.342935076922203</v>
      </c>
      <c r="AC355">
        <v>3.8377599033528802</v>
      </c>
      <c r="AD355">
        <v>102.161031224491</v>
      </c>
      <c r="AE355" s="47">
        <v>27.568203715208199</v>
      </c>
      <c r="AF355" s="48">
        <v>94.258127346351401</v>
      </c>
      <c r="AG355" s="47">
        <v>18.0747371908102</v>
      </c>
      <c r="AH355">
        <v>87.142910000000001</v>
      </c>
      <c r="AI355">
        <v>3.9288799999999999</v>
      </c>
      <c r="AJ355" s="114"/>
      <c r="AK355" s="48">
        <v>-0.14666946315953999</v>
      </c>
      <c r="AL355" s="47">
        <v>0.205708668743916</v>
      </c>
    </row>
    <row r="356" spans="1:38" x14ac:dyDescent="0.2">
      <c r="A356" t="s">
        <v>1416</v>
      </c>
      <c r="B356" s="88" t="s">
        <v>1606</v>
      </c>
      <c r="C356" s="48">
        <v>29.364999999999998</v>
      </c>
      <c r="D356">
        <v>276.413254842171</v>
      </c>
      <c r="E356">
        <v>13.9144991025354</v>
      </c>
      <c r="F356">
        <v>1.8997286382986101</v>
      </c>
      <c r="G356">
        <v>5.1604888547711801E-2</v>
      </c>
      <c r="H356">
        <v>1964.7595180722899</v>
      </c>
      <c r="I356">
        <v>92.446186777231304</v>
      </c>
      <c r="J356">
        <v>109.23686746988</v>
      </c>
      <c r="K356" s="47">
        <v>12.742062280190099</v>
      </c>
      <c r="L356" s="48">
        <v>76.560328232731493</v>
      </c>
      <c r="M356">
        <v>3.3096952130688</v>
      </c>
      <c r="N356">
        <v>4.1970254115404101E-2</v>
      </c>
      <c r="O356">
        <v>2.00124905584598E-2</v>
      </c>
      <c r="P356" s="47">
        <v>0.16269030647010499</v>
      </c>
      <c r="Q356" s="48">
        <v>1144.61373493976</v>
      </c>
      <c r="R356" s="47">
        <v>50.459078493127997</v>
      </c>
      <c r="S356" s="48">
        <v>7.0857762876309599E-2</v>
      </c>
      <c r="T356">
        <v>3.4076777552894399E-2</v>
      </c>
      <c r="U356">
        <v>1.3571013328835599E-2</v>
      </c>
      <c r="V356">
        <v>5.8824471296343203E-4</v>
      </c>
      <c r="W356" s="47">
        <v>-7.0753736174816798E-2</v>
      </c>
      <c r="X356" s="48">
        <v>4.02311821813707E-3</v>
      </c>
      <c r="Y356" s="47">
        <v>6.3821791265719695E-4</v>
      </c>
      <c r="Z356" s="48">
        <v>-4.8889182094011798E+91</v>
      </c>
      <c r="AA356">
        <v>4.0708515092771599E+91</v>
      </c>
      <c r="AB356">
        <v>86.873822160367297</v>
      </c>
      <c r="AC356">
        <v>3.7394512143542</v>
      </c>
      <c r="AD356">
        <v>58.417393563373302</v>
      </c>
      <c r="AE356" s="47">
        <v>33.655017006423599</v>
      </c>
      <c r="AF356" s="48">
        <v>81.069394049095393</v>
      </c>
      <c r="AG356" s="47">
        <v>12.8415814996864</v>
      </c>
      <c r="AH356">
        <v>83.472290000000001</v>
      </c>
      <c r="AI356">
        <v>3.5354899999999998</v>
      </c>
      <c r="AJ356" s="114"/>
      <c r="AK356" s="48">
        <v>-7.0753736174816798E-2</v>
      </c>
      <c r="AL356" s="47">
        <v>0.16269030647010499</v>
      </c>
    </row>
    <row r="357" spans="1:38" x14ac:dyDescent="0.2">
      <c r="A357" t="s">
        <v>1417</v>
      </c>
      <c r="B357" s="88" t="s">
        <v>1606</v>
      </c>
      <c r="C357" s="48">
        <v>29.353999999999999</v>
      </c>
      <c r="D357">
        <v>467.21649318069501</v>
      </c>
      <c r="E357">
        <v>25.431004676431598</v>
      </c>
      <c r="F357">
        <v>2.7360723904814201</v>
      </c>
      <c r="G357">
        <v>7.7209634459810994E-2</v>
      </c>
      <c r="H357">
        <v>11157.0822891566</v>
      </c>
      <c r="I357">
        <v>552.59157780262899</v>
      </c>
      <c r="J357">
        <v>106.02445783132499</v>
      </c>
      <c r="K357" s="47">
        <v>13.6730746659345</v>
      </c>
      <c r="L357" s="48">
        <v>30.246343017426501</v>
      </c>
      <c r="M357">
        <v>0.91609230903212402</v>
      </c>
      <c r="N357">
        <v>5.3051244925796E-2</v>
      </c>
      <c r="O357">
        <v>3.9528701288769601E-3</v>
      </c>
      <c r="P357" s="47">
        <v>0.37167047587284002</v>
      </c>
      <c r="Q357" s="48">
        <v>2348.7369879518101</v>
      </c>
      <c r="R357" s="47">
        <v>93.898808454518601</v>
      </c>
      <c r="S357" s="48">
        <v>0.24320757386384201</v>
      </c>
      <c r="T357">
        <v>1.8028832242062299E-2</v>
      </c>
      <c r="U357">
        <v>3.3535174643655102E-2</v>
      </c>
      <c r="V357">
        <v>1.0329421782756499E-3</v>
      </c>
      <c r="W357" s="47">
        <v>-3.1411568326252803E-2</v>
      </c>
      <c r="X357" s="48">
        <v>1.4163183681082899E-2</v>
      </c>
      <c r="Y357" s="47">
        <v>6.6465699970145401E-4</v>
      </c>
      <c r="Z357" s="48">
        <v>180.919177584214</v>
      </c>
      <c r="AA357">
        <v>185.666421017098</v>
      </c>
      <c r="AB357">
        <v>212.569994026448</v>
      </c>
      <c r="AC357">
        <v>6.4318737052899699</v>
      </c>
      <c r="AD357">
        <v>218.86631028350499</v>
      </c>
      <c r="AE357" s="47">
        <v>14.672582305668101</v>
      </c>
      <c r="AF357" s="48">
        <v>284.172188906099</v>
      </c>
      <c r="AG357" s="47">
        <v>13.2509847907573</v>
      </c>
      <c r="AH357">
        <v>211.31881999999999</v>
      </c>
      <c r="AI357">
        <v>5.7724099999999998</v>
      </c>
      <c r="AJ357" s="114"/>
      <c r="AK357" s="48">
        <v>-3.1411568326252803E-2</v>
      </c>
      <c r="AL357" s="47">
        <v>0.37167047587284002</v>
      </c>
    </row>
    <row r="358" spans="1:38" x14ac:dyDescent="0.2">
      <c r="A358" t="s">
        <v>1418</v>
      </c>
      <c r="B358" s="88" t="s">
        <v>1606</v>
      </c>
      <c r="C358" s="48">
        <v>29.43</v>
      </c>
      <c r="D358">
        <v>516.722754483117</v>
      </c>
      <c r="E358">
        <v>32.9294157832339</v>
      </c>
      <c r="F358">
        <v>2.9028583815523699</v>
      </c>
      <c r="G358">
        <v>9.6217492537039803E-2</v>
      </c>
      <c r="H358">
        <v>5001.8743373493999</v>
      </c>
      <c r="I358">
        <v>295.95767822949</v>
      </c>
      <c r="J358">
        <v>132.529638554217</v>
      </c>
      <c r="K358" s="47">
        <v>16.281820893827099</v>
      </c>
      <c r="L358" s="48">
        <v>78.514105799639395</v>
      </c>
      <c r="M358">
        <v>2.9005953482028</v>
      </c>
      <c r="N358">
        <v>5.2461370801987997E-2</v>
      </c>
      <c r="O358">
        <v>7.6007770239473697E-3</v>
      </c>
      <c r="P358" s="47">
        <v>-6.8467952377191096E-2</v>
      </c>
      <c r="Q358" s="48">
        <v>1600.06597560976</v>
      </c>
      <c r="R358" s="47">
        <v>65.385131266454493</v>
      </c>
      <c r="S358" s="48">
        <v>8.9995062675099297E-2</v>
      </c>
      <c r="T358">
        <v>1.4148180381920301E-2</v>
      </c>
      <c r="U358">
        <v>1.2854245145018499E-2</v>
      </c>
      <c r="V358">
        <v>4.9055977181195495E-4</v>
      </c>
      <c r="W358" s="47">
        <v>0.30242190111717598</v>
      </c>
      <c r="X358" s="48">
        <v>6.6879997549185704E-3</v>
      </c>
      <c r="Y358" s="47">
        <v>5.1971452065903304E-4</v>
      </c>
      <c r="Z358" s="48">
        <v>20.664077016755598</v>
      </c>
      <c r="AA358">
        <v>370.21968204136999</v>
      </c>
      <c r="AB358">
        <v>82.320235066368596</v>
      </c>
      <c r="AC358">
        <v>3.1222288869115</v>
      </c>
      <c r="AD358">
        <v>85.757336711961301</v>
      </c>
      <c r="AE358" s="47">
        <v>13.121367490610099</v>
      </c>
      <c r="AF358" s="48">
        <v>134.67414575404001</v>
      </c>
      <c r="AG358" s="47">
        <v>10.433248741345199</v>
      </c>
      <c r="AH358">
        <v>81.428479999999993</v>
      </c>
      <c r="AI358">
        <v>2.9852099999999999</v>
      </c>
      <c r="AJ358" s="114"/>
      <c r="AK358" s="48">
        <v>0.30242190111717598</v>
      </c>
      <c r="AL358" s="47">
        <v>-6.8467952377191096E-2</v>
      </c>
    </row>
    <row r="359" spans="1:38" x14ac:dyDescent="0.2">
      <c r="A359" t="s">
        <v>1419</v>
      </c>
      <c r="B359" s="88" t="s">
        <v>1606</v>
      </c>
      <c r="C359" s="48">
        <v>29.344000000000001</v>
      </c>
      <c r="D359">
        <v>82.652700822027001</v>
      </c>
      <c r="E359">
        <v>6.7230187666142101</v>
      </c>
      <c r="F359">
        <v>3.22748592939389</v>
      </c>
      <c r="G359">
        <v>0.207513879183294</v>
      </c>
      <c r="H359">
        <v>1149.83614457831</v>
      </c>
      <c r="I359">
        <v>73.593307284620707</v>
      </c>
      <c r="J359">
        <v>107.31695121951201</v>
      </c>
      <c r="K359" s="47">
        <v>13.161838068459801</v>
      </c>
      <c r="L359" s="48">
        <v>82.629092903295799</v>
      </c>
      <c r="M359">
        <v>5.9483208411189201</v>
      </c>
      <c r="N359">
        <v>5.1612470326424499E-2</v>
      </c>
      <c r="O359">
        <v>3.3826872117351997E-2</v>
      </c>
      <c r="P359" s="47">
        <v>0.31436430136034699</v>
      </c>
      <c r="Q359" s="48">
        <v>995.15012195121903</v>
      </c>
      <c r="R359" s="47">
        <v>48.991165823861202</v>
      </c>
      <c r="S359" s="48">
        <v>9.2791572007077203E-2</v>
      </c>
      <c r="T359">
        <v>5.8982085504060103E-2</v>
      </c>
      <c r="U359">
        <v>1.31976950564579E-2</v>
      </c>
      <c r="V359">
        <v>8.8707184180288902E-4</v>
      </c>
      <c r="W359" s="47">
        <v>-0.12515035187409099</v>
      </c>
      <c r="X359" s="48">
        <v>7.1069801735180798E-3</v>
      </c>
      <c r="Y359" s="47">
        <v>3.5732460811697402E-3</v>
      </c>
      <c r="Z359" s="48">
        <v>-1.4655777848352799E+90</v>
      </c>
      <c r="AA359">
        <v>2.90337147750212E+90</v>
      </c>
      <c r="AB359">
        <v>84.470733253068403</v>
      </c>
      <c r="AC359">
        <v>5.6363933032686298</v>
      </c>
      <c r="AD359">
        <v>68.274137763895595</v>
      </c>
      <c r="AE359" s="47">
        <v>55.104045599471803</v>
      </c>
      <c r="AF359" s="48">
        <v>140.533517095419</v>
      </c>
      <c r="AG359" s="47">
        <v>71.6889270409538</v>
      </c>
      <c r="AH359">
        <v>77.752920000000003</v>
      </c>
      <c r="AI359">
        <v>5.2764199999999999</v>
      </c>
      <c r="AJ359" s="114"/>
      <c r="AK359" s="48">
        <v>-0.12515035187409099</v>
      </c>
      <c r="AL359" s="47">
        <v>0.31436430136034699</v>
      </c>
    </row>
    <row r="360" spans="1:38" x14ac:dyDescent="0.2">
      <c r="A360" t="s">
        <v>1420</v>
      </c>
      <c r="B360" s="88" t="s">
        <v>1606</v>
      </c>
      <c r="C360" s="48">
        <v>29.373000000000001</v>
      </c>
      <c r="D360">
        <v>108.78793991555899</v>
      </c>
      <c r="E360">
        <v>6.2966674330662</v>
      </c>
      <c r="F360">
        <v>2.9035930533649501</v>
      </c>
      <c r="G360">
        <v>0.10558070997435599</v>
      </c>
      <c r="H360">
        <v>2908.65831325301</v>
      </c>
      <c r="I360">
        <v>162.025375938992</v>
      </c>
      <c r="J360">
        <v>102.007710843373</v>
      </c>
      <c r="K360" s="47">
        <v>12.641051687061401</v>
      </c>
      <c r="L360" s="48">
        <v>30.765465911352699</v>
      </c>
      <c r="M360">
        <v>1.5717581052240599</v>
      </c>
      <c r="N360">
        <v>5.4454569730042597E-2</v>
      </c>
      <c r="O360">
        <v>1.39191519772665E-2</v>
      </c>
      <c r="P360" s="47">
        <v>0.13601123781530999</v>
      </c>
      <c r="Q360" s="48">
        <v>1278.7583132530101</v>
      </c>
      <c r="R360" s="47">
        <v>53.099178817053897</v>
      </c>
      <c r="S360" s="48">
        <v>0.24129735498511701</v>
      </c>
      <c r="T360">
        <v>6.3448307107399807E-2</v>
      </c>
      <c r="U360">
        <v>3.3649099025554297E-2</v>
      </c>
      <c r="V360">
        <v>1.6544469379992E-3</v>
      </c>
      <c r="W360" s="47">
        <v>-6.9839100335226303E-3</v>
      </c>
      <c r="X360" s="48">
        <v>1.9004878403805499E-2</v>
      </c>
      <c r="Y360" s="47">
        <v>2.7065740410297501E-3</v>
      </c>
      <c r="Z360" s="48">
        <v>595.33387624281295</v>
      </c>
      <c r="AA360">
        <v>429.741046073147</v>
      </c>
      <c r="AB360">
        <v>213.17725502109101</v>
      </c>
      <c r="AC360">
        <v>10.3118622635591</v>
      </c>
      <c r="AD360">
        <v>210.47723608949201</v>
      </c>
      <c r="AE360" s="47">
        <v>49.878451858522702</v>
      </c>
      <c r="AF360" s="48">
        <v>379.06837398392798</v>
      </c>
      <c r="AG360" s="47">
        <v>53.593390015132698</v>
      </c>
      <c r="AH360">
        <v>206.62777</v>
      </c>
      <c r="AI360">
        <v>10.27219</v>
      </c>
      <c r="AJ360" s="114"/>
      <c r="AK360" s="48">
        <v>-6.9839100335226303E-3</v>
      </c>
      <c r="AL360" s="47">
        <v>0.13601123781530999</v>
      </c>
    </row>
    <row r="361" spans="1:38" x14ac:dyDescent="0.2">
      <c r="A361" t="s">
        <v>1421</v>
      </c>
      <c r="B361" s="88" t="s">
        <v>1606</v>
      </c>
      <c r="C361" s="48">
        <v>29.344000000000001</v>
      </c>
      <c r="D361">
        <v>141.154819384913</v>
      </c>
      <c r="E361">
        <v>10.6551994199194</v>
      </c>
      <c r="F361">
        <v>2.0479321186327</v>
      </c>
      <c r="G361">
        <v>6.08344294140181E-2</v>
      </c>
      <c r="H361">
        <v>1971.35475</v>
      </c>
      <c r="I361">
        <v>119.68658282837001</v>
      </c>
      <c r="J361">
        <v>91.056585365853607</v>
      </c>
      <c r="K361" s="47">
        <v>11.8411411977994</v>
      </c>
      <c r="L361" s="48">
        <v>61.951102161780298</v>
      </c>
      <c r="M361">
        <v>3.3406805423097801</v>
      </c>
      <c r="N361">
        <v>4.7084106428016199E-2</v>
      </c>
      <c r="O361">
        <v>1.69098580651885E-2</v>
      </c>
      <c r="P361" s="47">
        <v>0.202171707938992</v>
      </c>
      <c r="Q361" s="48">
        <v>1174.3340963855401</v>
      </c>
      <c r="R361" s="47">
        <v>53.901429641801201</v>
      </c>
      <c r="S361" s="48">
        <v>0.11744695297881901</v>
      </c>
      <c r="T361">
        <v>3.8137793200302299E-2</v>
      </c>
      <c r="U361">
        <v>1.68796986014665E-2</v>
      </c>
      <c r="V361">
        <v>7.8455906314162799E-4</v>
      </c>
      <c r="W361" s="47">
        <v>-0.16076720740251599</v>
      </c>
      <c r="X361" s="48">
        <v>8.1257145017211898E-3</v>
      </c>
      <c r="Y361" s="47">
        <v>1.4491215616300099E-3</v>
      </c>
      <c r="Z361" s="48">
        <v>-8.3515440951678692E+90</v>
      </c>
      <c r="AA361">
        <v>1.0421189856223901E+91</v>
      </c>
      <c r="AB361">
        <v>107.866019752556</v>
      </c>
      <c r="AC361">
        <v>4.97530032571383</v>
      </c>
      <c r="AD361">
        <v>100.535401629544</v>
      </c>
      <c r="AE361" s="47">
        <v>34.9974924108392</v>
      </c>
      <c r="AF361" s="48">
        <v>163.14594644875001</v>
      </c>
      <c r="AG361" s="47">
        <v>29.109625694480901</v>
      </c>
      <c r="AH361">
        <v>103.15539</v>
      </c>
      <c r="AI361">
        <v>5.3969399999999998</v>
      </c>
      <c r="AJ361" s="114"/>
      <c r="AK361" s="48">
        <v>-0.16076720740251599</v>
      </c>
      <c r="AL361" s="47">
        <v>0.202171707938992</v>
      </c>
    </row>
    <row r="362" spans="1:38" x14ac:dyDescent="0.2">
      <c r="A362" t="s">
        <v>1422</v>
      </c>
      <c r="B362" s="88" t="s">
        <v>1606</v>
      </c>
      <c r="C362" s="48">
        <v>29.396000000000001</v>
      </c>
      <c r="D362">
        <v>733.79328477516594</v>
      </c>
      <c r="E362">
        <v>32.930297482078501</v>
      </c>
      <c r="F362">
        <v>3.4849522875057901</v>
      </c>
      <c r="G362">
        <v>8.1471344747521005E-2</v>
      </c>
      <c r="H362">
        <v>7228.6572289156602</v>
      </c>
      <c r="I362">
        <v>287.67518947274499</v>
      </c>
      <c r="J362">
        <v>109.63855421686701</v>
      </c>
      <c r="K362" s="47">
        <v>13.9746876085441</v>
      </c>
      <c r="L362" s="48">
        <v>73.0215500326062</v>
      </c>
      <c r="M362">
        <v>2.2480412826639999</v>
      </c>
      <c r="N362">
        <v>4.7528623538719998E-2</v>
      </c>
      <c r="O362">
        <v>4.5387654450399001E-3</v>
      </c>
      <c r="P362" s="47">
        <v>0.24434978767302001</v>
      </c>
      <c r="Q362" s="48">
        <v>1607.2950602409601</v>
      </c>
      <c r="R362" s="47">
        <v>63.2542731607683</v>
      </c>
      <c r="S362" s="48">
        <v>9.0529711537607901E-2</v>
      </c>
      <c r="T362">
        <v>8.4657446609319505E-3</v>
      </c>
      <c r="U362">
        <v>1.3805504979206001E-2</v>
      </c>
      <c r="V362">
        <v>4.0276804733372398E-4</v>
      </c>
      <c r="W362" s="47">
        <v>0.103911097407409</v>
      </c>
      <c r="X362" s="48">
        <v>7.1978326785984998E-3</v>
      </c>
      <c r="Y362" s="47">
        <v>5.3738704949061404E-4</v>
      </c>
      <c r="Z362" s="48">
        <v>-137.22030451467799</v>
      </c>
      <c r="AA362">
        <v>258.99112558288601</v>
      </c>
      <c r="AB362">
        <v>88.376862183130001</v>
      </c>
      <c r="AC362">
        <v>2.5598989094359998</v>
      </c>
      <c r="AD362">
        <v>87.369717158773597</v>
      </c>
      <c r="AE362" s="47">
        <v>7.8813993478139501</v>
      </c>
      <c r="AF362" s="48">
        <v>144.904243090286</v>
      </c>
      <c r="AG362" s="47">
        <v>10.775958822364901</v>
      </c>
      <c r="AH362">
        <v>87.64282</v>
      </c>
      <c r="AI362">
        <v>2.5909300000000002</v>
      </c>
      <c r="AJ362" s="114"/>
      <c r="AK362" s="48">
        <v>0.103911097407409</v>
      </c>
      <c r="AL362" s="47">
        <v>0.24434978767302001</v>
      </c>
    </row>
    <row r="363" spans="1:38" x14ac:dyDescent="0.2">
      <c r="A363" t="s">
        <v>1423</v>
      </c>
      <c r="B363" s="88" t="s">
        <v>1606</v>
      </c>
      <c r="C363" s="48">
        <v>29.373999999999999</v>
      </c>
      <c r="D363">
        <v>466.95039529056601</v>
      </c>
      <c r="E363">
        <v>29.452857430819101</v>
      </c>
      <c r="F363">
        <v>2.68155847698142</v>
      </c>
      <c r="G363">
        <v>7.1258252441187095E-2</v>
      </c>
      <c r="H363">
        <v>8484.2381927710794</v>
      </c>
      <c r="I363">
        <v>462.39930842469499</v>
      </c>
      <c r="J363">
        <v>99.597951807228895</v>
      </c>
      <c r="K363" s="47">
        <v>13.054912787911499</v>
      </c>
      <c r="L363" s="48">
        <v>38.046646790036597</v>
      </c>
      <c r="M363">
        <v>1.1268414482011699</v>
      </c>
      <c r="N363">
        <v>4.73589838556773E-2</v>
      </c>
      <c r="O363">
        <v>4.4809585693627299E-3</v>
      </c>
      <c r="P363" s="47">
        <v>0.164627448833054</v>
      </c>
      <c r="Q363" s="48">
        <v>2045.2301219512201</v>
      </c>
      <c r="R363" s="47">
        <v>84.680516651711997</v>
      </c>
      <c r="S363" s="48">
        <v>0.170567045366878</v>
      </c>
      <c r="T363">
        <v>1.5487680475110399E-2</v>
      </c>
      <c r="U363">
        <v>2.66203825363019E-2</v>
      </c>
      <c r="V363">
        <v>7.5333902660662099E-4</v>
      </c>
      <c r="W363" s="47">
        <v>8.0426442850898505E-2</v>
      </c>
      <c r="X363" s="48">
        <v>1.40295416362415E-2</v>
      </c>
      <c r="Y363" s="47">
        <v>6.7565441090014803E-4</v>
      </c>
      <c r="Z363" s="48">
        <v>-227.42815888422001</v>
      </c>
      <c r="AA363">
        <v>270.09504464605698</v>
      </c>
      <c r="AB363">
        <v>169.32608287903</v>
      </c>
      <c r="AC363">
        <v>4.7292928741922902</v>
      </c>
      <c r="AD363">
        <v>160.301633147247</v>
      </c>
      <c r="AE363" s="47">
        <v>14.070075582560399</v>
      </c>
      <c r="AF363" s="48">
        <v>281.505569959703</v>
      </c>
      <c r="AG363" s="47">
        <v>13.468606342397599</v>
      </c>
      <c r="AH363">
        <v>166.79714000000001</v>
      </c>
      <c r="AI363">
        <v>4.7897999999999996</v>
      </c>
      <c r="AJ363" s="114"/>
      <c r="AK363" s="48">
        <v>8.0426442850898505E-2</v>
      </c>
      <c r="AL363" s="47">
        <v>0.164627448833054</v>
      </c>
    </row>
    <row r="364" spans="1:38" s="120" customFormat="1" x14ac:dyDescent="0.2">
      <c r="A364" s="120" t="s">
        <v>1424</v>
      </c>
      <c r="B364" s="88" t="s">
        <v>1606</v>
      </c>
      <c r="C364" s="127">
        <v>29.385000000000002</v>
      </c>
      <c r="D364" s="120">
        <v>979.713890622397</v>
      </c>
      <c r="E364" s="120">
        <v>53.640697720290497</v>
      </c>
      <c r="F364" s="120">
        <v>0.99013839196214803</v>
      </c>
      <c r="G364" s="120">
        <v>1.9100129155943502E-2</v>
      </c>
      <c r="H364" s="120">
        <v>10397.558292682899</v>
      </c>
      <c r="I364" s="120">
        <v>525.03211047356604</v>
      </c>
      <c r="J364" s="120">
        <v>93.902195121951195</v>
      </c>
      <c r="K364" s="128">
        <v>13.4158702401332</v>
      </c>
      <c r="L364" s="127">
        <v>62.521525953169203</v>
      </c>
      <c r="M364" s="120">
        <v>2.0874571782863498</v>
      </c>
      <c r="N364" s="120">
        <v>4.17668568771749E-2</v>
      </c>
      <c r="O364" s="120">
        <v>3.2164203830656302E-3</v>
      </c>
      <c r="P364" s="128">
        <v>0.38686129269350999</v>
      </c>
      <c r="Q364" s="127">
        <v>4574.9423170731698</v>
      </c>
      <c r="R364" s="128">
        <v>239.07013572618899</v>
      </c>
      <c r="S364" s="127">
        <v>9.2871642260645496E-2</v>
      </c>
      <c r="T364" s="120">
        <v>6.9404421518675999E-3</v>
      </c>
      <c r="U364" s="120">
        <v>1.62925058544518E-2</v>
      </c>
      <c r="V364" s="120">
        <v>5.6302392740555703E-4</v>
      </c>
      <c r="W364" s="128">
        <v>9.2419411001354895E-2</v>
      </c>
      <c r="X364" s="127">
        <v>7.61587076877947E-3</v>
      </c>
      <c r="Y364" s="128">
        <v>2.9098669063767999E-4</v>
      </c>
      <c r="Z364" s="127">
        <v>-418.18701149577498</v>
      </c>
      <c r="AA364" s="120">
        <v>208.28405049167799</v>
      </c>
      <c r="AB364" s="120">
        <v>104.16156584365601</v>
      </c>
      <c r="AC364" s="120">
        <v>3.5699550552195198</v>
      </c>
      <c r="AD364" s="120">
        <v>89.759068988632905</v>
      </c>
      <c r="AE364" s="128">
        <v>6.4046054964376902</v>
      </c>
      <c r="AF364" s="127">
        <v>153.33324546927801</v>
      </c>
      <c r="AG364" s="128">
        <v>5.8340132874648098</v>
      </c>
      <c r="AH364" s="120" t="s">
        <v>70</v>
      </c>
      <c r="AI364" s="120" t="s">
        <v>70</v>
      </c>
      <c r="AJ364" s="129" t="s">
        <v>833</v>
      </c>
      <c r="AK364" s="127">
        <v>9.2419411001354895E-2</v>
      </c>
      <c r="AL364" s="128">
        <v>0.38686129269350999</v>
      </c>
    </row>
    <row r="365" spans="1:38" x14ac:dyDescent="0.2">
      <c r="A365" t="s">
        <v>1425</v>
      </c>
      <c r="B365" s="88" t="s">
        <v>1606</v>
      </c>
      <c r="C365" s="48">
        <v>29.353000000000002</v>
      </c>
      <c r="D365">
        <v>215.75428480518499</v>
      </c>
      <c r="E365">
        <v>18.631618035754599</v>
      </c>
      <c r="F365">
        <v>2.48561805602619</v>
      </c>
      <c r="G365">
        <v>0.117793433728673</v>
      </c>
      <c r="H365">
        <v>2427.80658536585</v>
      </c>
      <c r="I365">
        <v>180.382951354607</v>
      </c>
      <c r="J365">
        <v>99.593902439024404</v>
      </c>
      <c r="K365" s="47">
        <v>13.580714413720701</v>
      </c>
      <c r="L365" s="48">
        <v>65.844614921454706</v>
      </c>
      <c r="M365">
        <v>2.5433062287942301</v>
      </c>
      <c r="N365">
        <v>4.1432251623576201E-2</v>
      </c>
      <c r="O365">
        <v>1.3441073319283601E-2</v>
      </c>
      <c r="P365" s="47">
        <v>9.2632101112656406E-2</v>
      </c>
      <c r="Q365" s="48">
        <v>1121.31915662651</v>
      </c>
      <c r="R365" s="47">
        <v>48.791421164164703</v>
      </c>
      <c r="S365" s="48">
        <v>9.2968473751048705E-2</v>
      </c>
      <c r="T365">
        <v>2.9389672498127899E-2</v>
      </c>
      <c r="U365">
        <v>1.5666296655116999E-2</v>
      </c>
      <c r="V365">
        <v>6.1813731788657497E-4</v>
      </c>
      <c r="W365" s="47">
        <v>2.35153714299992E-2</v>
      </c>
      <c r="X365" s="48">
        <v>8.2135840794211601E-3</v>
      </c>
      <c r="Y365" s="47">
        <v>1.0993044688362001E-3</v>
      </c>
      <c r="Z365" s="48">
        <v>-1.0274095763066301E+91</v>
      </c>
      <c r="AA365">
        <v>1.43990675689314E+91</v>
      </c>
      <c r="AB365">
        <v>100.184069567734</v>
      </c>
      <c r="AC365">
        <v>3.92072413280086</v>
      </c>
      <c r="AD365">
        <v>82.689940498740796</v>
      </c>
      <c r="AE365" s="47">
        <v>27.481626655966402</v>
      </c>
      <c r="AF365" s="48">
        <v>165.09089192260501</v>
      </c>
      <c r="AG365" s="47">
        <v>22.014254812012801</v>
      </c>
      <c r="AH365">
        <v>96.95617</v>
      </c>
      <c r="AI365">
        <v>3.69929</v>
      </c>
      <c r="AJ365" s="114"/>
      <c r="AK365" s="48">
        <v>2.35153714299992E-2</v>
      </c>
      <c r="AL365" s="47">
        <v>9.2632101112656406E-2</v>
      </c>
    </row>
    <row r="366" spans="1:38" x14ac:dyDescent="0.2">
      <c r="A366" t="s">
        <v>1426</v>
      </c>
      <c r="B366" s="88" t="s">
        <v>1606</v>
      </c>
      <c r="C366" s="48">
        <v>29.338000000000001</v>
      </c>
      <c r="D366">
        <v>117.3507246214</v>
      </c>
      <c r="E366">
        <v>8.6436875517181093</v>
      </c>
      <c r="F366">
        <v>1.7891839610626801</v>
      </c>
      <c r="G366">
        <v>3.9907998259979302E-2</v>
      </c>
      <c r="H366">
        <v>1710.1185542168701</v>
      </c>
      <c r="I366">
        <v>98.349520001519295</v>
      </c>
      <c r="J366">
        <v>102.007831325301</v>
      </c>
      <c r="K366" s="47">
        <v>13.2955792248059</v>
      </c>
      <c r="L366" s="48">
        <v>52.140658062705398</v>
      </c>
      <c r="M366">
        <v>2.49386609144321</v>
      </c>
      <c r="N366">
        <v>4.68283653598758E-2</v>
      </c>
      <c r="O366">
        <v>1.6609305292006001E-2</v>
      </c>
      <c r="P366" s="47">
        <v>0.35653602847019999</v>
      </c>
      <c r="Q366" s="48">
        <v>1079.5496385542201</v>
      </c>
      <c r="R366" s="47">
        <v>47.285880073838399</v>
      </c>
      <c r="S366" s="48">
        <v>0.12548951042019299</v>
      </c>
      <c r="T366">
        <v>4.3742104579073501E-2</v>
      </c>
      <c r="U366">
        <v>1.99666780296371E-2</v>
      </c>
      <c r="V366">
        <v>1.03138666869064E-3</v>
      </c>
      <c r="W366" s="47">
        <v>-3.4101832268307902E-2</v>
      </c>
      <c r="X366" s="48">
        <v>9.7919332561564806E-3</v>
      </c>
      <c r="Y366" s="47">
        <v>1.75406536873208E-3</v>
      </c>
      <c r="Z366" s="48">
        <v>1021.59782530819</v>
      </c>
      <c r="AA366">
        <v>432.09148627547302</v>
      </c>
      <c r="AB366">
        <v>127.377848461604</v>
      </c>
      <c r="AC366">
        <v>6.51329268385064</v>
      </c>
      <c r="AD366">
        <v>104.838328067737</v>
      </c>
      <c r="AE366" s="47">
        <v>38.605976359068201</v>
      </c>
      <c r="AF366" s="48">
        <v>196.33049798421899</v>
      </c>
      <c r="AG366" s="47">
        <v>35.048952504781298</v>
      </c>
      <c r="AH366">
        <v>122.25163000000001</v>
      </c>
      <c r="AI366">
        <v>5.3974799999999998</v>
      </c>
      <c r="AJ366" s="114"/>
      <c r="AK366" s="48">
        <v>-3.4101832268307902E-2</v>
      </c>
      <c r="AL366" s="47">
        <v>0.35653602847019999</v>
      </c>
    </row>
    <row r="367" spans="1:38" s="120" customFormat="1" x14ac:dyDescent="0.2">
      <c r="A367" s="120" t="s">
        <v>1427</v>
      </c>
      <c r="B367" s="88" t="s">
        <v>1606</v>
      </c>
      <c r="C367" s="127">
        <v>29.402000000000001</v>
      </c>
      <c r="D367" s="120">
        <v>949.738990053625</v>
      </c>
      <c r="E367" s="120">
        <v>49.830294787053099</v>
      </c>
      <c r="F367" s="120">
        <v>4.5993213348399404</v>
      </c>
      <c r="G367" s="120">
        <v>0.17493141180204699</v>
      </c>
      <c r="H367" s="120">
        <v>7615.1753012048202</v>
      </c>
      <c r="I367" s="120">
        <v>373.775776610945</v>
      </c>
      <c r="J367" s="120">
        <v>95.528536585365899</v>
      </c>
      <c r="K367" s="128">
        <v>12.8436234092402</v>
      </c>
      <c r="L367" s="127">
        <v>76.281362486708801</v>
      </c>
      <c r="M367" s="120">
        <v>2.8331325787432902</v>
      </c>
      <c r="N367" s="120">
        <v>4.0222771887612002E-2</v>
      </c>
      <c r="O367" s="120">
        <v>4.76253491014664E-3</v>
      </c>
      <c r="P367" s="128">
        <v>8.4345267033230503E-2</v>
      </c>
      <c r="Q367" s="127">
        <v>1384.1962195122001</v>
      </c>
      <c r="R367" s="128">
        <v>58.862592287492198</v>
      </c>
      <c r="S367" s="127">
        <v>7.4138102213319595E-2</v>
      </c>
      <c r="T367" s="120">
        <v>9.0433429307306204E-3</v>
      </c>
      <c r="U367" s="120">
        <v>1.34651352908749E-2</v>
      </c>
      <c r="V367" s="120">
        <v>4.7791087670695401E-4</v>
      </c>
      <c r="W367" s="128">
        <v>-7.6795538704908697E-2</v>
      </c>
      <c r="X367" s="127">
        <v>6.1683940600464398E-3</v>
      </c>
      <c r="Y367" s="128">
        <v>5.1715666935451101E-4</v>
      </c>
      <c r="Z367" s="127">
        <v>-539.76435792485302</v>
      </c>
      <c r="AA367" s="120">
        <v>325.31839066282799</v>
      </c>
      <c r="AB367" s="120">
        <v>86.207942809314702</v>
      </c>
      <c r="AC367" s="120">
        <v>3.0394726446312501</v>
      </c>
      <c r="AD367" s="120">
        <v>71.893942752025595</v>
      </c>
      <c r="AE367" s="128">
        <v>8.4397391238537907</v>
      </c>
      <c r="AF367" s="127">
        <v>124.239358905554</v>
      </c>
      <c r="AG367" s="128">
        <v>10.382048874116</v>
      </c>
      <c r="AH367" s="120" t="s">
        <v>70</v>
      </c>
      <c r="AI367" s="120" t="s">
        <v>70</v>
      </c>
      <c r="AJ367" s="129" t="s">
        <v>833</v>
      </c>
      <c r="AK367" s="127">
        <v>-7.6795538704908697E-2</v>
      </c>
      <c r="AL367" s="128">
        <v>8.4345267033230503E-2</v>
      </c>
    </row>
    <row r="368" spans="1:38" x14ac:dyDescent="0.2">
      <c r="A368" t="s">
        <v>1428</v>
      </c>
      <c r="B368" s="88" t="s">
        <v>1606</v>
      </c>
      <c r="C368" s="48">
        <v>29.36</v>
      </c>
      <c r="D368">
        <v>637.24365624801999</v>
      </c>
      <c r="E368">
        <v>31.215588552314401</v>
      </c>
      <c r="F368">
        <v>2.9360847373550198</v>
      </c>
      <c r="G368">
        <v>8.0645552735646595E-2</v>
      </c>
      <c r="H368">
        <v>10995.312962963</v>
      </c>
      <c r="I368">
        <v>466.73011267473498</v>
      </c>
      <c r="J368">
        <v>107.31695121951201</v>
      </c>
      <c r="K368" s="47">
        <v>12.5144210733637</v>
      </c>
      <c r="L368" s="48">
        <v>33.091268149477997</v>
      </c>
      <c r="M368">
        <v>0.85020034020490498</v>
      </c>
      <c r="N368">
        <v>4.8300021957831001E-2</v>
      </c>
      <c r="O368">
        <v>3.3433896920703702E-3</v>
      </c>
      <c r="P368" s="47">
        <v>0.10490534889863801</v>
      </c>
      <c r="Q368" s="48">
        <v>2143.73975308642</v>
      </c>
      <c r="R368" s="47">
        <v>83.201063076562704</v>
      </c>
      <c r="S368" s="48">
        <v>0.20303044524285499</v>
      </c>
      <c r="T368">
        <v>1.46824744620294E-2</v>
      </c>
      <c r="U368">
        <v>3.0520444868745601E-2</v>
      </c>
      <c r="V368">
        <v>8.4588703288701801E-4</v>
      </c>
      <c r="W368" s="47">
        <v>0.318044265118198</v>
      </c>
      <c r="X368" s="48">
        <v>1.3323637615705101E-2</v>
      </c>
      <c r="Y368" s="47">
        <v>6.7282163920719497E-4</v>
      </c>
      <c r="Z368" s="48">
        <v>-61.848304895909799</v>
      </c>
      <c r="AA368">
        <v>202.15138166338599</v>
      </c>
      <c r="AB368">
        <v>193.76081745051599</v>
      </c>
      <c r="AC368">
        <v>5.2869032510350102</v>
      </c>
      <c r="AD368">
        <v>186.15298803997899</v>
      </c>
      <c r="AE368" s="47">
        <v>12.413799943165801</v>
      </c>
      <c r="AF368" s="48">
        <v>267.43197810935902</v>
      </c>
      <c r="AG368" s="47">
        <v>13.4167908271726</v>
      </c>
      <c r="AH368">
        <v>191.56755999999999</v>
      </c>
      <c r="AI368">
        <v>4.8031899999999998</v>
      </c>
      <c r="AJ368" s="114"/>
      <c r="AK368" s="48">
        <v>0.318044265118198</v>
      </c>
      <c r="AL368" s="47">
        <v>0.10490534889863801</v>
      </c>
    </row>
    <row r="369" spans="1:38" s="120" customFormat="1" x14ac:dyDescent="0.2">
      <c r="A369" s="120" t="s">
        <v>1429</v>
      </c>
      <c r="B369" s="88" t="s">
        <v>1606</v>
      </c>
      <c r="C369" s="127">
        <v>29.379000000000001</v>
      </c>
      <c r="D369" s="120">
        <v>478.04981263238898</v>
      </c>
      <c r="E369" s="120">
        <v>22.947646749848602</v>
      </c>
      <c r="F369" s="120">
        <v>2.2959798145057899</v>
      </c>
      <c r="G369" s="120">
        <v>7.70479248680946E-2</v>
      </c>
      <c r="H369" s="120">
        <v>3940.2357317073202</v>
      </c>
      <c r="I369" s="120">
        <v>146.378320292783</v>
      </c>
      <c r="J369" s="120">
        <v>86.584878048780496</v>
      </c>
      <c r="K369" s="128">
        <v>12.588721532832301</v>
      </c>
      <c r="L369" s="127">
        <v>71.346345146239102</v>
      </c>
      <c r="M369" s="120">
        <v>2.0808643119295098</v>
      </c>
      <c r="N369" s="120">
        <v>3.7569974580659103E-2</v>
      </c>
      <c r="O369" s="120">
        <v>7.6888962147184901E-3</v>
      </c>
      <c r="P369" s="128">
        <v>6.9852582858251105E-2</v>
      </c>
      <c r="Q369" s="127">
        <v>1376.8785365853701</v>
      </c>
      <c r="R369" s="128">
        <v>55.586798105753402</v>
      </c>
      <c r="S369" s="127">
        <v>7.1633915470084603E-2</v>
      </c>
      <c r="T369" s="120">
        <v>1.48311729758799E-2</v>
      </c>
      <c r="U369" s="120">
        <v>1.42026360214618E-2</v>
      </c>
      <c r="V369" s="120">
        <v>4.2439824017007099E-4</v>
      </c>
      <c r="W369" s="128">
        <v>3.09613052866812E-3</v>
      </c>
      <c r="X369" s="127">
        <v>5.9384718086684897E-3</v>
      </c>
      <c r="Y369" s="128">
        <v>5.4096150905942001E-4</v>
      </c>
      <c r="Z369" s="127">
        <v>-307.95674789552697</v>
      </c>
      <c r="AA369" s="120">
        <v>364.17386361169201</v>
      </c>
      <c r="AB369" s="120">
        <v>90.900430548452306</v>
      </c>
      <c r="AC369" s="120">
        <v>2.6968351017462799</v>
      </c>
      <c r="AD369" s="120">
        <v>68.263041130637006</v>
      </c>
      <c r="AE369" s="128">
        <v>14.0178647389553</v>
      </c>
      <c r="AF369" s="127">
        <v>119.614863603407</v>
      </c>
      <c r="AG369" s="128">
        <v>10.867856756074</v>
      </c>
      <c r="AH369" s="120" t="s">
        <v>70</v>
      </c>
      <c r="AI369" s="120" t="s">
        <v>70</v>
      </c>
      <c r="AJ369" s="129" t="s">
        <v>833</v>
      </c>
      <c r="AK369" s="127">
        <v>3.09613052866812E-3</v>
      </c>
      <c r="AL369" s="128">
        <v>6.9852582858251105E-2</v>
      </c>
    </row>
    <row r="370" spans="1:38" s="61" customFormat="1" x14ac:dyDescent="0.2">
      <c r="A370" s="61" t="s">
        <v>1430</v>
      </c>
      <c r="B370" s="107" t="s">
        <v>1606</v>
      </c>
      <c r="C370" s="108">
        <v>29.411999999999999</v>
      </c>
      <c r="D370" s="61">
        <v>48.975967243693297</v>
      </c>
      <c r="E370" s="61">
        <v>2.3061359190361501</v>
      </c>
      <c r="F370" s="61">
        <v>2.3875923256873901</v>
      </c>
      <c r="G370" s="61">
        <v>7.0442976531917598E-2</v>
      </c>
      <c r="H370" s="61">
        <v>13053.2197619048</v>
      </c>
      <c r="I370" s="61">
        <v>541.64450655332996</v>
      </c>
      <c r="J370" s="61">
        <v>109.524166666667</v>
      </c>
      <c r="K370" s="109">
        <v>12.1910992154636</v>
      </c>
      <c r="L370" s="108">
        <v>1.9866575127019299</v>
      </c>
      <c r="M370" s="61">
        <v>5.29390666717569E-2</v>
      </c>
      <c r="N370" s="61">
        <v>0.16838810223168599</v>
      </c>
      <c r="O370" s="61">
        <v>6.9278237427766801E-3</v>
      </c>
      <c r="P370" s="109">
        <v>0.286770311355247</v>
      </c>
      <c r="Q370" s="108">
        <v>2387.0510714285701</v>
      </c>
      <c r="R370" s="109">
        <v>86.630884645885502</v>
      </c>
      <c r="S370" s="108">
        <v>11.731275114052</v>
      </c>
      <c r="T370" s="61">
        <v>0.508775733719671</v>
      </c>
      <c r="U370" s="61">
        <v>0.51123689770029102</v>
      </c>
      <c r="V370" s="61">
        <v>1.44313063171352E-2</v>
      </c>
      <c r="W370" s="109">
        <v>0.35354908538859903</v>
      </c>
      <c r="X370" s="108">
        <v>0.16479150385858901</v>
      </c>
      <c r="Y370" s="109">
        <v>8.59872827573341E-3</v>
      </c>
      <c r="Z370" s="108">
        <v>2506.6415246586298</v>
      </c>
      <c r="AA370" s="61">
        <v>69.334344431964595</v>
      </c>
      <c r="AB370" s="61">
        <v>2655.9273178448602</v>
      </c>
      <c r="AC370" s="61">
        <v>60.670916737098402</v>
      </c>
      <c r="AD370" s="61">
        <v>2572.7374195418301</v>
      </c>
      <c r="AE370" s="109">
        <v>42.777687577318098</v>
      </c>
      <c r="AF370" s="108">
        <v>3071.95274267079</v>
      </c>
      <c r="AG370" s="109">
        <v>147.62811063972899</v>
      </c>
      <c r="AH370">
        <v>2590.1080000000002</v>
      </c>
      <c r="AI370">
        <v>36.556730000000002</v>
      </c>
      <c r="AJ370" s="114"/>
      <c r="AK370" s="108">
        <v>0.35354908538859903</v>
      </c>
      <c r="AL370" s="109">
        <v>0.286770311355247</v>
      </c>
    </row>
    <row r="371" spans="1:38" s="120" customFormat="1" x14ac:dyDescent="0.2">
      <c r="A371" s="120" t="s">
        <v>1431</v>
      </c>
      <c r="B371" s="88" t="s">
        <v>1606</v>
      </c>
      <c r="C371" s="127">
        <v>29.363</v>
      </c>
      <c r="D371" s="120">
        <v>507.111454808671</v>
      </c>
      <c r="E371" s="120">
        <v>24.130175904270601</v>
      </c>
      <c r="F371" s="120">
        <v>1.68875643966904</v>
      </c>
      <c r="G371" s="120">
        <v>5.8763982926220801E-2</v>
      </c>
      <c r="H371" s="120">
        <v>12770.512650602401</v>
      </c>
      <c r="I371" s="120">
        <v>580.04663688543405</v>
      </c>
      <c r="J371" s="120">
        <v>112.851927710843</v>
      </c>
      <c r="K371" s="128">
        <v>13.2208411748383</v>
      </c>
      <c r="L371" s="127">
        <v>20.495110356675401</v>
      </c>
      <c r="M371" s="120">
        <v>0.80420009768316003</v>
      </c>
      <c r="N371" s="120">
        <v>6.3661460669341099E-2</v>
      </c>
      <c r="O371" s="120">
        <v>3.5880562904609999E-3</v>
      </c>
      <c r="P371" s="128">
        <v>3.8676206168976199E-2</v>
      </c>
      <c r="Q371" s="127">
        <v>3225.5684337349398</v>
      </c>
      <c r="R371" s="128">
        <v>120.653984091311</v>
      </c>
      <c r="S371" s="127">
        <v>0.44224467436415399</v>
      </c>
      <c r="T371" s="120">
        <v>3.08709727506945E-2</v>
      </c>
      <c r="U371" s="120">
        <v>4.9922179610658701E-2</v>
      </c>
      <c r="V371" s="120">
        <v>1.78393029916503E-3</v>
      </c>
      <c r="W371" s="128">
        <v>0.44838497321492699</v>
      </c>
      <c r="X371" s="127">
        <v>1.7199847978827999E-2</v>
      </c>
      <c r="Y371" s="128">
        <v>5.9610840834373202E-4</v>
      </c>
      <c r="Z371" s="127">
        <v>676.28502830254195</v>
      </c>
      <c r="AA371" s="120">
        <v>126.480120854695</v>
      </c>
      <c r="AB371" s="120">
        <v>313.85264360089099</v>
      </c>
      <c r="AC371" s="120">
        <v>10.9709780316884</v>
      </c>
      <c r="AD371" s="120">
        <v>370.99311851538801</v>
      </c>
      <c r="AE371" s="128">
        <v>20.973440372662498</v>
      </c>
      <c r="AF371" s="127">
        <v>344.62022611608103</v>
      </c>
      <c r="AG371" s="128">
        <v>11.8431230319476</v>
      </c>
      <c r="AH371" s="120" t="s">
        <v>70</v>
      </c>
      <c r="AI371" s="120" t="s">
        <v>70</v>
      </c>
      <c r="AJ371" s="129" t="s">
        <v>833</v>
      </c>
      <c r="AK371" s="127">
        <v>0.44838497321492699</v>
      </c>
      <c r="AL371" s="128">
        <v>3.8676206168976199E-2</v>
      </c>
    </row>
    <row r="372" spans="1:38" x14ac:dyDescent="0.2">
      <c r="A372" t="s">
        <v>1432</v>
      </c>
      <c r="B372" s="88" t="s">
        <v>1606</v>
      </c>
      <c r="C372" s="48">
        <v>29.347000000000001</v>
      </c>
      <c r="D372">
        <v>101.601912723825</v>
      </c>
      <c r="E372">
        <v>5.2596873572383203</v>
      </c>
      <c r="F372">
        <v>1.0471041987001199</v>
      </c>
      <c r="G372">
        <v>2.7317313697319299E-2</v>
      </c>
      <c r="H372">
        <v>22693.879390243899</v>
      </c>
      <c r="I372">
        <v>1011.48122044238</v>
      </c>
      <c r="J372">
        <v>91.4628048780488</v>
      </c>
      <c r="K372" s="47">
        <v>12.3206315928556</v>
      </c>
      <c r="L372" s="48">
        <v>2.1703010122512998</v>
      </c>
      <c r="M372">
        <v>4.9648077711645998E-2</v>
      </c>
      <c r="N372">
        <v>0.167168734109338</v>
      </c>
      <c r="O372">
        <v>4.3259907442597398E-3</v>
      </c>
      <c r="P372" s="47">
        <v>0.26775793618522697</v>
      </c>
      <c r="Q372" s="48">
        <v>7347.58</v>
      </c>
      <c r="R372" s="47">
        <v>299.38029768510398</v>
      </c>
      <c r="S372" s="48">
        <v>10.707066609165199</v>
      </c>
      <c r="T372">
        <v>0.32840163980886</v>
      </c>
      <c r="U372">
        <v>0.46437332534445602</v>
      </c>
      <c r="V372">
        <v>1.1303192810748999E-2</v>
      </c>
      <c r="W372" s="47">
        <v>0.46476389206330998</v>
      </c>
      <c r="X372" s="48">
        <v>0.142153807564705</v>
      </c>
      <c r="Y372" s="47">
        <v>4.16942344690695E-3</v>
      </c>
      <c r="Z372" s="48">
        <v>2521.81769920735</v>
      </c>
      <c r="AA372">
        <v>46.053618886823401</v>
      </c>
      <c r="AB372">
        <v>2454.9358894801899</v>
      </c>
      <c r="AC372">
        <v>49.446518671989601</v>
      </c>
      <c r="AD372">
        <v>2499.2478836334899</v>
      </c>
      <c r="AE372" s="47">
        <v>31.779442143625399</v>
      </c>
      <c r="AF372" s="48">
        <v>2683.74766406039</v>
      </c>
      <c r="AG372" s="47">
        <v>74.110249934582995</v>
      </c>
      <c r="AH372">
        <v>2487.828</v>
      </c>
      <c r="AI372">
        <v>27.731670000000001</v>
      </c>
      <c r="AJ372" s="114"/>
      <c r="AK372" s="48">
        <v>0.46476389206330998</v>
      </c>
      <c r="AL372" s="47">
        <v>0.26775793618522697</v>
      </c>
    </row>
    <row r="373" spans="1:38" x14ac:dyDescent="0.2">
      <c r="A373" t="s">
        <v>1433</v>
      </c>
      <c r="B373" s="88" t="s">
        <v>1606</v>
      </c>
      <c r="C373" s="48">
        <v>29.347000000000001</v>
      </c>
      <c r="D373">
        <v>451.632476353458</v>
      </c>
      <c r="E373">
        <v>20.746536001817699</v>
      </c>
      <c r="F373">
        <v>2.4667021942181502</v>
      </c>
      <c r="G373">
        <v>7.2018390529617102E-2</v>
      </c>
      <c r="H373">
        <v>7118.9887951807204</v>
      </c>
      <c r="I373">
        <v>317.45149470934899</v>
      </c>
      <c r="J373">
        <v>94.377349397590393</v>
      </c>
      <c r="K373" s="47">
        <v>11.417840194568701</v>
      </c>
      <c r="L373" s="48">
        <v>32.865021027874803</v>
      </c>
      <c r="M373">
        <v>0.88705488961110202</v>
      </c>
      <c r="N373">
        <v>4.98529995603103E-2</v>
      </c>
      <c r="O373">
        <v>4.9149882017125203E-3</v>
      </c>
      <c r="P373" s="47">
        <v>0.35861920631147398</v>
      </c>
      <c r="Q373" s="48">
        <v>1998.8981927710799</v>
      </c>
      <c r="R373" s="47">
        <v>78.733609694842102</v>
      </c>
      <c r="S373" s="48">
        <v>0.21783288009336901</v>
      </c>
      <c r="T373">
        <v>2.0794152155725099E-2</v>
      </c>
      <c r="U373">
        <v>3.07916329789539E-2</v>
      </c>
      <c r="V373">
        <v>8.9180744536896805E-4</v>
      </c>
      <c r="W373" s="47">
        <v>-0.117525326745454</v>
      </c>
      <c r="X373" s="48">
        <v>9.7624060951321898E-3</v>
      </c>
      <c r="Y373" s="47">
        <v>5.9750634959131904E-4</v>
      </c>
      <c r="Z373" s="48">
        <v>-6.11867344917842E+90</v>
      </c>
      <c r="AA373">
        <v>6.2929316353116896E+90</v>
      </c>
      <c r="AB373">
        <v>195.45155150773201</v>
      </c>
      <c r="AC373">
        <v>5.5709907910953804</v>
      </c>
      <c r="AD373">
        <v>197.02665020843301</v>
      </c>
      <c r="AE373" s="47">
        <v>17.534925046440001</v>
      </c>
      <c r="AF373" s="48">
        <v>196.290500870773</v>
      </c>
      <c r="AG373" s="47">
        <v>11.961975962725299</v>
      </c>
      <c r="AH373">
        <v>193.17165</v>
      </c>
      <c r="AI373">
        <v>4.7554600000000002</v>
      </c>
      <c r="AJ373" s="114"/>
      <c r="AK373" s="48">
        <v>-0.117525326745454</v>
      </c>
      <c r="AL373" s="47">
        <v>0.35861920631147398</v>
      </c>
    </row>
    <row r="374" spans="1:38" s="120" customFormat="1" x14ac:dyDescent="0.2">
      <c r="A374" s="120" t="s">
        <v>1434</v>
      </c>
      <c r="B374" s="88" t="s">
        <v>1606</v>
      </c>
      <c r="C374" s="127">
        <v>29.367999999999999</v>
      </c>
      <c r="D374" s="120">
        <v>1392.0879306770801</v>
      </c>
      <c r="E374" s="120">
        <v>63.7120181424119</v>
      </c>
      <c r="F374" s="120">
        <v>98.434229576944105</v>
      </c>
      <c r="G374" s="120">
        <v>3.3840067490366099</v>
      </c>
      <c r="H374" s="120">
        <v>8204.9753012048204</v>
      </c>
      <c r="I374" s="120">
        <v>393.69500629286603</v>
      </c>
      <c r="J374" s="120">
        <v>96.747804878048797</v>
      </c>
      <c r="K374" s="128">
        <v>12.147795368904699</v>
      </c>
      <c r="L374" s="127">
        <v>91.248685490930995</v>
      </c>
      <c r="M374" s="120">
        <v>2.4143950722853198</v>
      </c>
      <c r="N374" s="120">
        <v>5.5730127109172099E-2</v>
      </c>
      <c r="O374" s="120">
        <v>4.8284461532786599E-3</v>
      </c>
      <c r="P374" s="128">
        <v>0.38444694738306701</v>
      </c>
      <c r="Q374" s="127">
        <v>981.553253012048</v>
      </c>
      <c r="R374" s="128">
        <v>42.6287540448971</v>
      </c>
      <c r="S374" s="127">
        <v>8.8836373985902703E-2</v>
      </c>
      <c r="T374" s="120">
        <v>7.3213487946927301E-3</v>
      </c>
      <c r="U374" s="120">
        <v>1.11230468422715E-2</v>
      </c>
      <c r="V374" s="120">
        <v>3.0536426714431299E-4</v>
      </c>
      <c r="W374" s="128">
        <v>-4.9657689062417597E-2</v>
      </c>
      <c r="X374" s="127">
        <v>1.3877795206772301E-2</v>
      </c>
      <c r="Y374" s="128">
        <v>4.0679230924857701E-3</v>
      </c>
      <c r="Z374" s="127">
        <v>219.88878658000601</v>
      </c>
      <c r="AA374" s="120">
        <v>222.01850747311801</v>
      </c>
      <c r="AB374" s="120">
        <v>71.301893816778502</v>
      </c>
      <c r="AC374" s="120">
        <v>1.94612450717912</v>
      </c>
      <c r="AD374" s="120">
        <v>85.950617133251598</v>
      </c>
      <c r="AE374" s="128">
        <v>6.8025417123161898</v>
      </c>
      <c r="AF374" s="127">
        <v>275.22833927007298</v>
      </c>
      <c r="AG374" s="128">
        <v>81.275216606648698</v>
      </c>
      <c r="AH374" s="120" t="s">
        <v>70</v>
      </c>
      <c r="AI374" s="120" t="s">
        <v>70</v>
      </c>
      <c r="AJ374" s="129" t="s">
        <v>833</v>
      </c>
      <c r="AK374" s="127">
        <v>-4.9657689062417597E-2</v>
      </c>
      <c r="AL374" s="128">
        <v>0.38444694738306701</v>
      </c>
    </row>
    <row r="375" spans="1:38" x14ac:dyDescent="0.2">
      <c r="A375" t="s">
        <v>1435</v>
      </c>
      <c r="B375" s="88" t="s">
        <v>1606</v>
      </c>
      <c r="C375" s="48">
        <v>29.338999999999999</v>
      </c>
      <c r="D375">
        <v>837.710391361848</v>
      </c>
      <c r="E375">
        <v>41.416223701076397</v>
      </c>
      <c r="F375">
        <v>2.85853189666609</v>
      </c>
      <c r="G375">
        <v>0.10635684177469</v>
      </c>
      <c r="H375">
        <v>7477.7710843373497</v>
      </c>
      <c r="I375">
        <v>363.588344656949</v>
      </c>
      <c r="J375">
        <v>97.992289156626498</v>
      </c>
      <c r="K375" s="47">
        <v>12.6925176628763</v>
      </c>
      <c r="L375" s="48">
        <v>61.481829740075199</v>
      </c>
      <c r="M375">
        <v>1.6316582057248401</v>
      </c>
      <c r="N375">
        <v>4.57762375474524E-2</v>
      </c>
      <c r="O375">
        <v>4.8541138299945004E-3</v>
      </c>
      <c r="P375" s="47">
        <v>0.22644826209681401</v>
      </c>
      <c r="Q375" s="48">
        <v>1941.0619277108401</v>
      </c>
      <c r="R375" s="47">
        <v>91.622582944231894</v>
      </c>
      <c r="S375" s="48">
        <v>0.109371226550685</v>
      </c>
      <c r="T375">
        <v>1.1583403439628701E-2</v>
      </c>
      <c r="U375">
        <v>1.6493590963463801E-2</v>
      </c>
      <c r="V375">
        <v>4.2453957061734697E-4</v>
      </c>
      <c r="W375" s="47">
        <v>3.2177043529042097E-2</v>
      </c>
      <c r="X375" s="48">
        <v>4.8179219113783697E-3</v>
      </c>
      <c r="Y375" s="47">
        <v>2.6137003611073297E-4</v>
      </c>
      <c r="Z375" s="48">
        <v>-6.7713248198372203E+90</v>
      </c>
      <c r="AA375">
        <v>7.8695644841712299E+90</v>
      </c>
      <c r="AB375">
        <v>105.445680099203</v>
      </c>
      <c r="AC375">
        <v>2.69235817521513</v>
      </c>
      <c r="AD375">
        <v>104.264463285473</v>
      </c>
      <c r="AE375" s="47">
        <v>10.5408054598782</v>
      </c>
      <c r="AF375" s="48">
        <v>97.133083443034195</v>
      </c>
      <c r="AG375" s="47">
        <v>5.25779001260989</v>
      </c>
      <c r="AH375">
        <v>103.67984</v>
      </c>
      <c r="AI375">
        <v>2.6514500000000001</v>
      </c>
      <c r="AJ375" s="114"/>
      <c r="AK375" s="48">
        <v>3.2177043529042097E-2</v>
      </c>
      <c r="AL375" s="47">
        <v>0.22644826209681401</v>
      </c>
    </row>
    <row r="376" spans="1:38" x14ac:dyDescent="0.2">
      <c r="A376" t="s">
        <v>1436</v>
      </c>
      <c r="B376" s="88" t="s">
        <v>1606</v>
      </c>
      <c r="C376" s="48">
        <v>29.396000000000001</v>
      </c>
      <c r="D376">
        <v>512.64017672439104</v>
      </c>
      <c r="E376">
        <v>24.879276064093901</v>
      </c>
      <c r="F376">
        <v>3.6666894644724599</v>
      </c>
      <c r="G376">
        <v>8.1988758310406099E-2</v>
      </c>
      <c r="H376">
        <v>3890.5167901234599</v>
      </c>
      <c r="I376">
        <v>173.26810998023799</v>
      </c>
      <c r="J376">
        <v>100.803493975904</v>
      </c>
      <c r="K376" s="47">
        <v>12.465502702171101</v>
      </c>
      <c r="L376" s="48">
        <v>77.2419212406231</v>
      </c>
      <c r="M376">
        <v>2.3925367975681699</v>
      </c>
      <c r="N376">
        <v>3.7910513818248802E-2</v>
      </c>
      <c r="O376">
        <v>7.59614458021867E-3</v>
      </c>
      <c r="P376" s="47">
        <v>7.4777920806516907E-2</v>
      </c>
      <c r="Q376" s="48">
        <v>1241.4066265060201</v>
      </c>
      <c r="R376" s="47">
        <v>56.703968330987102</v>
      </c>
      <c r="S376" s="48">
        <v>7.2130191700628593E-2</v>
      </c>
      <c r="T376">
        <v>1.46858348542363E-2</v>
      </c>
      <c r="U376">
        <v>1.3129189356330199E-2</v>
      </c>
      <c r="V376">
        <v>4.1596693657822099E-4</v>
      </c>
      <c r="W376" s="47">
        <v>2.79680248429126E-3</v>
      </c>
      <c r="X376" s="48">
        <v>3.8060311651245599E-3</v>
      </c>
      <c r="Y376" s="47">
        <v>4.6226204131696999E-4</v>
      </c>
      <c r="Z376" s="48">
        <v>-2.8310482761726701E+91</v>
      </c>
      <c r="AA376">
        <v>2.5409827738421901E+91</v>
      </c>
      <c r="AB376">
        <v>84.074268385792095</v>
      </c>
      <c r="AC376">
        <v>2.6465475992733598</v>
      </c>
      <c r="AD376">
        <v>71.1474230234234</v>
      </c>
      <c r="AE376" s="47">
        <v>13.2600151484182</v>
      </c>
      <c r="AF376" s="48">
        <v>76.738426767266901</v>
      </c>
      <c r="AG376" s="47">
        <v>9.3053042672285997</v>
      </c>
      <c r="AH376">
        <v>82.526690000000002</v>
      </c>
      <c r="AI376">
        <v>2.53281</v>
      </c>
      <c r="AJ376" s="114"/>
      <c r="AK376" s="48">
        <v>2.79680248429126E-3</v>
      </c>
      <c r="AL376" s="47">
        <v>7.4777920806516907E-2</v>
      </c>
    </row>
    <row r="377" spans="1:38" x14ac:dyDescent="0.2">
      <c r="A377" t="s">
        <v>1437</v>
      </c>
      <c r="B377" s="88" t="s">
        <v>1606</v>
      </c>
      <c r="C377" s="48">
        <v>29.341999999999999</v>
      </c>
      <c r="D377">
        <v>902.70620234154796</v>
      </c>
      <c r="E377">
        <v>41.8563337149048</v>
      </c>
      <c r="F377">
        <v>5.0620604106940696</v>
      </c>
      <c r="G377">
        <v>0.114522375281983</v>
      </c>
      <c r="H377">
        <v>7893.5724096385502</v>
      </c>
      <c r="I377">
        <v>302.95435087896698</v>
      </c>
      <c r="J377">
        <v>99.598072289156605</v>
      </c>
      <c r="K377" s="47">
        <v>12.6484687389749</v>
      </c>
      <c r="L377" s="48">
        <v>66.109176639097797</v>
      </c>
      <c r="M377">
        <v>2.1088516259173602</v>
      </c>
      <c r="N377">
        <v>4.8938486824769201E-2</v>
      </c>
      <c r="O377">
        <v>4.4849186848037901E-3</v>
      </c>
      <c r="P377" s="47">
        <v>-3.265412667509E-3</v>
      </c>
      <c r="Q377" s="48">
        <v>1426.5587951807199</v>
      </c>
      <c r="R377" s="47">
        <v>62.167169233606302</v>
      </c>
      <c r="S377" s="48">
        <v>0.108543111702243</v>
      </c>
      <c r="T377">
        <v>1.01461970968557E-2</v>
      </c>
      <c r="U377">
        <v>1.54377753197378E-2</v>
      </c>
      <c r="V377">
        <v>4.8380699542312602E-4</v>
      </c>
      <c r="W377" s="47">
        <v>0.28553891236571899</v>
      </c>
      <c r="X377" s="48">
        <v>4.2274125723702899E-3</v>
      </c>
      <c r="Y377" s="47">
        <v>3.8265058559465502E-4</v>
      </c>
      <c r="Z377" s="48">
        <v>-1.8472077359202801E+90</v>
      </c>
      <c r="AA377">
        <v>3.6490835038570799E+90</v>
      </c>
      <c r="AB377">
        <v>98.742943776927007</v>
      </c>
      <c r="AC377">
        <v>3.0706885292342698</v>
      </c>
      <c r="AD377">
        <v>105.464257696377</v>
      </c>
      <c r="AE377" s="47">
        <v>9.8433029741561793</v>
      </c>
      <c r="AF377" s="48">
        <v>85.235253147716804</v>
      </c>
      <c r="AG377" s="47">
        <v>7.7009154779131004</v>
      </c>
      <c r="AH377">
        <v>96.783940000000001</v>
      </c>
      <c r="AI377">
        <v>3.0644999999999998</v>
      </c>
      <c r="AJ377" s="114"/>
      <c r="AK377" s="48">
        <v>0.28553891236571899</v>
      </c>
      <c r="AL377" s="47">
        <v>-3.265412667509E-3</v>
      </c>
    </row>
    <row r="378" spans="1:38" s="120" customFormat="1" x14ac:dyDescent="0.2">
      <c r="A378" s="120" t="s">
        <v>1438</v>
      </c>
      <c r="B378" s="88" t="s">
        <v>1606</v>
      </c>
      <c r="C378" s="127">
        <v>29.486999999999998</v>
      </c>
      <c r="D378" s="120">
        <v>220.62071511401501</v>
      </c>
      <c r="E378" s="120">
        <v>12.084466138631299</v>
      </c>
      <c r="F378" s="120">
        <v>4.7684948198457198</v>
      </c>
      <c r="G378" s="120">
        <v>0.17060184823697799</v>
      </c>
      <c r="H378" s="120">
        <v>24585.6307142857</v>
      </c>
      <c r="I378" s="120">
        <v>1152.1410325890299</v>
      </c>
      <c r="J378" s="120">
        <v>85.713809523809502</v>
      </c>
      <c r="K378" s="128">
        <v>11.857776869136501</v>
      </c>
      <c r="L378" s="127">
        <v>5.1589122240289003</v>
      </c>
      <c r="M378" s="120">
        <v>0.18713437108671899</v>
      </c>
      <c r="N378" s="120">
        <v>0.104733469460229</v>
      </c>
      <c r="O378" s="120">
        <v>4.3561100906392798E-3</v>
      </c>
      <c r="P378" s="128">
        <v>9.2640271609521499E-2</v>
      </c>
      <c r="Q378" s="127">
        <v>4274.6796428571397</v>
      </c>
      <c r="R378" s="128">
        <v>178.578348101995</v>
      </c>
      <c r="S378" s="127">
        <v>3.1123786267169802</v>
      </c>
      <c r="T378" s="120">
        <v>0.178589276356277</v>
      </c>
      <c r="U378" s="120">
        <v>0.199266267120145</v>
      </c>
      <c r="V378" s="120">
        <v>7.3509396534597897E-3</v>
      </c>
      <c r="W378" s="128">
        <v>0.62143429849335796</v>
      </c>
      <c r="X378" s="127">
        <v>8.5777781505415804E-2</v>
      </c>
      <c r="Y378" s="128">
        <v>3.4686735928374699E-3</v>
      </c>
      <c r="Z378" s="127">
        <v>1679.89611324105</v>
      </c>
      <c r="AA378" s="120">
        <v>77.614047427124902</v>
      </c>
      <c r="AB378" s="120">
        <v>1168.8832599469499</v>
      </c>
      <c r="AC378" s="120">
        <v>39.295839065612697</v>
      </c>
      <c r="AD378" s="120">
        <v>1416.5837685312999</v>
      </c>
      <c r="AE378" s="128">
        <v>43.072553113297197</v>
      </c>
      <c r="AF378" s="127">
        <v>1661.2602268509399</v>
      </c>
      <c r="AG378" s="128">
        <v>64.5014533442953</v>
      </c>
      <c r="AH378" s="120" t="s">
        <v>70</v>
      </c>
      <c r="AI378" s="120" t="s">
        <v>70</v>
      </c>
      <c r="AJ378" s="129" t="s">
        <v>833</v>
      </c>
      <c r="AK378" s="127">
        <v>0.62143429849335796</v>
      </c>
      <c r="AL378" s="128">
        <v>9.2640271609521499E-2</v>
      </c>
    </row>
    <row r="379" spans="1:38" s="61" customFormat="1" x14ac:dyDescent="0.2">
      <c r="A379" s="61" t="s">
        <v>1439</v>
      </c>
      <c r="B379" s="107" t="s">
        <v>1606</v>
      </c>
      <c r="C379" s="108">
        <v>29.335999999999999</v>
      </c>
      <c r="D379" s="61">
        <v>211.50151108198099</v>
      </c>
      <c r="E379" s="61">
        <v>10.626220507488</v>
      </c>
      <c r="F379" s="61">
        <v>4.6256824767304696</v>
      </c>
      <c r="G379" s="61">
        <v>0.142519318041923</v>
      </c>
      <c r="H379" s="61">
        <v>39280.1636585366</v>
      </c>
      <c r="I379" s="61">
        <v>1646.31131291106</v>
      </c>
      <c r="J379" s="61">
        <v>99.196626506024103</v>
      </c>
      <c r="K379" s="109">
        <v>11.1959658485309</v>
      </c>
      <c r="L379" s="108">
        <v>3.09020141250154</v>
      </c>
      <c r="M379" s="61">
        <v>8.4984785997436196E-2</v>
      </c>
      <c r="N379" s="61">
        <v>0.113839740058767</v>
      </c>
      <c r="O379" s="61">
        <v>3.8284263880457199E-3</v>
      </c>
      <c r="P379" s="109">
        <v>5.7995572551027101E-2</v>
      </c>
      <c r="Q379" s="108">
        <v>4675.6646987951799</v>
      </c>
      <c r="R379" s="109">
        <v>189.72839462254001</v>
      </c>
      <c r="S379" s="108">
        <v>5.4976109381788696</v>
      </c>
      <c r="T379" s="61">
        <v>0.20604401980664899</v>
      </c>
      <c r="U379" s="61">
        <v>0.32724898566306398</v>
      </c>
      <c r="V379" s="61">
        <v>8.9407918055210908E-3</v>
      </c>
      <c r="W379" s="109">
        <v>6.91749651209565E-2</v>
      </c>
      <c r="X379" s="108">
        <v>9.4101310526536294E-2</v>
      </c>
      <c r="Y379" s="109">
        <v>3.3557097428302302E-3</v>
      </c>
      <c r="Z379" s="108">
        <v>1847.27524639694</v>
      </c>
      <c r="AA379" s="61">
        <v>58.174826371904601</v>
      </c>
      <c r="AB379" s="61">
        <v>1822.0264849609</v>
      </c>
      <c r="AC379" s="61">
        <v>43.526517369982002</v>
      </c>
      <c r="AD379" s="61">
        <v>1889.92589432772</v>
      </c>
      <c r="AE379" s="109">
        <v>31.860578142155099</v>
      </c>
      <c r="AF379" s="108">
        <v>1815.8015376301901</v>
      </c>
      <c r="AG379" s="109">
        <v>62.043631229605701</v>
      </c>
      <c r="AH379">
        <v>1825.3745200000001</v>
      </c>
      <c r="AI379">
        <v>34.980879999999999</v>
      </c>
      <c r="AJ379" s="114"/>
      <c r="AK379" s="108">
        <v>6.91749651209565E-2</v>
      </c>
      <c r="AL379" s="109">
        <v>5.7995572551027101E-2</v>
      </c>
    </row>
    <row r="380" spans="1:38" x14ac:dyDescent="0.2">
      <c r="A380" t="s">
        <v>1440</v>
      </c>
      <c r="B380" s="88" t="s">
        <v>1606</v>
      </c>
      <c r="C380" s="48">
        <v>29.347000000000001</v>
      </c>
      <c r="D380">
        <v>827.39704003737995</v>
      </c>
      <c r="E380">
        <v>98.473578482785399</v>
      </c>
      <c r="F380">
        <v>1.8883528455080401</v>
      </c>
      <c r="G380">
        <v>0.12019092574303999</v>
      </c>
      <c r="H380">
        <v>9393.9525301204794</v>
      </c>
      <c r="I380">
        <v>1066.6269521578899</v>
      </c>
      <c r="J380">
        <v>104.016265060241</v>
      </c>
      <c r="K380" s="47">
        <v>13.732858890529</v>
      </c>
      <c r="L380" s="48">
        <v>53.985884086873803</v>
      </c>
      <c r="M380">
        <v>1.7216174048900801</v>
      </c>
      <c r="N380">
        <v>4.9660625793873002E-2</v>
      </c>
      <c r="O380">
        <v>5.8005581992630903E-3</v>
      </c>
      <c r="P380" s="47">
        <v>0.1686549149387</v>
      </c>
      <c r="Q380" s="48">
        <v>3377.4680722891599</v>
      </c>
      <c r="R380" s="47">
        <v>381.06644838151101</v>
      </c>
      <c r="S380" s="48">
        <v>0.13820791844472699</v>
      </c>
      <c r="T380">
        <v>1.55553984233985E-2</v>
      </c>
      <c r="U380">
        <v>1.89128901623343E-2</v>
      </c>
      <c r="V380">
        <v>6.0736702060479005E-4</v>
      </c>
      <c r="W380" s="47">
        <v>0.13482172654718899</v>
      </c>
      <c r="X380" s="48">
        <v>5.5737264623638297E-3</v>
      </c>
      <c r="Y380" s="47">
        <v>2.6169971389672402E-4</v>
      </c>
      <c r="Z380" s="48">
        <v>-6.5663014654844E+90</v>
      </c>
      <c r="AA380">
        <v>9.3285682753157704E+90</v>
      </c>
      <c r="AB380">
        <v>120.758264556321</v>
      </c>
      <c r="AC380">
        <v>3.84035888871936</v>
      </c>
      <c r="AD380">
        <v>131.81852252853199</v>
      </c>
      <c r="AE380" s="47">
        <v>13.3037534139489</v>
      </c>
      <c r="AF380" s="48">
        <v>112.33060385790399</v>
      </c>
      <c r="AG380" s="47">
        <v>5.2594940707770501</v>
      </c>
      <c r="AH380">
        <v>118.45753999999999</v>
      </c>
      <c r="AI380">
        <v>3.6813799999999999</v>
      </c>
      <c r="AJ380" s="114"/>
      <c r="AK380" s="48">
        <v>0.13482172654718899</v>
      </c>
      <c r="AL380" s="47">
        <v>0.1686549149387</v>
      </c>
    </row>
    <row r="381" spans="1:38" x14ac:dyDescent="0.2">
      <c r="A381" t="s">
        <v>1441</v>
      </c>
      <c r="B381" s="88" t="s">
        <v>1606</v>
      </c>
      <c r="C381" s="48">
        <v>29.344000000000001</v>
      </c>
      <c r="D381">
        <v>123.75948475135699</v>
      </c>
      <c r="E381">
        <v>5.1970745459713799</v>
      </c>
      <c r="F381">
        <v>2.0469206374966702</v>
      </c>
      <c r="G381">
        <v>7.1226056506069405E-2</v>
      </c>
      <c r="H381">
        <v>8235.8955421686805</v>
      </c>
      <c r="I381">
        <v>352.595783668244</v>
      </c>
      <c r="J381">
        <v>90.650365853658499</v>
      </c>
      <c r="K381" s="47">
        <v>10.8033022339252</v>
      </c>
      <c r="L381" s="48">
        <v>9.2883571738925497</v>
      </c>
      <c r="M381">
        <v>0.29099295336048298</v>
      </c>
      <c r="N381">
        <v>6.1345156389527401E-2</v>
      </c>
      <c r="O381">
        <v>4.7355108776052403E-3</v>
      </c>
      <c r="P381" s="47">
        <v>0.39286936806082001</v>
      </c>
      <c r="Q381" s="48">
        <v>2725.8015853658499</v>
      </c>
      <c r="R381" s="47">
        <v>106.915724462104</v>
      </c>
      <c r="S381" s="48">
        <v>0.98056620656048898</v>
      </c>
      <c r="T381">
        <v>7.5179578451273099E-2</v>
      </c>
      <c r="U381">
        <v>0.10948173974065301</v>
      </c>
      <c r="V381">
        <v>3.6714822501802201E-3</v>
      </c>
      <c r="W381" s="47">
        <v>-7.6235384848170797E-3</v>
      </c>
      <c r="X381" s="48">
        <v>3.3653941593774703E-2</v>
      </c>
      <c r="Y381" s="47">
        <v>1.6002643976079499E-3</v>
      </c>
      <c r="Z381" s="48">
        <v>486.43980968523402</v>
      </c>
      <c r="AA381">
        <v>212.23127053064499</v>
      </c>
      <c r="AB381">
        <v>669.01717117465103</v>
      </c>
      <c r="AC381">
        <v>21.257492973778898</v>
      </c>
      <c r="AD381">
        <v>685.14170489306696</v>
      </c>
      <c r="AE381" s="47">
        <v>38.595744959114903</v>
      </c>
      <c r="AF381" s="48">
        <v>668.52972102719798</v>
      </c>
      <c r="AG381" s="47">
        <v>31.262555119563501</v>
      </c>
      <c r="AH381">
        <v>658.67188999999996</v>
      </c>
      <c r="AI381">
        <v>17.138059999999999</v>
      </c>
      <c r="AJ381" s="114"/>
      <c r="AK381" s="48">
        <v>-7.6235384848170797E-3</v>
      </c>
      <c r="AL381" s="47">
        <v>0.39286936806082001</v>
      </c>
    </row>
    <row r="382" spans="1:38" x14ac:dyDescent="0.2">
      <c r="A382" t="s">
        <v>1442</v>
      </c>
      <c r="B382" s="88" t="s">
        <v>1606</v>
      </c>
      <c r="C382" s="48">
        <v>29.378</v>
      </c>
      <c r="D382">
        <v>306.60484048805199</v>
      </c>
      <c r="E382">
        <v>15.872408458054201</v>
      </c>
      <c r="F382">
        <v>3.19057738629721</v>
      </c>
      <c r="G382">
        <v>0.10865022639305801</v>
      </c>
      <c r="H382">
        <v>4104.4578313252996</v>
      </c>
      <c r="I382">
        <v>201.66330546126099</v>
      </c>
      <c r="J382">
        <v>92.682317073170694</v>
      </c>
      <c r="K382" s="47">
        <v>12.649667817204501</v>
      </c>
      <c r="L382" s="48">
        <v>48.6397254896359</v>
      </c>
      <c r="M382">
        <v>1.6307217428876799</v>
      </c>
      <c r="N382">
        <v>5.4278663876368302E-2</v>
      </c>
      <c r="O382">
        <v>8.3845983357520703E-3</v>
      </c>
      <c r="P382" s="47">
        <v>0.18415335400438701</v>
      </c>
      <c r="Q382" s="48">
        <v>1397.6414457831299</v>
      </c>
      <c r="R382" s="47">
        <v>56.267137070330797</v>
      </c>
      <c r="S382" s="48">
        <v>0.16285400306808601</v>
      </c>
      <c r="T382">
        <v>2.4613786431805101E-2</v>
      </c>
      <c r="U382">
        <v>2.0893886462808198E-2</v>
      </c>
      <c r="V382">
        <v>6.8748919832572705E-4</v>
      </c>
      <c r="W382" s="47">
        <v>-8.2892955559072196E-2</v>
      </c>
      <c r="X382" s="48">
        <v>6.62209714365131E-3</v>
      </c>
      <c r="Y382" s="47">
        <v>5.3788042462378602E-4</v>
      </c>
      <c r="Z382" s="48">
        <v>-1.9024505743659501E+89</v>
      </c>
      <c r="AA382">
        <v>3.75241723985858E+89</v>
      </c>
      <c r="AB382">
        <v>133.27291247158999</v>
      </c>
      <c r="AC382">
        <v>4.3373824337367699</v>
      </c>
      <c r="AD382">
        <v>148.616591097087</v>
      </c>
      <c r="AE382" s="47">
        <v>21.240795754782098</v>
      </c>
      <c r="AF382" s="48">
        <v>133.34695907022399</v>
      </c>
      <c r="AG382" s="47">
        <v>10.8014096940469</v>
      </c>
      <c r="AH382">
        <v>131.69409999999999</v>
      </c>
      <c r="AI382">
        <v>4.2889900000000001</v>
      </c>
      <c r="AJ382" s="114"/>
      <c r="AK382" s="48">
        <v>-8.2892955559072196E-2</v>
      </c>
      <c r="AL382" s="47">
        <v>0.18415335400438701</v>
      </c>
    </row>
    <row r="383" spans="1:38" x14ac:dyDescent="0.2">
      <c r="A383" t="s">
        <v>1443</v>
      </c>
      <c r="B383" s="88" t="s">
        <v>1606</v>
      </c>
      <c r="C383" s="48">
        <v>29.388000000000002</v>
      </c>
      <c r="D383">
        <v>396.41464139681199</v>
      </c>
      <c r="E383">
        <v>17.298242105380599</v>
      </c>
      <c r="F383">
        <v>2.1996118610717499</v>
      </c>
      <c r="G383">
        <v>6.9796986333014593E-2</v>
      </c>
      <c r="H383">
        <v>7556.8987951807203</v>
      </c>
      <c r="I383">
        <v>312.79698592600897</v>
      </c>
      <c r="J383">
        <v>95.180963855421695</v>
      </c>
      <c r="K383" s="47">
        <v>12.629855991665099</v>
      </c>
      <c r="L383" s="48">
        <v>32.298797180767103</v>
      </c>
      <c r="M383">
        <v>0.996042858616492</v>
      </c>
      <c r="N383">
        <v>4.83751477144818E-2</v>
      </c>
      <c r="O383">
        <v>4.1808998054089098E-3</v>
      </c>
      <c r="P383" s="47">
        <v>0.303822942856244</v>
      </c>
      <c r="Q383" s="48">
        <v>2284.4714457831301</v>
      </c>
      <c r="R383" s="47">
        <v>84.912646873567795</v>
      </c>
      <c r="S383" s="48">
        <v>0.226047055583186</v>
      </c>
      <c r="T383">
        <v>2.05078722284141E-2</v>
      </c>
      <c r="U383">
        <v>3.1456122366911997E-2</v>
      </c>
      <c r="V383">
        <v>1.01863708685496E-3</v>
      </c>
      <c r="W383" s="47">
        <v>0.107831248243109</v>
      </c>
      <c r="X383" s="48">
        <v>9.2328439926840904E-3</v>
      </c>
      <c r="Y383" s="47">
        <v>4.2838105707642998E-4</v>
      </c>
      <c r="Z383" s="48">
        <v>-86.431411575588996</v>
      </c>
      <c r="AA383">
        <v>242.516150051865</v>
      </c>
      <c r="AB383">
        <v>199.59083924848201</v>
      </c>
      <c r="AC383">
        <v>6.3611419186505298</v>
      </c>
      <c r="AD383">
        <v>204.11398866883701</v>
      </c>
      <c r="AE383" s="47">
        <v>16.575004416983901</v>
      </c>
      <c r="AF383" s="48">
        <v>185.722802870766</v>
      </c>
      <c r="AG383" s="47">
        <v>8.5773877449121692</v>
      </c>
      <c r="AH383">
        <v>195.74975000000001</v>
      </c>
      <c r="AI383">
        <v>5.6089399999999996</v>
      </c>
      <c r="AJ383" s="114"/>
      <c r="AK383" s="48">
        <v>0.107831248243109</v>
      </c>
      <c r="AL383" s="47">
        <v>0.303822942856244</v>
      </c>
    </row>
    <row r="384" spans="1:38" x14ac:dyDescent="0.2">
      <c r="A384" t="s">
        <v>1444</v>
      </c>
      <c r="B384" s="88" t="s">
        <v>1606</v>
      </c>
      <c r="C384" s="48">
        <v>29.347000000000001</v>
      </c>
      <c r="D384">
        <v>364.43837842543797</v>
      </c>
      <c r="E384">
        <v>17.717676881512698</v>
      </c>
      <c r="F384">
        <v>2.0731615456867298</v>
      </c>
      <c r="G384">
        <v>6.0817430710401403E-2</v>
      </c>
      <c r="H384">
        <v>6854.6418072289198</v>
      </c>
      <c r="I384">
        <v>324.29142731308298</v>
      </c>
      <c r="J384">
        <v>84.959390243902405</v>
      </c>
      <c r="K384" s="47">
        <v>11.9026901857229</v>
      </c>
      <c r="L384" s="48">
        <v>32.498639351186199</v>
      </c>
      <c r="M384">
        <v>1.1712271014947699</v>
      </c>
      <c r="N384">
        <v>4.8615435002468899E-2</v>
      </c>
      <c r="O384">
        <v>5.2037024052383101E-3</v>
      </c>
      <c r="P384" s="47">
        <v>0.28899346123789599</v>
      </c>
      <c r="Q384" s="48">
        <v>2326.1562195122001</v>
      </c>
      <c r="R384" s="47">
        <v>94.320328731589598</v>
      </c>
      <c r="S384" s="48">
        <v>0.21884367450803199</v>
      </c>
      <c r="T384">
        <v>2.3183249262293499E-2</v>
      </c>
      <c r="U384">
        <v>3.1459915384205901E-2</v>
      </c>
      <c r="V384">
        <v>1.1952932632577401E-3</v>
      </c>
      <c r="W384" s="47">
        <v>3.3353961295268502E-3</v>
      </c>
      <c r="X384" s="48">
        <v>1.02163416424738E-2</v>
      </c>
      <c r="Y384" s="47">
        <v>5.4171182666002305E-4</v>
      </c>
      <c r="Z384" s="48">
        <v>-3.2915643208764502E+90</v>
      </c>
      <c r="AA384">
        <v>6.5003186957272104E+90</v>
      </c>
      <c r="AB384">
        <v>199.59031262176799</v>
      </c>
      <c r="AC384">
        <v>7.4623336550079298</v>
      </c>
      <c r="AD384">
        <v>200.58199408886</v>
      </c>
      <c r="AE384" s="47">
        <v>18.467276273313502</v>
      </c>
      <c r="AF384" s="48">
        <v>205.38786547701901</v>
      </c>
      <c r="AG384" s="47">
        <v>10.8274615863472</v>
      </c>
      <c r="AH384">
        <v>194.76581999999999</v>
      </c>
      <c r="AI384">
        <v>6.5613299999999999</v>
      </c>
      <c r="AJ384" s="114"/>
      <c r="AK384" s="48">
        <v>3.3353961295268502E-3</v>
      </c>
      <c r="AL384" s="47">
        <v>0.28899346123789599</v>
      </c>
    </row>
    <row r="385" spans="1:38" x14ac:dyDescent="0.2">
      <c r="A385" t="s">
        <v>1445</v>
      </c>
      <c r="B385" s="88" t="s">
        <v>1606</v>
      </c>
      <c r="C385" s="48">
        <v>29.504999999999999</v>
      </c>
      <c r="D385">
        <v>783.51506662733198</v>
      </c>
      <c r="E385">
        <v>41.407338405929899</v>
      </c>
      <c r="F385">
        <v>7.9951548286699801</v>
      </c>
      <c r="G385">
        <v>0.50616849607001602</v>
      </c>
      <c r="H385">
        <v>22035.8404878049</v>
      </c>
      <c r="I385">
        <v>1358.0276211216701</v>
      </c>
      <c r="J385">
        <v>81.300853658536596</v>
      </c>
      <c r="K385" s="47">
        <v>11.504286622981001</v>
      </c>
      <c r="L385" s="48">
        <v>20.8445322142401</v>
      </c>
      <c r="M385">
        <v>1.1028541925445401</v>
      </c>
      <c r="N385">
        <v>5.5461069916276098E-2</v>
      </c>
      <c r="O385">
        <v>3.1400594435174001E-3</v>
      </c>
      <c r="P385" s="47">
        <v>0.174551707072926</v>
      </c>
      <c r="Q385" s="48">
        <v>2087.66975903614</v>
      </c>
      <c r="R385" s="47">
        <v>145.19380786713799</v>
      </c>
      <c r="S385" s="48">
        <v>0.3986229164417</v>
      </c>
      <c r="T385">
        <v>2.5705686640770699E-2</v>
      </c>
      <c r="U385">
        <v>5.0219429989772003E-2</v>
      </c>
      <c r="V385">
        <v>2.5096672210850402E-3</v>
      </c>
      <c r="W385" s="47">
        <v>0.54652145822862197</v>
      </c>
      <c r="X385" s="48">
        <v>1.5859186020641802E-2</v>
      </c>
      <c r="Y385" s="47">
        <v>1.39463860003778E-3</v>
      </c>
      <c r="Z385" s="48">
        <v>314.820752945197</v>
      </c>
      <c r="AA385">
        <v>141.86996874011601</v>
      </c>
      <c r="AB385">
        <v>315.49248696407199</v>
      </c>
      <c r="AC385">
        <v>15.370865461349499</v>
      </c>
      <c r="AD385">
        <v>337.20493151043399</v>
      </c>
      <c r="AE385" s="47">
        <v>18.390414059290499</v>
      </c>
      <c r="AF385" s="48">
        <v>317.64433184451099</v>
      </c>
      <c r="AG385" s="47">
        <v>27.717516188872899</v>
      </c>
      <c r="AH385">
        <v>305.62779999999998</v>
      </c>
      <c r="AI385">
        <v>15.248609999999999</v>
      </c>
      <c r="AJ385" s="114"/>
      <c r="AK385" s="48">
        <v>0.54652145822862197</v>
      </c>
      <c r="AL385" s="47">
        <v>0.174551707072926</v>
      </c>
    </row>
    <row r="386" spans="1:38" x14ac:dyDescent="0.2">
      <c r="A386" t="s">
        <v>1446</v>
      </c>
      <c r="B386" s="88" t="s">
        <v>1606</v>
      </c>
      <c r="C386" s="48">
        <v>29.347999999999999</v>
      </c>
      <c r="D386">
        <v>585.37721414763803</v>
      </c>
      <c r="E386">
        <v>32.332648542148299</v>
      </c>
      <c r="F386">
        <v>2.7311089067035099</v>
      </c>
      <c r="G386">
        <v>7.5142909608472599E-2</v>
      </c>
      <c r="H386">
        <v>11379.028048780499</v>
      </c>
      <c r="I386">
        <v>596.93736409653695</v>
      </c>
      <c r="J386">
        <v>87.951686746987903</v>
      </c>
      <c r="K386" s="47">
        <v>10.0006663887236</v>
      </c>
      <c r="L386" s="48">
        <v>28.7253900656135</v>
      </c>
      <c r="M386">
        <v>0.94330335621318595</v>
      </c>
      <c r="N386">
        <v>4.9789508908558697E-2</v>
      </c>
      <c r="O386">
        <v>3.3899976738292399E-3</v>
      </c>
      <c r="P386" s="47">
        <v>0.37362074194749401</v>
      </c>
      <c r="Q386" s="48">
        <v>2613.02903614458</v>
      </c>
      <c r="R386" s="47">
        <v>110.88500266227</v>
      </c>
      <c r="S386" s="48">
        <v>0.25317397989806101</v>
      </c>
      <c r="T386">
        <v>1.72767935122153E-2</v>
      </c>
      <c r="U386">
        <v>3.5591334910211297E-2</v>
      </c>
      <c r="V386">
        <v>1.17326840384409E-3</v>
      </c>
      <c r="W386" s="47">
        <v>0.122560239107387</v>
      </c>
      <c r="X386" s="48">
        <v>1.17577499251724E-2</v>
      </c>
      <c r="Y386" s="47">
        <v>5.5891815002998902E-4</v>
      </c>
      <c r="Z386" s="48">
        <v>-0.96095787532872701</v>
      </c>
      <c r="AA386">
        <v>184.319072527348</v>
      </c>
      <c r="AB386">
        <v>225.36314869115199</v>
      </c>
      <c r="AC386">
        <v>7.2978921929465699</v>
      </c>
      <c r="AD386">
        <v>227.18629836617299</v>
      </c>
      <c r="AE386" s="47">
        <v>13.931027657186901</v>
      </c>
      <c r="AF386" s="48">
        <v>236.20090456758999</v>
      </c>
      <c r="AG386" s="47">
        <v>11.1574258735019</v>
      </c>
      <c r="AH386">
        <v>219.91927000000001</v>
      </c>
      <c r="AI386">
        <v>6.4681600000000001</v>
      </c>
      <c r="AJ386" s="114"/>
      <c r="AK386" s="48">
        <v>0.122560239107387</v>
      </c>
      <c r="AL386" s="47">
        <v>0.37362074194749401</v>
      </c>
    </row>
    <row r="387" spans="1:38" s="120" customFormat="1" x14ac:dyDescent="0.2">
      <c r="A387" s="120" t="s">
        <v>1447</v>
      </c>
      <c r="B387" s="88" t="s">
        <v>1606</v>
      </c>
      <c r="C387" s="127">
        <v>29.353000000000002</v>
      </c>
      <c r="D387" s="120">
        <v>265.11504706584799</v>
      </c>
      <c r="E387" s="120">
        <v>17.318135913663301</v>
      </c>
      <c r="F387" s="120">
        <v>1.9984719077135999</v>
      </c>
      <c r="G387" s="120">
        <v>7.5808871693956101E-2</v>
      </c>
      <c r="H387" s="120">
        <v>2272.0259036144598</v>
      </c>
      <c r="I387" s="120">
        <v>138.50765362763701</v>
      </c>
      <c r="J387" s="120">
        <v>98.780609756097604</v>
      </c>
      <c r="K387" s="128">
        <v>13.529502091535701</v>
      </c>
      <c r="L387" s="127">
        <v>72.306106640654605</v>
      </c>
      <c r="M387" s="120">
        <v>4.0790381161052798</v>
      </c>
      <c r="N387" s="120">
        <v>6.6954230717750196E-2</v>
      </c>
      <c r="O387" s="120">
        <v>1.45986548181734E-2</v>
      </c>
      <c r="P387" s="128">
        <v>0.128200193886914</v>
      </c>
      <c r="Q387" s="127">
        <v>1332.56695121951</v>
      </c>
      <c r="R387" s="128">
        <v>61.989204999095897</v>
      </c>
      <c r="S387" s="127">
        <v>0.14161578511824099</v>
      </c>
      <c r="T387" s="120">
        <v>3.16695247172342E-2</v>
      </c>
      <c r="U387" s="120">
        <v>1.4574387465160699E-2</v>
      </c>
      <c r="V387" s="120">
        <v>7.6867717293276701E-4</v>
      </c>
      <c r="W387" s="128">
        <v>0.196305603480636</v>
      </c>
      <c r="X387" s="127">
        <v>6.5431209529063497E-3</v>
      </c>
      <c r="Y387" s="128">
        <v>7.7619433737830304E-4</v>
      </c>
      <c r="Z387" s="127">
        <v>906.51880113281402</v>
      </c>
      <c r="AA387" s="120">
        <v>401.22687829137101</v>
      </c>
      <c r="AB387" s="120">
        <v>93.236583132589303</v>
      </c>
      <c r="AC387" s="120">
        <v>4.8804014330382701</v>
      </c>
      <c r="AD387" s="120">
        <v>126.749540127172</v>
      </c>
      <c r="AE387" s="128">
        <v>27.476139330336999</v>
      </c>
      <c r="AF387" s="127">
        <v>131.69716582251999</v>
      </c>
      <c r="AG387" s="128">
        <v>15.578804733954099</v>
      </c>
      <c r="AH387" s="120" t="s">
        <v>70</v>
      </c>
      <c r="AI387" s="120" t="s">
        <v>70</v>
      </c>
      <c r="AJ387" s="129" t="s">
        <v>833</v>
      </c>
      <c r="AK387" s="127">
        <v>0.196305603480636</v>
      </c>
      <c r="AL387" s="128">
        <v>0.128200193886914</v>
      </c>
    </row>
    <row r="388" spans="1:38" x14ac:dyDescent="0.2">
      <c r="A388" t="s">
        <v>1448</v>
      </c>
      <c r="B388" s="88" t="s">
        <v>1606</v>
      </c>
      <c r="C388" s="48">
        <v>29.335999999999999</v>
      </c>
      <c r="D388">
        <v>386.62433186504501</v>
      </c>
      <c r="E388">
        <v>22.310879985233001</v>
      </c>
      <c r="F388">
        <v>3.9478050427562099</v>
      </c>
      <c r="G388">
        <v>0.10431264770595999</v>
      </c>
      <c r="H388">
        <v>6225.0045121951198</v>
      </c>
      <c r="I388">
        <v>320.67083840588401</v>
      </c>
      <c r="J388">
        <v>93.495000000000005</v>
      </c>
      <c r="K388" s="47">
        <v>12.1571713835654</v>
      </c>
      <c r="L388" s="48">
        <v>30.801083680804101</v>
      </c>
      <c r="M388">
        <v>1.0778074290517701</v>
      </c>
      <c r="N388">
        <v>4.5902959294596798E-2</v>
      </c>
      <c r="O388">
        <v>5.3170521965435497E-3</v>
      </c>
      <c r="P388" s="47">
        <v>8.5433371665212601E-2</v>
      </c>
      <c r="Q388" s="48">
        <v>1376.8786585365899</v>
      </c>
      <c r="R388" s="47">
        <v>54.359120403704097</v>
      </c>
      <c r="S388" s="48">
        <v>0.20943597584639501</v>
      </c>
      <c r="T388">
        <v>2.4199981151192901E-2</v>
      </c>
      <c r="U388">
        <v>3.3227629782957901E-2</v>
      </c>
      <c r="V388">
        <v>1.0958385439159199E-3</v>
      </c>
      <c r="W388" s="47">
        <v>0.166770968361387</v>
      </c>
      <c r="X388" s="48">
        <v>1.1065876720222899E-2</v>
      </c>
      <c r="Y388" s="47">
        <v>1.0218351084264801E-3</v>
      </c>
      <c r="Z388" s="48">
        <v>-269.14059641391202</v>
      </c>
      <c r="AA388">
        <v>289.497170482358</v>
      </c>
      <c r="AB388">
        <v>210.64389460054301</v>
      </c>
      <c r="AC388">
        <v>6.8372483291909596</v>
      </c>
      <c r="AD388">
        <v>192.25457281880901</v>
      </c>
      <c r="AE388" s="47">
        <v>21.245065910810901</v>
      </c>
      <c r="AF388" s="48">
        <v>222.22873649928701</v>
      </c>
      <c r="AG388" s="47">
        <v>20.414038880671299</v>
      </c>
      <c r="AH388">
        <v>205.14706000000001</v>
      </c>
      <c r="AI388">
        <v>7.0166500000000003</v>
      </c>
      <c r="AJ388" s="114"/>
      <c r="AK388" s="48">
        <v>0.166770968361387</v>
      </c>
      <c r="AL388" s="47">
        <v>8.5433371665212601E-2</v>
      </c>
    </row>
    <row r="389" spans="1:38" x14ac:dyDescent="0.2">
      <c r="A389" t="s">
        <v>1449</v>
      </c>
      <c r="B389" s="88" t="s">
        <v>1606</v>
      </c>
      <c r="C389" s="48">
        <v>29.341999999999999</v>
      </c>
      <c r="D389">
        <v>199.228501604538</v>
      </c>
      <c r="E389">
        <v>10.799244207229901</v>
      </c>
      <c r="F389">
        <v>2.6186675634376102</v>
      </c>
      <c r="G389">
        <v>9.8139656811838699E-2</v>
      </c>
      <c r="H389">
        <v>978.88865853658501</v>
      </c>
      <c r="I389">
        <v>57.409532797420603</v>
      </c>
      <c r="J389">
        <v>87.951807228915698</v>
      </c>
      <c r="K389" s="47">
        <v>11.1140690338915</v>
      </c>
      <c r="L389" s="48">
        <v>76.506186382015002</v>
      </c>
      <c r="M389">
        <v>6.7700027370773501</v>
      </c>
      <c r="N389">
        <v>3.9222225791253798E-2</v>
      </c>
      <c r="O389">
        <v>3.2552790686599803E-2</v>
      </c>
      <c r="P389" s="47">
        <v>-4.2526434506151003E-3</v>
      </c>
      <c r="Q389" s="48">
        <v>891.18710843373503</v>
      </c>
      <c r="R389" s="47">
        <v>40.714028283060003</v>
      </c>
      <c r="S389" s="48">
        <v>8.5638218242922198E-2</v>
      </c>
      <c r="T389">
        <v>5.9703928778646498E-2</v>
      </c>
      <c r="U389">
        <v>1.47538059190792E-2</v>
      </c>
      <c r="V389">
        <v>1.2285319840563799E-3</v>
      </c>
      <c r="W389" s="47">
        <v>-3.5775027529621001E-2</v>
      </c>
      <c r="X389" s="48">
        <v>9.1025757861848394E-3</v>
      </c>
      <c r="Y389" s="47">
        <v>2.7879483040356401E-3</v>
      </c>
      <c r="Z389" s="48">
        <v>2084.6850709147702</v>
      </c>
      <c r="AA389">
        <v>422.38201705460699</v>
      </c>
      <c r="AB389">
        <v>94.317725480860503</v>
      </c>
      <c r="AC389">
        <v>7.7923286809190504</v>
      </c>
      <c r="AD389">
        <v>52.595467354436003</v>
      </c>
      <c r="AE389" s="47">
        <v>55.3138619725</v>
      </c>
      <c r="AF389" s="48">
        <v>181.57018472583999</v>
      </c>
      <c r="AG389" s="47">
        <v>55.829031049865598</v>
      </c>
      <c r="AH389">
        <v>83.669340000000005</v>
      </c>
      <c r="AI389">
        <v>7.3571999999999997</v>
      </c>
      <c r="AJ389" s="114"/>
      <c r="AK389" s="48">
        <v>-3.5775027529621001E-2</v>
      </c>
      <c r="AL389" s="47">
        <v>-4.2526434506151003E-3</v>
      </c>
    </row>
    <row r="390" spans="1:38" x14ac:dyDescent="0.2">
      <c r="A390" t="s">
        <v>1450</v>
      </c>
      <c r="B390" s="88" t="s">
        <v>1606</v>
      </c>
      <c r="C390" s="48">
        <v>29.334</v>
      </c>
      <c r="D390">
        <v>322.52727562548301</v>
      </c>
      <c r="E390">
        <v>18.727453881806198</v>
      </c>
      <c r="F390">
        <v>1.3109469172329999</v>
      </c>
      <c r="G390">
        <v>5.0176527448682597E-2</v>
      </c>
      <c r="H390">
        <v>6587.4872289156601</v>
      </c>
      <c r="I390">
        <v>334.56504645021897</v>
      </c>
      <c r="J390">
        <v>85.541566265060197</v>
      </c>
      <c r="K390" s="47">
        <v>11.552790486548499</v>
      </c>
      <c r="L390" s="48">
        <v>11.584927315142499</v>
      </c>
      <c r="M390">
        <v>0.50115236385725603</v>
      </c>
      <c r="N390">
        <v>5.97191807282072E-2</v>
      </c>
      <c r="O390">
        <v>5.23169914281813E-3</v>
      </c>
      <c r="P390" s="47">
        <v>0.29936222896669101</v>
      </c>
      <c r="Q390" s="48">
        <v>2445.53807228916</v>
      </c>
      <c r="R390" s="47">
        <v>116.98794091100299</v>
      </c>
      <c r="S390" s="48">
        <v>0.671198966075777</v>
      </c>
      <c r="T390">
        <v>5.8796689465090403E-2</v>
      </c>
      <c r="U390">
        <v>8.8486500688457606E-2</v>
      </c>
      <c r="V390">
        <v>3.8206252066698399E-3</v>
      </c>
      <c r="W390" s="47">
        <v>0.152302774983504</v>
      </c>
      <c r="X390" s="48">
        <v>3.5005485027229E-2</v>
      </c>
      <c r="Y390" s="47">
        <v>1.8105444563575801E-3</v>
      </c>
      <c r="Z390" s="48">
        <v>448.44364609902601</v>
      </c>
      <c r="AA390">
        <v>199.96626585656</v>
      </c>
      <c r="AB390">
        <v>545.767363624376</v>
      </c>
      <c r="AC390">
        <v>22.597080412289699</v>
      </c>
      <c r="AD390">
        <v>514.26646790787504</v>
      </c>
      <c r="AE390" s="47">
        <v>34.924832407347402</v>
      </c>
      <c r="AF390" s="48">
        <v>694.80335566224403</v>
      </c>
      <c r="AG390" s="47">
        <v>35.327560200859203</v>
      </c>
      <c r="AH390">
        <v>536.24365</v>
      </c>
      <c r="AI390">
        <v>20.45513</v>
      </c>
      <c r="AJ390" s="114"/>
      <c r="AK390" s="48">
        <v>0.152302774983504</v>
      </c>
      <c r="AL390" s="47">
        <v>0.29936222896669101</v>
      </c>
    </row>
    <row r="391" spans="1:38" s="120" customFormat="1" x14ac:dyDescent="0.2">
      <c r="A391" s="120" t="s">
        <v>1451</v>
      </c>
      <c r="B391" s="88" t="s">
        <v>1606</v>
      </c>
      <c r="C391" s="127">
        <v>29.341000000000001</v>
      </c>
      <c r="D391" s="120">
        <v>719.352971204038</v>
      </c>
      <c r="E391" s="120">
        <v>39.3011669082208</v>
      </c>
      <c r="F391" s="120">
        <v>2.41421150190485</v>
      </c>
      <c r="G391" s="120">
        <v>7.3806250662171002E-2</v>
      </c>
      <c r="H391" s="120">
        <v>3766.2362650602399</v>
      </c>
      <c r="I391" s="120">
        <v>192.009942030254</v>
      </c>
      <c r="J391" s="120">
        <v>81.707682926829307</v>
      </c>
      <c r="K391" s="128">
        <v>11.678406971224501</v>
      </c>
      <c r="L391" s="127">
        <v>47.252071130978898</v>
      </c>
      <c r="M391" s="120">
        <v>1.8788377944611301</v>
      </c>
      <c r="N391" s="120">
        <v>3.52633840850817E-2</v>
      </c>
      <c r="O391" s="120">
        <v>7.5986725090622801E-3</v>
      </c>
      <c r="P391" s="128">
        <v>0.14324580677698001</v>
      </c>
      <c r="Q391" s="127">
        <v>1164.6704878048799</v>
      </c>
      <c r="R391" s="128">
        <v>47.653472538090703</v>
      </c>
      <c r="S391" s="127">
        <v>9.9549201202553506E-2</v>
      </c>
      <c r="T391" s="120">
        <v>2.05018732639458E-2</v>
      </c>
      <c r="U391" s="120">
        <v>2.1561504724092E-2</v>
      </c>
      <c r="V391" s="120">
        <v>8.5102709124380404E-4</v>
      </c>
      <c r="W391" s="128">
        <v>1.9826957273931502E-2</v>
      </c>
      <c r="X391" s="127">
        <v>7.3262431630404003E-3</v>
      </c>
      <c r="Y391" s="128">
        <v>8.6039704941466197E-4</v>
      </c>
      <c r="Z391" s="127">
        <v>-1.66264157017608E+91</v>
      </c>
      <c r="AA391" s="120">
        <v>1.7863376952227999E+91</v>
      </c>
      <c r="AB391" s="120">
        <v>137.471313050681</v>
      </c>
      <c r="AC391" s="120">
        <v>5.3667884833374497</v>
      </c>
      <c r="AD391" s="120">
        <v>92.746057765477204</v>
      </c>
      <c r="AE391" s="128">
        <v>18.9272091971268</v>
      </c>
      <c r="AF391" s="127">
        <v>147.38894366219799</v>
      </c>
      <c r="AG391" s="128">
        <v>17.249885209999</v>
      </c>
      <c r="AH391" s="120" t="s">
        <v>70</v>
      </c>
      <c r="AI391" s="120" t="s">
        <v>70</v>
      </c>
      <c r="AJ391" s="129" t="s">
        <v>833</v>
      </c>
      <c r="AK391" s="127">
        <v>1.9826957273931502E-2</v>
      </c>
      <c r="AL391" s="128">
        <v>0.14324580677698001</v>
      </c>
    </row>
    <row r="392" spans="1:38" s="120" customFormat="1" x14ac:dyDescent="0.2">
      <c r="A392" s="120" t="s">
        <v>1452</v>
      </c>
      <c r="B392" s="88" t="s">
        <v>1606</v>
      </c>
      <c r="C392" s="127">
        <v>29.372</v>
      </c>
      <c r="D392" s="120">
        <v>1080.62943837845</v>
      </c>
      <c r="E392" s="120">
        <v>70.088034746272996</v>
      </c>
      <c r="F392" s="120">
        <v>1.2646730169844</v>
      </c>
      <c r="G392" s="120">
        <v>6.6570677346622698E-2</v>
      </c>
      <c r="H392" s="120">
        <v>18072.949759036099</v>
      </c>
      <c r="I392" s="120">
        <v>1018.39900363471</v>
      </c>
      <c r="J392" s="120">
        <v>81.927831325301199</v>
      </c>
      <c r="K392" s="128">
        <v>11.7827144847291</v>
      </c>
      <c r="L392" s="127">
        <v>13.975094333182501</v>
      </c>
      <c r="M392" s="120">
        <v>0.50459635567310002</v>
      </c>
      <c r="N392" s="120">
        <v>5.1052478257854098E-2</v>
      </c>
      <c r="O392" s="120">
        <v>2.5549481235241801E-3</v>
      </c>
      <c r="P392" s="128">
        <v>0.19530491837276601</v>
      </c>
      <c r="Q392" s="127">
        <v>5340.1254216867501</v>
      </c>
      <c r="R392" s="128">
        <v>328.19801164790499</v>
      </c>
      <c r="S392" s="127">
        <v>0.46315740572532399</v>
      </c>
      <c r="T392" s="120">
        <v>2.7711188443759499E-2</v>
      </c>
      <c r="U392" s="120">
        <v>7.3103056797855906E-2</v>
      </c>
      <c r="V392" s="120">
        <v>2.6881683571393202E-3</v>
      </c>
      <c r="W392" s="128">
        <v>0.382155155885683</v>
      </c>
      <c r="X392" s="127">
        <v>2.50389071029938E-2</v>
      </c>
      <c r="Y392" s="128">
        <v>9.2055704972526895E-4</v>
      </c>
      <c r="Z392" s="127">
        <v>142.63839675349001</v>
      </c>
      <c r="AA392" s="120">
        <v>137.56453124742899</v>
      </c>
      <c r="AB392" s="120">
        <v>454.409623525249</v>
      </c>
      <c r="AC392" s="120">
        <v>16.128153990831599</v>
      </c>
      <c r="AD392" s="120">
        <v>389.25429944757701</v>
      </c>
      <c r="AE392" s="128">
        <v>19.220416488770599</v>
      </c>
      <c r="AF392" s="127">
        <v>499.69297206525198</v>
      </c>
      <c r="AG392" s="128">
        <v>18.143015089738601</v>
      </c>
      <c r="AH392" s="120" t="s">
        <v>70</v>
      </c>
      <c r="AI392" s="120" t="s">
        <v>70</v>
      </c>
      <c r="AJ392" s="129" t="s">
        <v>833</v>
      </c>
      <c r="AK392" s="127">
        <v>0.382155155885683</v>
      </c>
      <c r="AL392" s="128">
        <v>0.19530491837276601</v>
      </c>
    </row>
    <row r="393" spans="1:38" x14ac:dyDescent="0.2">
      <c r="A393" t="s">
        <v>1453</v>
      </c>
      <c r="B393" s="88" t="s">
        <v>1606</v>
      </c>
      <c r="C393" s="48">
        <v>29.433</v>
      </c>
      <c r="D393">
        <v>1310.4791257745401</v>
      </c>
      <c r="E393">
        <v>94.348784367402899</v>
      </c>
      <c r="F393">
        <v>1.3062472425499401</v>
      </c>
      <c r="G393">
        <v>3.3711712673678E-2</v>
      </c>
      <c r="H393">
        <v>10559.099878048801</v>
      </c>
      <c r="I393">
        <v>649.06568902721801</v>
      </c>
      <c r="J393">
        <v>83.739634146341501</v>
      </c>
      <c r="K393" s="47">
        <v>12.0183342187443</v>
      </c>
      <c r="L393" s="48">
        <v>30.627687907488198</v>
      </c>
      <c r="M393">
        <v>1.04374886853166</v>
      </c>
      <c r="N393">
        <v>4.7499599998833603E-2</v>
      </c>
      <c r="O393">
        <v>4.1945152673296604E-3</v>
      </c>
      <c r="P393" s="47">
        <v>0.31670825297335498</v>
      </c>
      <c r="Q393" s="48">
        <v>3366.5666265060199</v>
      </c>
      <c r="R393" s="47">
        <v>192.09043510769101</v>
      </c>
      <c r="S393" s="48">
        <v>0.19520668920880399</v>
      </c>
      <c r="T393">
        <v>1.5440254124312901E-2</v>
      </c>
      <c r="U393">
        <v>3.3216647540757399E-2</v>
      </c>
      <c r="V393">
        <v>1.0666281923813799E-3</v>
      </c>
      <c r="W393" s="47">
        <v>0.128919474698662</v>
      </c>
      <c r="X393" s="48">
        <v>1.18510815949695E-2</v>
      </c>
      <c r="Y393" s="47">
        <v>5.2597658094597399E-4</v>
      </c>
      <c r="Z393" s="48">
        <v>-134.94763106148201</v>
      </c>
      <c r="AA393">
        <v>218.68608352105201</v>
      </c>
      <c r="AB393">
        <v>210.578430789393</v>
      </c>
      <c r="AC393">
        <v>6.6519759480228302</v>
      </c>
      <c r="AD393">
        <v>179.326962845015</v>
      </c>
      <c r="AE393" s="47">
        <v>13.115354752423899</v>
      </c>
      <c r="AF393" s="48">
        <v>238.07257452154599</v>
      </c>
      <c r="AG393" s="47">
        <v>10.498676154031299</v>
      </c>
      <c r="AH393">
        <v>205.45258000000001</v>
      </c>
      <c r="AI393">
        <v>6.4574499999999997</v>
      </c>
      <c r="AJ393" s="114"/>
      <c r="AK393" s="48">
        <v>0.128919474698662</v>
      </c>
      <c r="AL393" s="47">
        <v>0.31670825297335498</v>
      </c>
    </row>
    <row r="394" spans="1:38" x14ac:dyDescent="0.2">
      <c r="A394" t="s">
        <v>1454</v>
      </c>
      <c r="B394" s="88" t="s">
        <v>1606</v>
      </c>
      <c r="C394" s="48">
        <v>29.337</v>
      </c>
      <c r="D394">
        <v>248.356430407869</v>
      </c>
      <c r="E394">
        <v>13.6156326324638</v>
      </c>
      <c r="F394">
        <v>3.7889505175835199</v>
      </c>
      <c r="G394">
        <v>0.125449916146705</v>
      </c>
      <c r="H394">
        <v>15911.0797590361</v>
      </c>
      <c r="I394">
        <v>810.72485954221895</v>
      </c>
      <c r="J394">
        <v>75.903493975903601</v>
      </c>
      <c r="K394" s="47">
        <v>12.6391965109962</v>
      </c>
      <c r="L394" s="48">
        <v>4.0786370595451098</v>
      </c>
      <c r="M394">
        <v>0.124005614673103</v>
      </c>
      <c r="N394">
        <v>8.4923992270102305E-2</v>
      </c>
      <c r="O394">
        <v>4.1912909173749298E-3</v>
      </c>
      <c r="P394" s="47">
        <v>0.241690617954638</v>
      </c>
      <c r="Q394" s="48">
        <v>2136.2637349397601</v>
      </c>
      <c r="R394" s="47">
        <v>104.353542283971</v>
      </c>
      <c r="S394" s="48">
        <v>2.6588219733108698</v>
      </c>
      <c r="T394">
        <v>0.13578431111252501</v>
      </c>
      <c r="U394">
        <v>0.24726151285297801</v>
      </c>
      <c r="V394">
        <v>7.4629532185577999E-3</v>
      </c>
      <c r="W394" s="47">
        <v>0.33295247527738703</v>
      </c>
      <c r="X394" s="48">
        <v>8.6099718316498E-2</v>
      </c>
      <c r="Y394" s="47">
        <v>5.6800315966933504E-3</v>
      </c>
      <c r="Z394" s="48">
        <v>1264.2675996954599</v>
      </c>
      <c r="AA394">
        <v>96.699091243643494</v>
      </c>
      <c r="AB394">
        <v>1421.9807493012399</v>
      </c>
      <c r="AC394">
        <v>38.470915352447598</v>
      </c>
      <c r="AD394">
        <v>1301.82639494201</v>
      </c>
      <c r="AE394" s="47">
        <v>39.600503820977899</v>
      </c>
      <c r="AF394" s="48">
        <v>1663.7393134244101</v>
      </c>
      <c r="AG394" s="47">
        <v>105.48361020414301</v>
      </c>
      <c r="AH394">
        <v>1393.24028</v>
      </c>
      <c r="AI394">
        <v>31.320049999999998</v>
      </c>
      <c r="AJ394" s="114"/>
      <c r="AK394" s="48">
        <v>0.33295247527738703</v>
      </c>
      <c r="AL394" s="47">
        <v>0.241690617954638</v>
      </c>
    </row>
    <row r="395" spans="1:38" x14ac:dyDescent="0.2">
      <c r="A395" t="s">
        <v>1455</v>
      </c>
      <c r="B395" s="88" t="s">
        <v>1606</v>
      </c>
      <c r="C395" s="48">
        <v>29.347000000000001</v>
      </c>
      <c r="D395">
        <v>801.23330942940697</v>
      </c>
      <c r="E395">
        <v>44.684773351792899</v>
      </c>
      <c r="F395">
        <v>2.74724978461435</v>
      </c>
      <c r="G395">
        <v>7.1389799371049695E-2</v>
      </c>
      <c r="H395">
        <v>6146.3774698795196</v>
      </c>
      <c r="I395">
        <v>316.94623248944902</v>
      </c>
      <c r="J395">
        <v>78.048658536585407</v>
      </c>
      <c r="K395" s="47">
        <v>11.3957191873954</v>
      </c>
      <c r="L395" s="48">
        <v>37.2028194520272</v>
      </c>
      <c r="M395">
        <v>0.95756351788375005</v>
      </c>
      <c r="N395">
        <v>4.9007237657598603E-2</v>
      </c>
      <c r="O395">
        <v>5.1053274286004197E-3</v>
      </c>
      <c r="P395" s="47">
        <v>0.25248246092424698</v>
      </c>
      <c r="Q395" s="48">
        <v>1506.48530120482</v>
      </c>
      <c r="R395" s="47">
        <v>73.993268727007305</v>
      </c>
      <c r="S395" s="48">
        <v>0.16584610091377</v>
      </c>
      <c r="T395">
        <v>1.72430085176053E-2</v>
      </c>
      <c r="U395">
        <v>2.69193602998124E-2</v>
      </c>
      <c r="V395">
        <v>7.3501977281906195E-4</v>
      </c>
      <c r="W395" s="47">
        <v>0.11894140388461701</v>
      </c>
      <c r="X395" s="48">
        <v>9.7691833681122098E-3</v>
      </c>
      <c r="Y395" s="47">
        <v>7.9605871692950598E-4</v>
      </c>
      <c r="Z395" s="48">
        <v>-127.946596418263</v>
      </c>
      <c r="AA395">
        <v>295.82129632458202</v>
      </c>
      <c r="AB395">
        <v>171.204894038746</v>
      </c>
      <c r="AC395">
        <v>4.6131857984779296</v>
      </c>
      <c r="AD395">
        <v>153.53235800203299</v>
      </c>
      <c r="AE395" s="47">
        <v>15.0169269177351</v>
      </c>
      <c r="AF395" s="48">
        <v>196.36994679029999</v>
      </c>
      <c r="AG395" s="47">
        <v>15.934202615460499</v>
      </c>
      <c r="AH395">
        <v>170.87419</v>
      </c>
      <c r="AI395">
        <v>4.1799200000000001</v>
      </c>
      <c r="AJ395" s="114"/>
      <c r="AK395" s="48">
        <v>0.11894140388461701</v>
      </c>
      <c r="AL395" s="47">
        <v>0.25248246092424698</v>
      </c>
    </row>
    <row r="396" spans="1:38" x14ac:dyDescent="0.2">
      <c r="A396" t="s">
        <v>1456</v>
      </c>
      <c r="B396" s="88" t="s">
        <v>1606</v>
      </c>
      <c r="C396" s="48">
        <v>29.384</v>
      </c>
      <c r="D396">
        <v>1017.1878927544</v>
      </c>
      <c r="E396">
        <v>60.196790768028201</v>
      </c>
      <c r="F396">
        <v>0.98150885177328495</v>
      </c>
      <c r="G396">
        <v>5.5133494108438298E-2</v>
      </c>
      <c r="H396">
        <v>11583.068795180699</v>
      </c>
      <c r="I396">
        <v>620.93122374890902</v>
      </c>
      <c r="J396">
        <v>76.7061445783132</v>
      </c>
      <c r="K396" s="47">
        <v>11.005269017399</v>
      </c>
      <c r="L396" s="48">
        <v>26.572173558607901</v>
      </c>
      <c r="M396">
        <v>0.97644661187626602</v>
      </c>
      <c r="N396">
        <v>4.8385118299006803E-2</v>
      </c>
      <c r="O396">
        <v>3.64842950221345E-3</v>
      </c>
      <c r="P396" s="47">
        <v>0.39527301890671801</v>
      </c>
      <c r="Q396" s="48">
        <v>5423.1469512195099</v>
      </c>
      <c r="R396" s="47">
        <v>323.81017108955803</v>
      </c>
      <c r="S396" s="48">
        <v>0.230504291174494</v>
      </c>
      <c r="T396">
        <v>1.6056078733353699E-2</v>
      </c>
      <c r="U396">
        <v>3.8444091859337899E-2</v>
      </c>
      <c r="V396">
        <v>1.43781249430433E-3</v>
      </c>
      <c r="W396" s="47">
        <v>0.106869384943235</v>
      </c>
      <c r="X396" s="48">
        <v>1.4248907692108599E-2</v>
      </c>
      <c r="Y396" s="47">
        <v>6.0015481769820796E-4</v>
      </c>
      <c r="Z396" s="48">
        <v>-64.865117161191606</v>
      </c>
      <c r="AA396">
        <v>193.14399968595001</v>
      </c>
      <c r="AB396">
        <v>243.05525102537399</v>
      </c>
      <c r="AC396">
        <v>8.9033236691104101</v>
      </c>
      <c r="AD396">
        <v>208.86721695548701</v>
      </c>
      <c r="AE396" s="47">
        <v>13.1156804498829</v>
      </c>
      <c r="AF396" s="48">
        <v>285.89710835721303</v>
      </c>
      <c r="AG396" s="47">
        <v>11.9559119372291</v>
      </c>
      <c r="AH396">
        <v>235.45962</v>
      </c>
      <c r="AI396">
        <v>7.6367399999999996</v>
      </c>
      <c r="AJ396" s="114"/>
      <c r="AK396" s="48">
        <v>0.106869384943235</v>
      </c>
      <c r="AL396" s="47">
        <v>0.39527301890671801</v>
      </c>
    </row>
    <row r="397" spans="1:38" x14ac:dyDescent="0.2">
      <c r="A397" t="s">
        <v>1457</v>
      </c>
      <c r="B397" s="88" t="s">
        <v>1606</v>
      </c>
      <c r="C397" s="48">
        <v>29.347999999999999</v>
      </c>
      <c r="D397">
        <v>559.60041373880802</v>
      </c>
      <c r="E397">
        <v>34.254706446668003</v>
      </c>
      <c r="F397">
        <v>3.7432187326303898</v>
      </c>
      <c r="G397">
        <v>0.12979420023869401</v>
      </c>
      <c r="H397">
        <v>5851.5083132530099</v>
      </c>
      <c r="I397">
        <v>313.27835269384201</v>
      </c>
      <c r="J397">
        <v>79.674878048780499</v>
      </c>
      <c r="K397" s="47">
        <v>12.7399167350751</v>
      </c>
      <c r="L397" s="48">
        <v>31.1096221219155</v>
      </c>
      <c r="M397">
        <v>1.14608079068132</v>
      </c>
      <c r="N397">
        <v>4.3168430846595503E-2</v>
      </c>
      <c r="O397">
        <v>5.8587925551802601E-3</v>
      </c>
      <c r="P397" s="47">
        <v>0.15431797659197399</v>
      </c>
      <c r="Q397" s="48">
        <v>1262.23695121951</v>
      </c>
      <c r="R397" s="47">
        <v>66.165885642598596</v>
      </c>
      <c r="S397" s="48">
        <v>0.17207593433495599</v>
      </c>
      <c r="T397">
        <v>2.0918717783059499E-2</v>
      </c>
      <c r="U397">
        <v>3.2860776159237402E-2</v>
      </c>
      <c r="V397">
        <v>1.20731145979182E-3</v>
      </c>
      <c r="W397" s="47">
        <v>-0.13539990238727601</v>
      </c>
      <c r="X397" s="48">
        <v>1.05816667130366E-2</v>
      </c>
      <c r="Y397" s="47">
        <v>1.15360884207047E-3</v>
      </c>
      <c r="Z397" s="48">
        <v>-272.76986035498197</v>
      </c>
      <c r="AA397">
        <v>308.84122760827597</v>
      </c>
      <c r="AB397">
        <v>208.33783230965301</v>
      </c>
      <c r="AC397">
        <v>7.53271062977608</v>
      </c>
      <c r="AD397">
        <v>157.85169800947199</v>
      </c>
      <c r="AE397" s="47">
        <v>18.347182511501</v>
      </c>
      <c r="AF397" s="48">
        <v>212.48558662504701</v>
      </c>
      <c r="AG397" s="47">
        <v>23.064678833076499</v>
      </c>
      <c r="AH397">
        <v>202.00262000000001</v>
      </c>
      <c r="AI397">
        <v>7.2046099999999997</v>
      </c>
      <c r="AJ397" s="114"/>
      <c r="AK397" s="48">
        <v>-0.13539990238727601</v>
      </c>
      <c r="AL397" s="47">
        <v>0.15431797659197399</v>
      </c>
    </row>
    <row r="398" spans="1:38" s="120" customFormat="1" x14ac:dyDescent="0.2">
      <c r="A398" s="120" t="s">
        <v>1458</v>
      </c>
      <c r="B398" s="88" t="s">
        <v>1606</v>
      </c>
      <c r="C398" s="127">
        <v>29.334</v>
      </c>
      <c r="D398" s="120">
        <v>1685.04331853844</v>
      </c>
      <c r="E398" s="120">
        <v>98.939780567230102</v>
      </c>
      <c r="F398" s="120">
        <v>0.93026313299338703</v>
      </c>
      <c r="G398" s="120">
        <v>2.0091964393743601E-2</v>
      </c>
      <c r="H398" s="120">
        <v>9276.1655421686792</v>
      </c>
      <c r="I398" s="120">
        <v>483.43029571157803</v>
      </c>
      <c r="J398" s="120">
        <v>81.300731707317098</v>
      </c>
      <c r="K398" s="128">
        <v>12.0102065463419</v>
      </c>
      <c r="L398" s="127">
        <v>62.021487424130498</v>
      </c>
      <c r="M398" s="120">
        <v>2.0616101960112898</v>
      </c>
      <c r="N398" s="120">
        <v>4.0020555696844699E-2</v>
      </c>
      <c r="O398" s="120">
        <v>3.61565524622577E-3</v>
      </c>
      <c r="P398" s="128">
        <v>0.212328057128752</v>
      </c>
      <c r="Q398" s="127">
        <v>3905.6835365853699</v>
      </c>
      <c r="R398" s="128">
        <v>188.973358428144</v>
      </c>
      <c r="S398" s="127">
        <v>7.9815797853017706E-2</v>
      </c>
      <c r="T398" s="120">
        <v>6.4727380002783004E-3</v>
      </c>
      <c r="U398" s="120">
        <v>1.6497406279094799E-2</v>
      </c>
      <c r="V398" s="120">
        <v>5.5904371836331898E-4</v>
      </c>
      <c r="W398" s="128">
        <v>0.160364192857995</v>
      </c>
      <c r="X398" s="127">
        <v>4.6121593988359098E-3</v>
      </c>
      <c r="Y398" s="128">
        <v>1.41610868526E-4</v>
      </c>
      <c r="Z398" s="127">
        <v>-2.8385571789896799E+89</v>
      </c>
      <c r="AA398" s="120">
        <v>5.6423916202777495E+89</v>
      </c>
      <c r="AB398" s="120">
        <v>105.461432490063</v>
      </c>
      <c r="AC398" s="120">
        <v>3.5431576647199901</v>
      </c>
      <c r="AD398" s="120">
        <v>78.749077681311405</v>
      </c>
      <c r="AE398" s="128">
        <v>6.4792962705074899</v>
      </c>
      <c r="AF398" s="127">
        <v>93.003584879224206</v>
      </c>
      <c r="AG398" s="128">
        <v>2.8486438963080198</v>
      </c>
      <c r="AH398" s="120" t="s">
        <v>70</v>
      </c>
      <c r="AI398" s="120" t="s">
        <v>70</v>
      </c>
      <c r="AJ398" s="129" t="s">
        <v>833</v>
      </c>
      <c r="AK398" s="127">
        <v>0.160364192857995</v>
      </c>
      <c r="AL398" s="128">
        <v>0.212328057128752</v>
      </c>
    </row>
    <row r="399" spans="1:38" x14ac:dyDescent="0.2">
      <c r="A399" t="s">
        <v>1459</v>
      </c>
      <c r="B399" s="88" t="s">
        <v>1606</v>
      </c>
      <c r="C399" s="48">
        <v>29.337</v>
      </c>
      <c r="D399">
        <v>505.88024336156201</v>
      </c>
      <c r="E399">
        <v>26.4870015919861</v>
      </c>
      <c r="F399">
        <v>1.96007291521453</v>
      </c>
      <c r="G399">
        <v>5.7078918631687701E-2</v>
      </c>
      <c r="H399">
        <v>2951.23228915663</v>
      </c>
      <c r="I399">
        <v>145.28370201893699</v>
      </c>
      <c r="J399">
        <v>78.715060240963894</v>
      </c>
      <c r="K399" s="47">
        <v>12.755678234645201</v>
      </c>
      <c r="L399" s="48">
        <v>66.428181623663207</v>
      </c>
      <c r="M399">
        <v>2.6355623340551699</v>
      </c>
      <c r="N399">
        <v>4.3783579507737799E-2</v>
      </c>
      <c r="O399">
        <v>9.3301796032522807E-3</v>
      </c>
      <c r="P399" s="47">
        <v>6.4151999934401002E-2</v>
      </c>
      <c r="Q399" s="48">
        <v>1152.06804878049</v>
      </c>
      <c r="R399" s="47">
        <v>46.112916057561698</v>
      </c>
      <c r="S399" s="48">
        <v>8.1902978166680407E-2</v>
      </c>
      <c r="T399">
        <v>1.7019714825307099E-2</v>
      </c>
      <c r="U399">
        <v>1.55314436861756E-2</v>
      </c>
      <c r="V399">
        <v>6.01445015763752E-4</v>
      </c>
      <c r="W399" s="47">
        <v>6.7402564748606897E-2</v>
      </c>
      <c r="X399" s="48">
        <v>4.4871100338347101E-3</v>
      </c>
      <c r="Y399" s="47">
        <v>3.9312193681478402E-4</v>
      </c>
      <c r="Z399" s="48">
        <v>-68.222078684550198</v>
      </c>
      <c r="AA399">
        <v>435.15316333110002</v>
      </c>
      <c r="AB399">
        <v>99.329391011686795</v>
      </c>
      <c r="AC399">
        <v>3.81649713315855</v>
      </c>
      <c r="AD399">
        <v>77.349983358986705</v>
      </c>
      <c r="AE399" s="47">
        <v>16.014909031182999</v>
      </c>
      <c r="AF399" s="48">
        <v>90.459908025238207</v>
      </c>
      <c r="AG399" s="47">
        <v>7.9076939125980603</v>
      </c>
      <c r="AH399">
        <v>96.167689999999993</v>
      </c>
      <c r="AI399">
        <v>3.7772800000000002</v>
      </c>
      <c r="AJ399" s="114"/>
      <c r="AK399" s="48">
        <v>6.7402564748606897E-2</v>
      </c>
      <c r="AL399" s="47">
        <v>6.4151999934401002E-2</v>
      </c>
    </row>
    <row r="400" spans="1:38" s="120" customFormat="1" x14ac:dyDescent="0.2">
      <c r="A400" s="120" t="s">
        <v>1460</v>
      </c>
      <c r="B400" s="88" t="s">
        <v>1606</v>
      </c>
      <c r="C400" s="127">
        <v>29.457999999999998</v>
      </c>
      <c r="D400" s="120">
        <v>10635.875431152699</v>
      </c>
      <c r="E400" s="120">
        <v>701.96367033841295</v>
      </c>
      <c r="F400" s="120">
        <v>5.4396444144410099</v>
      </c>
      <c r="G400" s="120">
        <v>0.17401143627896301</v>
      </c>
      <c r="H400" s="120">
        <v>48380.9232142857</v>
      </c>
      <c r="I400" s="120">
        <v>2858.0645790593098</v>
      </c>
      <c r="J400" s="120">
        <v>93.650952380952404</v>
      </c>
      <c r="K400" s="128">
        <v>13.3828191920087</v>
      </c>
      <c r="L400" s="127">
        <v>75.269546285350501</v>
      </c>
      <c r="M400" s="120">
        <v>2.4905481778496701</v>
      </c>
      <c r="N400" s="120">
        <v>4.2797818846731998E-2</v>
      </c>
      <c r="O400" s="120">
        <v>1.79206432340474E-3</v>
      </c>
      <c r="P400" s="128">
        <v>0.21051277298527299</v>
      </c>
      <c r="Q400" s="127">
        <v>4187.3664285714303</v>
      </c>
      <c r="R400" s="128">
        <v>213.311324466038</v>
      </c>
      <c r="S400" s="127">
        <v>7.2852647571037904E-2</v>
      </c>
      <c r="T400" s="120">
        <v>3.4184855722735599E-3</v>
      </c>
      <c r="U400" s="120">
        <v>1.35056711789872E-2</v>
      </c>
      <c r="V400" s="120">
        <v>4.1685245338247799E-4</v>
      </c>
      <c r="W400" s="128">
        <v>0.39861177846189599</v>
      </c>
      <c r="X400" s="127">
        <v>3.8336132421659401E-3</v>
      </c>
      <c r="Y400" s="128">
        <v>1.4801292335500399E-4</v>
      </c>
      <c r="Z400" s="127">
        <v>-248.76633732418401</v>
      </c>
      <c r="AA400" s="120">
        <v>107.123006681748</v>
      </c>
      <c r="AB400" s="120">
        <v>86.469155301915706</v>
      </c>
      <c r="AC400" s="120">
        <v>2.65136858685845</v>
      </c>
      <c r="AD400" s="120">
        <v>71.296435685416498</v>
      </c>
      <c r="AE400" s="128">
        <v>3.22384972688931</v>
      </c>
      <c r="AF400" s="127">
        <v>77.333162013472105</v>
      </c>
      <c r="AG400" s="128">
        <v>2.9801286586296398</v>
      </c>
      <c r="AH400" s="120" t="s">
        <v>70</v>
      </c>
      <c r="AI400" s="120" t="s">
        <v>70</v>
      </c>
      <c r="AJ400" s="129" t="s">
        <v>833</v>
      </c>
      <c r="AK400" s="127">
        <v>0.39861177846189599</v>
      </c>
      <c r="AL400" s="128">
        <v>0.21051277298527299</v>
      </c>
    </row>
    <row r="401" spans="1:38" x14ac:dyDescent="0.2">
      <c r="A401" t="s">
        <v>1461</v>
      </c>
      <c r="B401" s="88" t="s">
        <v>1606</v>
      </c>
      <c r="C401" s="48">
        <v>29.341000000000001</v>
      </c>
      <c r="D401">
        <v>106.179913244414</v>
      </c>
      <c r="E401">
        <v>8.7720939905271997</v>
      </c>
      <c r="F401">
        <v>2.5997926850488899</v>
      </c>
      <c r="G401">
        <v>0.107831472975014</v>
      </c>
      <c r="H401">
        <v>903.23614457831297</v>
      </c>
      <c r="I401">
        <v>58.961751687619</v>
      </c>
      <c r="J401">
        <v>78.455487804878004</v>
      </c>
      <c r="K401" s="47">
        <v>10.6864234377325</v>
      </c>
      <c r="L401" s="48">
        <v>63.504730983101297</v>
      </c>
      <c r="M401">
        <v>9.0331144145378808</v>
      </c>
      <c r="N401">
        <v>1.49830183686909E-2</v>
      </c>
      <c r="O401">
        <v>5.2544963922009399E-2</v>
      </c>
      <c r="P401" s="47">
        <v>0.97497756452446105</v>
      </c>
      <c r="Q401" s="48">
        <v>775.626585365854</v>
      </c>
      <c r="R401" s="47">
        <v>33.466955641099602</v>
      </c>
      <c r="S401" s="48">
        <v>8.7843568083439599E-2</v>
      </c>
      <c r="T401">
        <v>5.7814727858670298E-2</v>
      </c>
      <c r="U401">
        <v>1.67038526470017E-2</v>
      </c>
      <c r="V401">
        <v>1.38155139209607E-3</v>
      </c>
      <c r="W401" s="47">
        <v>-0.25185383440595899</v>
      </c>
      <c r="X401" s="48">
        <v>5.4412303727715203E-3</v>
      </c>
      <c r="Y401" s="47">
        <v>2.0147574151838099E-3</v>
      </c>
      <c r="Z401" s="48">
        <v>1012.9230253765</v>
      </c>
      <c r="AA401">
        <v>539.32942121804194</v>
      </c>
      <c r="AB401">
        <v>106.66872921389999</v>
      </c>
      <c r="AC401">
        <v>8.7494619330327694</v>
      </c>
      <c r="AD401">
        <v>74.735861282715803</v>
      </c>
      <c r="AE401" s="47">
        <v>53.970969113595899</v>
      </c>
      <c r="AF401" s="48">
        <v>108.85392988645501</v>
      </c>
      <c r="AG401" s="47">
        <v>40.340642059251699</v>
      </c>
      <c r="AH401">
        <v>92.696910000000003</v>
      </c>
      <c r="AI401">
        <v>2.8975499999999998</v>
      </c>
      <c r="AJ401" s="114"/>
      <c r="AK401" s="48">
        <v>-0.25185383440595899</v>
      </c>
      <c r="AL401" s="47">
        <v>0.97497756452446105</v>
      </c>
    </row>
    <row r="402" spans="1:38" x14ac:dyDescent="0.2">
      <c r="A402" t="s">
        <v>1462</v>
      </c>
      <c r="B402" s="88" t="s">
        <v>1606</v>
      </c>
      <c r="C402" s="48">
        <v>29.341999999999999</v>
      </c>
      <c r="D402">
        <v>279.76434403957001</v>
      </c>
      <c r="E402">
        <v>18.298773257064699</v>
      </c>
      <c r="F402">
        <v>2.3679520545071302</v>
      </c>
      <c r="G402">
        <v>0.100536087641454</v>
      </c>
      <c r="H402">
        <v>3312.0798780487798</v>
      </c>
      <c r="I402">
        <v>185.38555658281601</v>
      </c>
      <c r="J402">
        <v>80.487804878048806</v>
      </c>
      <c r="K402" s="47">
        <v>12.0195742843514</v>
      </c>
      <c r="L402" s="48">
        <v>33.865716481432102</v>
      </c>
      <c r="M402">
        <v>1.32634001564559</v>
      </c>
      <c r="N402">
        <v>4.9769803569766798E-2</v>
      </c>
      <c r="O402">
        <v>9.6339185640847407E-3</v>
      </c>
      <c r="P402" s="47">
        <v>0.219530146354532</v>
      </c>
      <c r="Q402" s="48">
        <v>1282.3481481481499</v>
      </c>
      <c r="R402" s="47">
        <v>60.725418290851799</v>
      </c>
      <c r="S402" s="48">
        <v>0.18177326921779299</v>
      </c>
      <c r="T402">
        <v>3.8843543221321303E-2</v>
      </c>
      <c r="U402">
        <v>3.0027533696395301E-2</v>
      </c>
      <c r="V402">
        <v>1.2833674415507401E-3</v>
      </c>
      <c r="W402" s="47">
        <v>-0.139439118463316</v>
      </c>
      <c r="X402" s="48">
        <v>9.4087103099392798E-3</v>
      </c>
      <c r="Y402" s="47">
        <v>8.5659223945128897E-4</v>
      </c>
      <c r="Z402" s="48">
        <v>-27.0580582698888</v>
      </c>
      <c r="AA402">
        <v>406.26006052626798</v>
      </c>
      <c r="AB402">
        <v>190.619462227578</v>
      </c>
      <c r="AC402">
        <v>8.0219572068037497</v>
      </c>
      <c r="AD402">
        <v>164.31607467363801</v>
      </c>
      <c r="AE402" s="47">
        <v>31.689591557935099</v>
      </c>
      <c r="AF402" s="48">
        <v>189.13463736915699</v>
      </c>
      <c r="AG402" s="47">
        <v>17.148129641917901</v>
      </c>
      <c r="AH402">
        <v>187.57942</v>
      </c>
      <c r="AI402">
        <v>7.0382199999999999</v>
      </c>
      <c r="AJ402" s="114"/>
      <c r="AK402" s="48">
        <v>-0.139439118463316</v>
      </c>
      <c r="AL402" s="47">
        <v>0.219530146354532</v>
      </c>
    </row>
    <row r="403" spans="1:38" s="120" customFormat="1" x14ac:dyDescent="0.2">
      <c r="A403" s="120" t="s">
        <v>1463</v>
      </c>
      <c r="B403" s="88" t="s">
        <v>1606</v>
      </c>
      <c r="C403" s="127">
        <v>29.428999999999998</v>
      </c>
      <c r="D403" s="120">
        <v>2113.1814105234298</v>
      </c>
      <c r="E403" s="120">
        <v>122.69306403118</v>
      </c>
      <c r="F403" s="120">
        <v>1.22602152515305</v>
      </c>
      <c r="G403" s="120">
        <v>4.23458301948655E-2</v>
      </c>
      <c r="H403" s="120">
        <v>15370.565060241001</v>
      </c>
      <c r="I403" s="120">
        <v>888.44401264314604</v>
      </c>
      <c r="J403" s="120">
        <v>77.107590361445801</v>
      </c>
      <c r="K403" s="128">
        <v>11.366816506621101</v>
      </c>
      <c r="L403" s="127">
        <v>52.402839986153801</v>
      </c>
      <c r="M403" s="120">
        <v>1.4093439897581199</v>
      </c>
      <c r="N403" s="120">
        <v>4.1927590978696402E-2</v>
      </c>
      <c r="O403" s="120">
        <v>2.9951833117755401E-3</v>
      </c>
      <c r="P403" s="128">
        <v>8.5195176366372999E-2</v>
      </c>
      <c r="Q403" s="127">
        <v>4883.7625301204798</v>
      </c>
      <c r="R403" s="128">
        <v>258.49735405391698</v>
      </c>
      <c r="S403" s="127">
        <v>0.10435201708017</v>
      </c>
      <c r="T403" s="120">
        <v>8.3800152955044397E-3</v>
      </c>
      <c r="U403" s="120">
        <v>1.92889732136034E-2</v>
      </c>
      <c r="V403" s="120">
        <v>5.3826651051098898E-4</v>
      </c>
      <c r="W403" s="128">
        <v>0.23627850509170101</v>
      </c>
      <c r="X403" s="127">
        <v>4.4251276562943601E-3</v>
      </c>
      <c r="Y403" s="128">
        <v>1.3922566795465801E-4</v>
      </c>
      <c r="Z403" s="127">
        <v>-387.47558230228401</v>
      </c>
      <c r="AA403" s="120">
        <v>193.94003608836201</v>
      </c>
      <c r="AB403" s="120">
        <v>123.14224828991701</v>
      </c>
      <c r="AC403" s="120">
        <v>3.4037469072472102</v>
      </c>
      <c r="AD403" s="120">
        <v>100.19493555887399</v>
      </c>
      <c r="AE403" s="128">
        <v>7.6230291790353197</v>
      </c>
      <c r="AF403" s="127">
        <v>89.240397068933902</v>
      </c>
      <c r="AG403" s="128">
        <v>2.8015065970166901</v>
      </c>
      <c r="AH403" s="120" t="s">
        <v>70</v>
      </c>
      <c r="AI403" s="120" t="s">
        <v>70</v>
      </c>
      <c r="AJ403" s="129" t="s">
        <v>833</v>
      </c>
      <c r="AK403" s="127">
        <v>0.23627850509170101</v>
      </c>
      <c r="AL403" s="128">
        <v>8.5195176366372999E-2</v>
      </c>
    </row>
    <row r="404" spans="1:38" x14ac:dyDescent="0.2">
      <c r="A404" t="s">
        <v>1464</v>
      </c>
      <c r="B404" s="88" t="s">
        <v>1606</v>
      </c>
      <c r="C404" s="48">
        <v>29.353000000000002</v>
      </c>
      <c r="D404">
        <v>315.35823542610598</v>
      </c>
      <c r="E404">
        <v>17.422293865929198</v>
      </c>
      <c r="F404">
        <v>4.7962984273003997</v>
      </c>
      <c r="G404">
        <v>0.11732424229407</v>
      </c>
      <c r="H404">
        <v>2617.2518292682898</v>
      </c>
      <c r="I404">
        <v>115.758220943119</v>
      </c>
      <c r="J404">
        <v>93.496097560975599</v>
      </c>
      <c r="K404" s="47">
        <v>11.0552935422988</v>
      </c>
      <c r="L404" s="48">
        <v>48.338454683703802</v>
      </c>
      <c r="M404">
        <v>2.02692597880618</v>
      </c>
      <c r="N404">
        <v>5.03891006106734E-2</v>
      </c>
      <c r="O404">
        <v>8.9305247199946806E-3</v>
      </c>
      <c r="P404" s="47">
        <v>0.45462960291647603</v>
      </c>
      <c r="Q404" s="48">
        <v>998.82253012048204</v>
      </c>
      <c r="R404" s="47">
        <v>43.466114349697598</v>
      </c>
      <c r="S404" s="48">
        <v>0.123779037066499</v>
      </c>
      <c r="T404">
        <v>1.9509954203575802E-2</v>
      </c>
      <c r="U404">
        <v>2.1295871870085602E-2</v>
      </c>
      <c r="V404">
        <v>8.8899861071512897E-4</v>
      </c>
      <c r="W404" s="47">
        <v>-0.232991730110578</v>
      </c>
      <c r="X404" s="48">
        <v>8.8088585388274108E-3</v>
      </c>
      <c r="Y404" s="47">
        <v>1.2209770216990001E-3</v>
      </c>
      <c r="Z404" s="48">
        <v>-1.9404237778067799E+90</v>
      </c>
      <c r="AA404">
        <v>2.69301487680358E+90</v>
      </c>
      <c r="AB404">
        <v>135.79061131070699</v>
      </c>
      <c r="AC404">
        <v>5.6105621099652501</v>
      </c>
      <c r="AD404">
        <v>121.882264739669</v>
      </c>
      <c r="AE404" s="47">
        <v>17.5706196188228</v>
      </c>
      <c r="AF404" s="48">
        <v>176.96409213999499</v>
      </c>
      <c r="AG404" s="47">
        <v>24.430968495099499</v>
      </c>
      <c r="AH404">
        <v>132.47533000000001</v>
      </c>
      <c r="AI404">
        <v>4.8690699999999998</v>
      </c>
      <c r="AJ404" s="114"/>
      <c r="AK404" s="48">
        <v>-0.232991730110578</v>
      </c>
      <c r="AL404" s="47">
        <v>0.45462960291647603</v>
      </c>
    </row>
    <row r="405" spans="1:38" x14ac:dyDescent="0.2">
      <c r="A405" t="s">
        <v>1465</v>
      </c>
      <c r="B405" s="88" t="s">
        <v>1606</v>
      </c>
      <c r="C405" s="48">
        <v>29.350999999999999</v>
      </c>
      <c r="D405">
        <v>303.92099520507298</v>
      </c>
      <c r="E405">
        <v>19.181266859213899</v>
      </c>
      <c r="F405">
        <v>3.7759140172568499</v>
      </c>
      <c r="G405">
        <v>0.159970376176653</v>
      </c>
      <c r="H405">
        <v>2102.9657317073202</v>
      </c>
      <c r="I405">
        <v>136.343027797209</v>
      </c>
      <c r="J405">
        <v>74.796829268292697</v>
      </c>
      <c r="K405" s="47">
        <v>11.2494386805158</v>
      </c>
      <c r="L405" s="48">
        <v>39.288406935009597</v>
      </c>
      <c r="M405">
        <v>1.94504374374843</v>
      </c>
      <c r="N405">
        <v>5.5734708967891997E-2</v>
      </c>
      <c r="O405">
        <v>9.6311047762914007E-3</v>
      </c>
      <c r="P405" s="47">
        <v>0.23209404142446999</v>
      </c>
      <c r="Q405" s="48">
        <v>872.03827160493802</v>
      </c>
      <c r="R405" s="47">
        <v>44.685061555221303</v>
      </c>
      <c r="S405" s="48">
        <v>0.18797161098578499</v>
      </c>
      <c r="T405">
        <v>3.32334323609201E-2</v>
      </c>
      <c r="U405">
        <v>2.6291189533639601E-2</v>
      </c>
      <c r="V405">
        <v>1.29329528748076E-3</v>
      </c>
      <c r="W405" s="47">
        <v>0.187252757112401</v>
      </c>
      <c r="X405" s="48">
        <v>6.2209737912477499E-3</v>
      </c>
      <c r="Y405" s="47">
        <v>1.69000537435874E-3</v>
      </c>
      <c r="Z405" s="48">
        <v>569.93287716330599</v>
      </c>
      <c r="AA405">
        <v>275.30534060287403</v>
      </c>
      <c r="AB405">
        <v>167.190795828533</v>
      </c>
      <c r="AC405">
        <v>8.1116457271476499</v>
      </c>
      <c r="AD405">
        <v>171.64504265920399</v>
      </c>
      <c r="AE405" s="47">
        <v>30.799167475732599</v>
      </c>
      <c r="AF405" s="48">
        <v>124.775586775546</v>
      </c>
      <c r="AG405" s="47">
        <v>33.835775397360401</v>
      </c>
      <c r="AH405">
        <v>163.17722000000001</v>
      </c>
      <c r="AI405">
        <v>7.7348499999999998</v>
      </c>
      <c r="AJ405" s="114"/>
      <c r="AK405" s="48">
        <v>0.187252757112401</v>
      </c>
      <c r="AL405" s="47">
        <v>0.23209404142446999</v>
      </c>
    </row>
    <row r="406" spans="1:38" s="120" customFormat="1" x14ac:dyDescent="0.2">
      <c r="A406" s="120" t="s">
        <v>1466</v>
      </c>
      <c r="B406" s="88" t="s">
        <v>1606</v>
      </c>
      <c r="C406" s="127">
        <v>29.381</v>
      </c>
      <c r="D406" s="120">
        <v>1116.6839481264001</v>
      </c>
      <c r="E406" s="120">
        <v>54.163575658467103</v>
      </c>
      <c r="F406" s="120">
        <v>1.0419697485157899</v>
      </c>
      <c r="G406" s="120">
        <v>5.6002071720371902E-2</v>
      </c>
      <c r="H406" s="120">
        <v>7424.3359036144602</v>
      </c>
      <c r="I406" s="120">
        <v>361.77548167897402</v>
      </c>
      <c r="J406" s="120">
        <v>80.722650602409601</v>
      </c>
      <c r="K406" s="128">
        <v>11.3779256309899</v>
      </c>
      <c r="L406" s="127">
        <v>33.966215629625601</v>
      </c>
      <c r="M406" s="120">
        <v>0.90421794747429596</v>
      </c>
      <c r="N406" s="120">
        <v>4.3463923513558003E-2</v>
      </c>
      <c r="O406" s="120">
        <v>3.9204354699091601E-3</v>
      </c>
      <c r="P406" s="128">
        <v>-8.46837012733036E-4</v>
      </c>
      <c r="Q406" s="127">
        <v>3038.3966265060199</v>
      </c>
      <c r="R406" s="128">
        <v>158.99406628621699</v>
      </c>
      <c r="S406" s="127">
        <v>0.16853494250248399</v>
      </c>
      <c r="T406" s="120">
        <v>1.43604259480448E-2</v>
      </c>
      <c r="U406" s="120">
        <v>2.9726907528227799E-2</v>
      </c>
      <c r="V406" s="120">
        <v>7.5571738780781802E-4</v>
      </c>
      <c r="W406" s="128">
        <v>5.2332808447999001E-2</v>
      </c>
      <c r="X406" s="127">
        <v>6.1497145173662901E-3</v>
      </c>
      <c r="Y406" s="128">
        <v>2.2790161840757501E-4</v>
      </c>
      <c r="Z406" s="127">
        <v>-300.22453527601402</v>
      </c>
      <c r="AA406" s="120">
        <v>276.09184873630397</v>
      </c>
      <c r="AB406" s="120">
        <v>188.80329758725</v>
      </c>
      <c r="AC406" s="120">
        <v>4.7292924053480796</v>
      </c>
      <c r="AD406" s="120">
        <v>156.58026049142899</v>
      </c>
      <c r="AE406" s="128">
        <v>12.4525017786262</v>
      </c>
      <c r="AF406" s="127">
        <v>123.908160901784</v>
      </c>
      <c r="AG406" s="128">
        <v>4.5785304129030999</v>
      </c>
      <c r="AH406" s="120" t="s">
        <v>70</v>
      </c>
      <c r="AI406" s="120" t="s">
        <v>70</v>
      </c>
      <c r="AJ406" s="129" t="s">
        <v>833</v>
      </c>
      <c r="AK406" s="127">
        <v>5.2332808447999001E-2</v>
      </c>
      <c r="AL406" s="128">
        <v>-8.46837012733036E-4</v>
      </c>
    </row>
    <row r="407" spans="1:38" s="120" customFormat="1" x14ac:dyDescent="0.2">
      <c r="A407" s="120" t="s">
        <v>1467</v>
      </c>
      <c r="B407" s="88" t="s">
        <v>1606</v>
      </c>
      <c r="C407" s="127">
        <v>29.341000000000001</v>
      </c>
      <c r="D407" s="120">
        <v>1931.1510346969801</v>
      </c>
      <c r="E407" s="120">
        <v>102.018969793005</v>
      </c>
      <c r="F407" s="120">
        <v>1.7586586380702101</v>
      </c>
      <c r="G407" s="120">
        <v>4.9828784158397102E-2</v>
      </c>
      <c r="H407" s="120">
        <v>7451.6609638554201</v>
      </c>
      <c r="I407" s="120">
        <v>377.23737666323802</v>
      </c>
      <c r="J407" s="120">
        <v>76.131358024691394</v>
      </c>
      <c r="K407" s="128">
        <v>10.681903984839799</v>
      </c>
      <c r="L407" s="127">
        <v>53.669006073204301</v>
      </c>
      <c r="M407" s="120">
        <v>1.43028488294821</v>
      </c>
      <c r="N407" s="120">
        <v>4.0883074400591697E-2</v>
      </c>
      <c r="O407" s="120">
        <v>3.9120265401819997E-3</v>
      </c>
      <c r="P407" s="128">
        <v>0.171961659660847</v>
      </c>
      <c r="Q407" s="127">
        <v>2181.24771084337</v>
      </c>
      <c r="R407" s="128">
        <v>92.233642839188803</v>
      </c>
      <c r="S407" s="127">
        <v>0.10071641488325001</v>
      </c>
      <c r="T407" s="120">
        <v>9.7146586092698908E-3</v>
      </c>
      <c r="U407" s="120">
        <v>1.88379810369542E-2</v>
      </c>
      <c r="V407" s="120">
        <v>5.2914350039744802E-4</v>
      </c>
      <c r="W407" s="128">
        <v>9.7504709435758799E-2</v>
      </c>
      <c r="X407" s="127">
        <v>4.4976319207539403E-3</v>
      </c>
      <c r="Y407" s="128">
        <v>2.14546409909451E-4</v>
      </c>
      <c r="Z407" s="127">
        <v>-648.41908657076499</v>
      </c>
      <c r="AA407" s="120">
        <v>294.28616463195902</v>
      </c>
      <c r="AB407" s="120">
        <v>120.28995919835999</v>
      </c>
      <c r="AC407" s="120">
        <v>3.3470089911090302</v>
      </c>
      <c r="AD407" s="120">
        <v>96.636414554160098</v>
      </c>
      <c r="AE407" s="128">
        <v>8.8828666494267097</v>
      </c>
      <c r="AF407" s="127">
        <v>90.693895730654404</v>
      </c>
      <c r="AG407" s="128">
        <v>4.3155499098321899</v>
      </c>
      <c r="AH407" s="120" t="s">
        <v>70</v>
      </c>
      <c r="AI407" s="120" t="s">
        <v>70</v>
      </c>
      <c r="AJ407" s="129" t="s">
        <v>833</v>
      </c>
      <c r="AK407" s="127">
        <v>9.7504709435758799E-2</v>
      </c>
      <c r="AL407" s="128">
        <v>0.171961659660847</v>
      </c>
    </row>
    <row r="408" spans="1:38" s="120" customFormat="1" x14ac:dyDescent="0.2">
      <c r="A408" s="120" t="s">
        <v>1468</v>
      </c>
      <c r="B408" s="88" t="s">
        <v>1606</v>
      </c>
      <c r="C408" s="127">
        <v>29.34</v>
      </c>
      <c r="D408" s="120">
        <v>1560.2993643509999</v>
      </c>
      <c r="E408" s="120">
        <v>94.720421048348101</v>
      </c>
      <c r="F408" s="120">
        <v>2.7558535960124302</v>
      </c>
      <c r="G408" s="120">
        <v>0.108870241356214</v>
      </c>
      <c r="H408" s="120">
        <v>8271.3303658536606</v>
      </c>
      <c r="I408" s="120">
        <v>460.84600270423499</v>
      </c>
      <c r="J408" s="120">
        <v>67.469879518072304</v>
      </c>
      <c r="K408" s="128">
        <v>10.3473234574055</v>
      </c>
      <c r="L408" s="127">
        <v>36.174163105502799</v>
      </c>
      <c r="M408" s="120">
        <v>0.90213627599421398</v>
      </c>
      <c r="N408" s="120">
        <v>3.8802445877230002E-2</v>
      </c>
      <c r="O408" s="120">
        <v>3.4626955411270698E-3</v>
      </c>
      <c r="P408" s="128">
        <v>0.23685314145605901</v>
      </c>
      <c r="Q408" s="127">
        <v>1861.53698795181</v>
      </c>
      <c r="R408" s="128">
        <v>96.855882072613696</v>
      </c>
      <c r="S408" s="127">
        <v>0.14221270369559999</v>
      </c>
      <c r="T408" s="120">
        <v>1.2602657013692301E-2</v>
      </c>
      <c r="U408" s="120">
        <v>2.7881783452058499E-2</v>
      </c>
      <c r="V408" s="120">
        <v>6.6829303915281796E-4</v>
      </c>
      <c r="W408" s="128">
        <v>0.102996421618094</v>
      </c>
      <c r="X408" s="127">
        <v>7.5815676016857897E-3</v>
      </c>
      <c r="Y408" s="128">
        <v>4.28890866158797E-4</v>
      </c>
      <c r="Z408" s="127">
        <v>-662.49438411915605</v>
      </c>
      <c r="AA408" s="120">
        <v>265.13669679394098</v>
      </c>
      <c r="AB408" s="120">
        <v>177.249529999126</v>
      </c>
      <c r="AC408" s="120">
        <v>4.1899714181533998</v>
      </c>
      <c r="AD408" s="120">
        <v>133.74230921703099</v>
      </c>
      <c r="AE408" s="128">
        <v>11.230327006832599</v>
      </c>
      <c r="AF408" s="127">
        <v>152.62488286801101</v>
      </c>
      <c r="AG408" s="128">
        <v>8.5990547690578101</v>
      </c>
      <c r="AH408" s="120" t="s">
        <v>70</v>
      </c>
      <c r="AI408" s="120" t="s">
        <v>70</v>
      </c>
      <c r="AJ408" s="129" t="s">
        <v>833</v>
      </c>
      <c r="AK408" s="127">
        <v>0.102996421618094</v>
      </c>
      <c r="AL408" s="128">
        <v>0.23685314145605901</v>
      </c>
    </row>
    <row r="409" spans="1:38" s="120" customFormat="1" x14ac:dyDescent="0.2">
      <c r="A409" s="120" t="s">
        <v>1469</v>
      </c>
      <c r="B409" s="88" t="s">
        <v>1606</v>
      </c>
      <c r="C409" s="127">
        <v>29.376999999999999</v>
      </c>
      <c r="D409" s="120">
        <v>1187.4302005785401</v>
      </c>
      <c r="E409" s="120">
        <v>62.546405379152397</v>
      </c>
      <c r="F409" s="120">
        <v>2.9994906715751801</v>
      </c>
      <c r="G409" s="120">
        <v>6.3048736844611694E-2</v>
      </c>
      <c r="H409" s="120">
        <v>12534.2302409639</v>
      </c>
      <c r="I409" s="120">
        <v>598.44292355533003</v>
      </c>
      <c r="J409" s="120">
        <v>71.544512195121996</v>
      </c>
      <c r="K409" s="128">
        <v>10.3566061951728</v>
      </c>
      <c r="L409" s="127">
        <v>17.1034760675544</v>
      </c>
      <c r="M409" s="120">
        <v>0.38257905266618403</v>
      </c>
      <c r="N409" s="120">
        <v>4.3067646098630501E-2</v>
      </c>
      <c r="O409" s="120">
        <v>2.5303901548139299E-3</v>
      </c>
      <c r="P409" s="128">
        <v>-5.7378972655075897E-2</v>
      </c>
      <c r="Q409" s="127">
        <v>2259.5704819277098</v>
      </c>
      <c r="R409" s="128">
        <v>101.336963791556</v>
      </c>
      <c r="S409" s="127">
        <v>0.33561510987413101</v>
      </c>
      <c r="T409" s="120">
        <v>2.1958676621012099E-2</v>
      </c>
      <c r="U409" s="120">
        <v>5.90718433020751E-2</v>
      </c>
      <c r="V409" s="120">
        <v>1.32906353972441E-3</v>
      </c>
      <c r="W409" s="128">
        <v>0.35001571828764899</v>
      </c>
      <c r="X409" s="127">
        <v>1.5723695029737798E-2</v>
      </c>
      <c r="Y409" s="128">
        <v>6.6844134649983304E-4</v>
      </c>
      <c r="Z409" s="127">
        <v>-261.01308471104397</v>
      </c>
      <c r="AA409" s="120">
        <v>175.70338342088399</v>
      </c>
      <c r="AB409" s="120">
        <v>369.874493587264</v>
      </c>
      <c r="AC409" s="120">
        <v>8.0830458573261303</v>
      </c>
      <c r="AD409" s="120">
        <v>291.02978957707199</v>
      </c>
      <c r="AE409" s="128">
        <v>16.713284564280201</v>
      </c>
      <c r="AF409" s="127">
        <v>315.24859757964202</v>
      </c>
      <c r="AG409" s="128">
        <v>13.290198246263399</v>
      </c>
      <c r="AH409" s="120" t="s">
        <v>70</v>
      </c>
      <c r="AI409" s="120" t="s">
        <v>70</v>
      </c>
      <c r="AJ409" s="129" t="s">
        <v>833</v>
      </c>
      <c r="AK409" s="127">
        <v>0.35001571828764899</v>
      </c>
      <c r="AL409" s="128">
        <v>-5.7378972655075897E-2</v>
      </c>
    </row>
    <row r="410" spans="1:38" x14ac:dyDescent="0.2">
      <c r="A410" t="s">
        <v>1470</v>
      </c>
      <c r="B410" s="88" t="s">
        <v>1606</v>
      </c>
      <c r="C410" s="48">
        <v>29.38</v>
      </c>
      <c r="D410">
        <v>937.50840508148599</v>
      </c>
      <c r="E410">
        <v>64.609512895020202</v>
      </c>
      <c r="F410">
        <v>1.72703656250774</v>
      </c>
      <c r="G410">
        <v>4.7970730780225797E-2</v>
      </c>
      <c r="H410">
        <v>2426.2619277108402</v>
      </c>
      <c r="I410">
        <v>141.39595153790199</v>
      </c>
      <c r="J410">
        <v>71.887349397590398</v>
      </c>
      <c r="K410" s="47">
        <v>11.1084853826894</v>
      </c>
      <c r="L410" s="48">
        <v>72.670982183835704</v>
      </c>
      <c r="M410">
        <v>2.5283829191544398</v>
      </c>
      <c r="N410">
        <v>3.6026844105049499E-2</v>
      </c>
      <c r="O410">
        <v>9.9944721892667905E-3</v>
      </c>
      <c r="P410" s="47">
        <v>0.17679569899098899</v>
      </c>
      <c r="Q410" s="48">
        <v>1168.32914634146</v>
      </c>
      <c r="R410" s="47">
        <v>50.634352621041003</v>
      </c>
      <c r="S410" s="48">
        <v>6.12613466836378E-2</v>
      </c>
      <c r="T410">
        <v>1.7365270181781401E-2</v>
      </c>
      <c r="U410">
        <v>1.4072994141623701E-2</v>
      </c>
      <c r="V410">
        <v>5.5131309836098103E-4</v>
      </c>
      <c r="W410" s="47">
        <v>-7.7092690735901095E-2</v>
      </c>
      <c r="X410" s="48">
        <v>4.1869747050408603E-3</v>
      </c>
      <c r="Y410" s="47">
        <v>3.8922645951677701E-4</v>
      </c>
      <c r="Z410" s="48">
        <v>-85.765086200383095</v>
      </c>
      <c r="AA410">
        <v>421.91367268768602</v>
      </c>
      <c r="AB410">
        <v>90.0684197910807</v>
      </c>
      <c r="AC410">
        <v>3.5009542157177198</v>
      </c>
      <c r="AD410">
        <v>60.329876210381599</v>
      </c>
      <c r="AE410" s="47">
        <v>17.484927865323101</v>
      </c>
      <c r="AF410" s="48">
        <v>84.420312783473804</v>
      </c>
      <c r="AG410" s="47">
        <v>7.8298221173580602</v>
      </c>
      <c r="AH410">
        <v>87.314570000000003</v>
      </c>
      <c r="AI410">
        <v>2.9682900000000001</v>
      </c>
      <c r="AJ410" s="114"/>
      <c r="AK410" s="48">
        <v>-7.7092690735901095E-2</v>
      </c>
      <c r="AL410" s="47">
        <v>0.17679569899098899</v>
      </c>
    </row>
    <row r="411" spans="1:38" s="120" customFormat="1" x14ac:dyDescent="0.2">
      <c r="A411" s="120" t="s">
        <v>1471</v>
      </c>
      <c r="B411" s="88" t="s">
        <v>1606</v>
      </c>
      <c r="C411" s="127">
        <v>29.337</v>
      </c>
      <c r="D411" s="120">
        <v>1181.2369473206099</v>
      </c>
      <c r="E411" s="120">
        <v>72.701976627329302</v>
      </c>
      <c r="F411" s="120">
        <v>3.0734853041650601</v>
      </c>
      <c r="G411" s="120">
        <v>6.03238075046999E-2</v>
      </c>
      <c r="H411" s="120">
        <v>3669.8390361445799</v>
      </c>
      <c r="I411" s="120">
        <v>218.587368981867</v>
      </c>
      <c r="J411" s="120">
        <v>74.796707317073199</v>
      </c>
      <c r="K411" s="128">
        <v>11.1222909862033</v>
      </c>
      <c r="L411" s="127">
        <v>57.2793864843579</v>
      </c>
      <c r="M411" s="120">
        <v>1.9737444462057101</v>
      </c>
      <c r="N411" s="120">
        <v>3.9034778784490298E-2</v>
      </c>
      <c r="O411" s="120">
        <v>6.8918146209193303E-3</v>
      </c>
      <c r="P411" s="128">
        <v>0.17201592770221899</v>
      </c>
      <c r="Q411" s="127">
        <v>984.17280487804896</v>
      </c>
      <c r="R411" s="128">
        <v>49.848751718853897</v>
      </c>
      <c r="S411" s="127">
        <v>8.8753586649677293E-2</v>
      </c>
      <c r="T411" s="120">
        <v>1.5448522309899499E-2</v>
      </c>
      <c r="U411" s="120">
        <v>1.7738163425573598E-2</v>
      </c>
      <c r="V411" s="120">
        <v>5.52315475887152E-4</v>
      </c>
      <c r="W411" s="128">
        <v>5.3044206259243797E-2</v>
      </c>
      <c r="X411" s="127">
        <v>4.1191770766523103E-3</v>
      </c>
      <c r="Y411" s="128">
        <v>5.3554284919539496E-4</v>
      </c>
      <c r="Z411" s="127">
        <v>-3.75137175967652E+90</v>
      </c>
      <c r="AA411" s="120">
        <v>7.34020994371998E+90</v>
      </c>
      <c r="AB411" s="120">
        <v>113.32576576958201</v>
      </c>
      <c r="AC411" s="120">
        <v>3.4988217283638399</v>
      </c>
      <c r="AD411" s="120">
        <v>84.212213008370995</v>
      </c>
      <c r="AE411" s="128">
        <v>14.590263973801299</v>
      </c>
      <c r="AF411" s="127">
        <v>83.027812161771294</v>
      </c>
      <c r="AG411" s="128">
        <v>10.77954185576</v>
      </c>
      <c r="AH411" s="120" t="s">
        <v>70</v>
      </c>
      <c r="AI411" s="120" t="s">
        <v>70</v>
      </c>
      <c r="AJ411" s="129" t="s">
        <v>833</v>
      </c>
      <c r="AK411" s="127">
        <v>5.3044206259243797E-2</v>
      </c>
      <c r="AL411" s="128">
        <v>0.17201592770221899</v>
      </c>
    </row>
    <row r="412" spans="1:38" x14ac:dyDescent="0.2">
      <c r="A412" t="s">
        <v>1472</v>
      </c>
      <c r="B412" s="88" t="s">
        <v>1606</v>
      </c>
      <c r="C412" s="48">
        <v>29.381</v>
      </c>
      <c r="D412">
        <v>867.66210892639299</v>
      </c>
      <c r="E412">
        <v>51.858483785760299</v>
      </c>
      <c r="F412">
        <v>1.52323255862433</v>
      </c>
      <c r="G412">
        <v>3.3950298484887599E-2</v>
      </c>
      <c r="H412">
        <v>4519.8246987951798</v>
      </c>
      <c r="I412">
        <v>270.17612855321698</v>
      </c>
      <c r="J412">
        <v>76.829512195121893</v>
      </c>
      <c r="K412" s="47">
        <v>10.328931151383699</v>
      </c>
      <c r="L412" s="48">
        <v>32.975646064780598</v>
      </c>
      <c r="M412">
        <v>1.0008495942971301</v>
      </c>
      <c r="N412">
        <v>4.7807433401969399E-2</v>
      </c>
      <c r="O412">
        <v>5.6909571354633696E-3</v>
      </c>
      <c r="P412" s="47">
        <v>-2.3614200812387201E-2</v>
      </c>
      <c r="Q412" s="48">
        <v>1614.52542168675</v>
      </c>
      <c r="R412" s="47">
        <v>67.443260061235705</v>
      </c>
      <c r="S412" s="48">
        <v>0.19527068653909199</v>
      </c>
      <c r="T412">
        <v>2.47939764645899E-2</v>
      </c>
      <c r="U412">
        <v>3.07631468311328E-2</v>
      </c>
      <c r="V412">
        <v>9.46689564012483E-4</v>
      </c>
      <c r="W412" s="47">
        <v>0.23223546459305999</v>
      </c>
      <c r="X412" s="48">
        <v>8.2521418914563403E-3</v>
      </c>
      <c r="Y412" s="47">
        <v>4.9972853579401599E-4</v>
      </c>
      <c r="Z412" s="48">
        <v>-9.8155869372580508E+90</v>
      </c>
      <c r="AA412">
        <v>1.3554540886031699E+91</v>
      </c>
      <c r="AB412">
        <v>195.267074360533</v>
      </c>
      <c r="AC412">
        <v>5.9186363613870299</v>
      </c>
      <c r="AD412">
        <v>176.69535818132599</v>
      </c>
      <c r="AE412" s="47">
        <v>20.880787117080502</v>
      </c>
      <c r="AF412" s="48">
        <v>166.05887427412401</v>
      </c>
      <c r="AG412" s="47">
        <v>10.014132158959301</v>
      </c>
      <c r="AH412">
        <v>192.56343000000001</v>
      </c>
      <c r="AI412">
        <v>5.7569600000000003</v>
      </c>
      <c r="AJ412" s="114"/>
      <c r="AK412" s="48">
        <v>0.23223546459305999</v>
      </c>
      <c r="AL412" s="47">
        <v>-2.3614200812387201E-2</v>
      </c>
    </row>
    <row r="413" spans="1:38" x14ac:dyDescent="0.2">
      <c r="A413" t="s">
        <v>1473</v>
      </c>
      <c r="B413" s="88" t="s">
        <v>1606</v>
      </c>
      <c r="C413" s="48">
        <v>29.34</v>
      </c>
      <c r="D413">
        <v>869.90347903806901</v>
      </c>
      <c r="E413">
        <v>40.8932979659062</v>
      </c>
      <c r="F413">
        <v>1.68017262060038</v>
      </c>
      <c r="G413">
        <v>6.4133419850125606E-2</v>
      </c>
      <c r="H413">
        <v>4390.0590361445802</v>
      </c>
      <c r="I413">
        <v>197.32811872028299</v>
      </c>
      <c r="J413">
        <v>67.885975609756102</v>
      </c>
      <c r="K413" s="47">
        <v>10.313289745024999</v>
      </c>
      <c r="L413" s="48">
        <v>34.0197142945416</v>
      </c>
      <c r="M413">
        <v>1.0624427033366599</v>
      </c>
      <c r="N413">
        <v>4.8229143917991803E-2</v>
      </c>
      <c r="O413">
        <v>6.4039102860120696E-3</v>
      </c>
      <c r="P413" s="47">
        <v>0.25813217597042099</v>
      </c>
      <c r="Q413" s="48">
        <v>1506.9693902439001</v>
      </c>
      <c r="R413" s="47">
        <v>65.128912920544096</v>
      </c>
      <c r="S413" s="48">
        <v>0.187433341071508</v>
      </c>
      <c r="T413">
        <v>2.4058221845680499E-2</v>
      </c>
      <c r="U413">
        <v>2.9856438610345901E-2</v>
      </c>
      <c r="V413">
        <v>9.5541603344802804E-4</v>
      </c>
      <c r="W413" s="47">
        <v>-7.9853754346034506E-2</v>
      </c>
      <c r="X413" s="48">
        <v>8.5106038002813293E-3</v>
      </c>
      <c r="Y413" s="47">
        <v>5.2699645629478804E-4</v>
      </c>
      <c r="Z413" s="48">
        <v>-1.14713180084996E+91</v>
      </c>
      <c r="AA413">
        <v>1.3037782253883399E+91</v>
      </c>
      <c r="AB413">
        <v>189.59287958163699</v>
      </c>
      <c r="AC413">
        <v>5.9780868849876798</v>
      </c>
      <c r="AD413">
        <v>170.15770553636901</v>
      </c>
      <c r="AE413" s="47">
        <v>20.615761586741701</v>
      </c>
      <c r="AF413" s="48">
        <v>171.233840087781</v>
      </c>
      <c r="AG413" s="47">
        <v>10.5622320819127</v>
      </c>
      <c r="AH413">
        <v>186.3511</v>
      </c>
      <c r="AI413">
        <v>5.5132500000000002</v>
      </c>
      <c r="AJ413" s="114"/>
      <c r="AK413" s="48">
        <v>-7.9853754346034506E-2</v>
      </c>
      <c r="AL413" s="47">
        <v>0.25813217597042099</v>
      </c>
    </row>
    <row r="414" spans="1:38" x14ac:dyDescent="0.2">
      <c r="A414" t="s">
        <v>1474</v>
      </c>
      <c r="B414" s="88" t="s">
        <v>1606</v>
      </c>
      <c r="C414" s="48">
        <v>29.35</v>
      </c>
      <c r="D414">
        <v>599.27430922138296</v>
      </c>
      <c r="E414">
        <v>26.760343774425099</v>
      </c>
      <c r="F414">
        <v>3.45904684039535</v>
      </c>
      <c r="G414">
        <v>0.172933572133013</v>
      </c>
      <c r="H414">
        <v>14197.229512195099</v>
      </c>
      <c r="I414">
        <v>798.46196527893403</v>
      </c>
      <c r="J414">
        <v>74.796707317073199</v>
      </c>
      <c r="K414" s="47">
        <v>9.9892143162720295</v>
      </c>
      <c r="L414" s="48">
        <v>7.3291986976502796</v>
      </c>
      <c r="M414">
        <v>0.41357112822562497</v>
      </c>
      <c r="N414">
        <v>6.9627819443332906E-2</v>
      </c>
      <c r="O414">
        <v>3.5644296255820298E-3</v>
      </c>
      <c r="P414" s="47">
        <v>0.16224191565863899</v>
      </c>
      <c r="Q414" s="48">
        <v>2454.48</v>
      </c>
      <c r="R414" s="47">
        <v>132.94477813335399</v>
      </c>
      <c r="S414" s="48">
        <v>1.34329810638696</v>
      </c>
      <c r="T414">
        <v>9.7193267431034999E-2</v>
      </c>
      <c r="U414">
        <v>0.14321128586099199</v>
      </c>
      <c r="V414">
        <v>7.22126608641987E-3</v>
      </c>
      <c r="W414" s="47">
        <v>0.66867043378510005</v>
      </c>
      <c r="X414" s="48">
        <v>5.20808029391856E-2</v>
      </c>
      <c r="Y414" s="47">
        <v>2.52035507336348E-3</v>
      </c>
      <c r="Z414" s="48">
        <v>854.27912605612505</v>
      </c>
      <c r="AA414">
        <v>113.818636274282</v>
      </c>
      <c r="AB414">
        <v>860.175827781002</v>
      </c>
      <c r="AC414">
        <v>40.907789411292001</v>
      </c>
      <c r="AD414">
        <v>846.64265472880902</v>
      </c>
      <c r="AE414" s="47">
        <v>42.896109107214698</v>
      </c>
      <c r="AF414" s="48">
        <v>1024.99973459947</v>
      </c>
      <c r="AG414" s="47">
        <v>48.396566696253203</v>
      </c>
      <c r="AH414">
        <v>840.09789999999998</v>
      </c>
      <c r="AI414">
        <v>39.028010000000002</v>
      </c>
      <c r="AJ414" s="114"/>
      <c r="AK414" s="48">
        <v>0.66867043378510005</v>
      </c>
      <c r="AL414" s="47">
        <v>0.16224191565863899</v>
      </c>
    </row>
    <row r="415" spans="1:38" x14ac:dyDescent="0.2">
      <c r="A415" t="s">
        <v>1475</v>
      </c>
      <c r="B415" s="88" t="s">
        <v>1606</v>
      </c>
      <c r="C415" s="48">
        <v>29.335999999999999</v>
      </c>
      <c r="D415">
        <v>72.070695428255803</v>
      </c>
      <c r="E415">
        <v>4.2815609186752699</v>
      </c>
      <c r="F415">
        <v>2.10268403679135</v>
      </c>
      <c r="G415">
        <v>8.5025682064465896E-2</v>
      </c>
      <c r="H415">
        <v>4359.5369879518103</v>
      </c>
      <c r="I415">
        <v>225.96225968971601</v>
      </c>
      <c r="J415">
        <v>59.670740740740698</v>
      </c>
      <c r="K415" s="47">
        <v>8.4800441915887799</v>
      </c>
      <c r="L415" s="48">
        <v>2.9753227264838902</v>
      </c>
      <c r="M415">
        <v>0.106987819180496</v>
      </c>
      <c r="N415">
        <v>0.11480916420991299</v>
      </c>
      <c r="O415">
        <v>1.0283979856462599E-2</v>
      </c>
      <c r="P415" s="47">
        <v>0.460295465522361</v>
      </c>
      <c r="Q415" s="48">
        <v>1312.2408536585399</v>
      </c>
      <c r="R415" s="47">
        <v>59.480406728721697</v>
      </c>
      <c r="S415" s="48">
        <v>5.0922237566311699</v>
      </c>
      <c r="T415">
        <v>0.40715909339392797</v>
      </c>
      <c r="U415">
        <v>0.34197795207167297</v>
      </c>
      <c r="V415">
        <v>1.3512537410751001E-2</v>
      </c>
      <c r="W415" s="47">
        <v>-0.175338321917058</v>
      </c>
      <c r="X415" s="48">
        <v>0.101455671433803</v>
      </c>
      <c r="Y415" s="47">
        <v>7.4128125837067604E-3</v>
      </c>
      <c r="Z415" s="48">
        <v>1746.75154049865</v>
      </c>
      <c r="AA415">
        <v>185.35709091573901</v>
      </c>
      <c r="AB415">
        <v>1889.65641559699</v>
      </c>
      <c r="AC415">
        <v>63.642356393136097</v>
      </c>
      <c r="AD415">
        <v>1794.54274898688</v>
      </c>
      <c r="AE415" s="47">
        <v>76.057852425540702</v>
      </c>
      <c r="AF415" s="48">
        <v>1943.8033032798201</v>
      </c>
      <c r="AG415" s="47">
        <v>135.774779701808</v>
      </c>
      <c r="AH415">
        <v>1869.53069</v>
      </c>
      <c r="AI415">
        <v>42.870179999999998</v>
      </c>
      <c r="AJ415" s="114"/>
      <c r="AK415" s="48">
        <v>-0.175338321917058</v>
      </c>
      <c r="AL415" s="47">
        <v>0.460295465522361</v>
      </c>
    </row>
    <row r="416" spans="1:38" x14ac:dyDescent="0.2">
      <c r="A416" t="s">
        <v>1476</v>
      </c>
      <c r="B416" s="88" t="s">
        <v>1606</v>
      </c>
      <c r="C416" s="48">
        <v>29.372</v>
      </c>
      <c r="D416">
        <v>1714.0194669968801</v>
      </c>
      <c r="E416">
        <v>95.946175351901601</v>
      </c>
      <c r="F416">
        <v>1.98450246114573</v>
      </c>
      <c r="G416">
        <v>6.5680151879740398E-2</v>
      </c>
      <c r="H416">
        <v>9373.1038271604993</v>
      </c>
      <c r="I416">
        <v>496.554475419955</v>
      </c>
      <c r="J416">
        <v>61.043734939758998</v>
      </c>
      <c r="K416" s="47">
        <v>10.3373844247626</v>
      </c>
      <c r="L416" s="48">
        <v>34.033922504667999</v>
      </c>
      <c r="M416">
        <v>1.0519302263605499</v>
      </c>
      <c r="N416">
        <v>4.5102317997990797E-2</v>
      </c>
      <c r="O416">
        <v>3.3795709830036999E-3</v>
      </c>
      <c r="P416" s="47">
        <v>0.35150416132362899</v>
      </c>
      <c r="Q416" s="48">
        <v>2349.9427710843402</v>
      </c>
      <c r="R416" s="47">
        <v>107.001266022381</v>
      </c>
      <c r="S416" s="48">
        <v>0.18585091996926301</v>
      </c>
      <c r="T416">
        <v>1.43592123836647E-2</v>
      </c>
      <c r="U416">
        <v>3.0021378308414701E-2</v>
      </c>
      <c r="V416">
        <v>1.05258017947073E-3</v>
      </c>
      <c r="W416" s="47">
        <v>0.11473511289459901</v>
      </c>
      <c r="X416" s="48">
        <v>9.9086041454030105E-3</v>
      </c>
      <c r="Y416" s="47">
        <v>4.9304992804993504E-4</v>
      </c>
      <c r="Z416" s="48">
        <v>-7.7665543289651502E+89</v>
      </c>
      <c r="AA416">
        <v>1.53448215945945E+90</v>
      </c>
      <c r="AB416">
        <v>190.61349662593901</v>
      </c>
      <c r="AC416">
        <v>6.5591747185974301</v>
      </c>
      <c r="AD416">
        <v>171.569743101558</v>
      </c>
      <c r="AE416" s="47">
        <v>12.2223583891322</v>
      </c>
      <c r="AF416" s="48">
        <v>199.239868124542</v>
      </c>
      <c r="AG416" s="47">
        <v>9.8685815426465293</v>
      </c>
      <c r="AH416">
        <v>183.45124999999999</v>
      </c>
      <c r="AI416">
        <v>5.1651199999999999</v>
      </c>
      <c r="AJ416" s="114"/>
      <c r="AK416" s="48">
        <v>0.11473511289459901</v>
      </c>
      <c r="AL416" s="47">
        <v>0.35150416132362899</v>
      </c>
    </row>
    <row r="417" spans="1:38" x14ac:dyDescent="0.2">
      <c r="A417" t="s">
        <v>1477</v>
      </c>
      <c r="B417" s="88" t="s">
        <v>1606</v>
      </c>
      <c r="C417" s="48">
        <v>29.341000000000001</v>
      </c>
      <c r="D417">
        <v>1410.6938321108901</v>
      </c>
      <c r="E417">
        <v>86.900318122218195</v>
      </c>
      <c r="F417">
        <v>3.32983870360765</v>
      </c>
      <c r="G417">
        <v>9.78831134272026E-2</v>
      </c>
      <c r="H417">
        <v>5890.8824096385497</v>
      </c>
      <c r="I417">
        <v>328.50423462779202</v>
      </c>
      <c r="J417">
        <v>53.658536585365901</v>
      </c>
      <c r="K417" s="47">
        <v>8.4306311818089306</v>
      </c>
      <c r="L417" s="48">
        <v>48.664406473406302</v>
      </c>
      <c r="M417">
        <v>1.74704954752405</v>
      </c>
      <c r="N417">
        <v>4.8745198593218998E-2</v>
      </c>
      <c r="O417">
        <v>5.7581600021784198E-3</v>
      </c>
      <c r="P417" s="47">
        <v>0.20885335664709601</v>
      </c>
      <c r="Q417" s="48">
        <v>1259.0786746987999</v>
      </c>
      <c r="R417" s="47">
        <v>59.356916054387803</v>
      </c>
      <c r="S417" s="48">
        <v>0.135913629756541</v>
      </c>
      <c r="T417">
        <v>1.58036048953243E-2</v>
      </c>
      <c r="U417">
        <v>2.1046387833189201E-2</v>
      </c>
      <c r="V417">
        <v>8.4908744141240305E-4</v>
      </c>
      <c r="W417" s="47">
        <v>0.24117802503061</v>
      </c>
      <c r="X417" s="48">
        <v>7.1873143635751398E-3</v>
      </c>
      <c r="Y417" s="47">
        <v>4.7738611253305601E-4</v>
      </c>
      <c r="Z417" s="48">
        <v>-3.38783379529428E+90</v>
      </c>
      <c r="AA417">
        <v>4.7559488725820003E+90</v>
      </c>
      <c r="AB417">
        <v>134.220133637971</v>
      </c>
      <c r="AC417">
        <v>5.3524784839056201</v>
      </c>
      <c r="AD417">
        <v>127.397028214415</v>
      </c>
      <c r="AE417" s="47">
        <v>14.0573593198183</v>
      </c>
      <c r="AF417" s="48">
        <v>144.705542988041</v>
      </c>
      <c r="AG417" s="47">
        <v>9.5789040611671208</v>
      </c>
      <c r="AH417">
        <v>131.13685000000001</v>
      </c>
      <c r="AI417">
        <v>4.54101</v>
      </c>
      <c r="AJ417" s="114"/>
      <c r="AK417" s="48">
        <v>0.24117802503061</v>
      </c>
      <c r="AL417" s="47">
        <v>0.20885335664709601</v>
      </c>
    </row>
    <row r="418" spans="1:38" x14ac:dyDescent="0.2">
      <c r="A418" t="s">
        <v>1478</v>
      </c>
      <c r="B418" s="88" t="s">
        <v>1606</v>
      </c>
      <c r="C418" s="48">
        <v>29.457000000000001</v>
      </c>
      <c r="D418">
        <v>783.89109814793301</v>
      </c>
      <c r="E418">
        <v>36.5474311153991</v>
      </c>
      <c r="F418">
        <v>2.1666602752561301</v>
      </c>
      <c r="G418">
        <v>9.1203891270098605E-2</v>
      </c>
      <c r="H418">
        <v>4937.9797590361404</v>
      </c>
      <c r="I418">
        <v>202.896581326958</v>
      </c>
      <c r="J418">
        <v>73.092409638554201</v>
      </c>
      <c r="K418" s="47">
        <v>10.501713590553701</v>
      </c>
      <c r="L418" s="48">
        <v>35.130693330640902</v>
      </c>
      <c r="M418">
        <v>1.23229851809408</v>
      </c>
      <c r="N418">
        <v>5.35789685988005E-2</v>
      </c>
      <c r="O418">
        <v>5.4087698940943696E-3</v>
      </c>
      <c r="P418" s="47">
        <v>0.219184991752611</v>
      </c>
      <c r="Q418" s="48">
        <v>1577.9760240963899</v>
      </c>
      <c r="R418" s="47">
        <v>68.9304146133031</v>
      </c>
      <c r="S418" s="48">
        <v>0.21525847694490999</v>
      </c>
      <c r="T418">
        <v>2.3240823892433701E-2</v>
      </c>
      <c r="U418">
        <v>2.8792951073784601E-2</v>
      </c>
      <c r="V418">
        <v>9.69610604444297E-4</v>
      </c>
      <c r="W418" s="47">
        <v>0.10377502508733701</v>
      </c>
      <c r="X418" s="48">
        <v>1.14247310961901E-2</v>
      </c>
      <c r="Y418" s="47">
        <v>6.7716881591441504E-4</v>
      </c>
      <c r="Z418" s="48">
        <v>-2.0952753974059102E+90</v>
      </c>
      <c r="AA418">
        <v>4.1141209620651799E+90</v>
      </c>
      <c r="AB418">
        <v>182.929983485702</v>
      </c>
      <c r="AC418">
        <v>6.0730507761968298</v>
      </c>
      <c r="AD418">
        <v>197.45394285124499</v>
      </c>
      <c r="AE418" s="47">
        <v>18.294680540740401</v>
      </c>
      <c r="AF418" s="48">
        <v>229.51622707875401</v>
      </c>
      <c r="AG418" s="47">
        <v>13.523129916171801</v>
      </c>
      <c r="AH418">
        <v>181.91309999999999</v>
      </c>
      <c r="AI418">
        <v>6.10921</v>
      </c>
      <c r="AJ418" s="114"/>
      <c r="AK418" s="48">
        <v>0.10377502508733701</v>
      </c>
      <c r="AL418" s="47">
        <v>0.219184991752611</v>
      </c>
    </row>
    <row r="419" spans="1:38" x14ac:dyDescent="0.2">
      <c r="A419" t="s">
        <v>1479</v>
      </c>
      <c r="B419" s="88" t="s">
        <v>1606</v>
      </c>
      <c r="C419" s="48">
        <v>29.337</v>
      </c>
      <c r="D419">
        <v>492.079001814028</v>
      </c>
      <c r="E419">
        <v>29.058789065484699</v>
      </c>
      <c r="F419">
        <v>1.70526440681889</v>
      </c>
      <c r="G419">
        <v>5.2176907963557798E-2</v>
      </c>
      <c r="H419">
        <v>5674.4217073170703</v>
      </c>
      <c r="I419">
        <v>278.46653736434598</v>
      </c>
      <c r="J419">
        <v>58.536341463414601</v>
      </c>
      <c r="K419" s="47">
        <v>9.7949782840479198</v>
      </c>
      <c r="L419" s="48">
        <v>20.8800963714022</v>
      </c>
      <c r="M419">
        <v>0.81151833750081404</v>
      </c>
      <c r="N419">
        <v>5.4889139449239101E-2</v>
      </c>
      <c r="O419">
        <v>6.7195887592507398E-3</v>
      </c>
      <c r="P419" s="47">
        <v>0.23403592091432601</v>
      </c>
      <c r="Q419" s="48">
        <v>2029.4233734939801</v>
      </c>
      <c r="R419" s="47">
        <v>76.6311873538464</v>
      </c>
      <c r="S419" s="48">
        <v>0.35268561768970202</v>
      </c>
      <c r="T419">
        <v>4.2011503757013999E-2</v>
      </c>
      <c r="U419">
        <v>4.8776107353643003E-2</v>
      </c>
      <c r="V419">
        <v>1.8344467906644599E-3</v>
      </c>
      <c r="W419" s="47">
        <v>8.0863833634786705E-2</v>
      </c>
      <c r="X419" s="48">
        <v>1.9699201636623E-2</v>
      </c>
      <c r="Y419" s="47">
        <v>8.8927156620052404E-4</v>
      </c>
      <c r="Z419" s="48">
        <v>136.970469549971</v>
      </c>
      <c r="AA419">
        <v>306.88363396678301</v>
      </c>
      <c r="AB419">
        <v>306.80174718829397</v>
      </c>
      <c r="AC419">
        <v>11.2490337105392</v>
      </c>
      <c r="AD419">
        <v>301.530365369761</v>
      </c>
      <c r="AE419" s="47">
        <v>32.970303947576902</v>
      </c>
      <c r="AF419" s="48">
        <v>394.13630753822099</v>
      </c>
      <c r="AG419" s="47">
        <v>17.616859677067001</v>
      </c>
      <c r="AH419">
        <v>302.65825999999998</v>
      </c>
      <c r="AI419">
        <v>11.068989999999999</v>
      </c>
      <c r="AJ419" s="114"/>
      <c r="AK419" s="48">
        <v>8.0863833634786705E-2</v>
      </c>
      <c r="AL419" s="47">
        <v>0.23403592091432601</v>
      </c>
    </row>
    <row r="420" spans="1:38" x14ac:dyDescent="0.2">
      <c r="A420" t="s">
        <v>1480</v>
      </c>
      <c r="B420" s="88" t="s">
        <v>1606</v>
      </c>
      <c r="C420" s="48">
        <v>29.38</v>
      </c>
      <c r="D420">
        <v>518.99284740332405</v>
      </c>
      <c r="E420">
        <v>27.374334053038499</v>
      </c>
      <c r="F420">
        <v>2.24780146028503</v>
      </c>
      <c r="G420">
        <v>9.9942692393348798E-2</v>
      </c>
      <c r="H420">
        <v>4475.0508536585403</v>
      </c>
      <c r="I420">
        <v>221.83402800674801</v>
      </c>
      <c r="J420">
        <v>61.3817073170732</v>
      </c>
      <c r="K420" s="47">
        <v>9.7209315268242005</v>
      </c>
      <c r="L420" s="48">
        <v>32.033960234270602</v>
      </c>
      <c r="M420">
        <v>1.4178340637659801</v>
      </c>
      <c r="N420">
        <v>5.1347251056845601E-2</v>
      </c>
      <c r="O420">
        <v>6.3791877161465298E-3</v>
      </c>
      <c r="P420" s="47">
        <v>7.1497563721607801E-2</v>
      </c>
      <c r="Q420" s="48">
        <v>1499.6481481481501</v>
      </c>
      <c r="R420" s="47">
        <v>78.166981767032595</v>
      </c>
      <c r="S420" s="48">
        <v>0.22657121709245601</v>
      </c>
      <c r="T420">
        <v>2.8951588009836701E-2</v>
      </c>
      <c r="U420">
        <v>3.2128182478452297E-2</v>
      </c>
      <c r="V420">
        <v>1.36280365850917E-3</v>
      </c>
      <c r="W420" s="47">
        <v>0.23172425037984201</v>
      </c>
      <c r="X420" s="48">
        <v>1.3606335618915499E-2</v>
      </c>
      <c r="Y420" s="47">
        <v>9.2171053146266496E-4</v>
      </c>
      <c r="Z420" s="48">
        <v>-1.4777319424097399E+90</v>
      </c>
      <c r="AA420">
        <v>2.9182867585469501E+90</v>
      </c>
      <c r="AB420">
        <v>203.739123598953</v>
      </c>
      <c r="AC420">
        <v>8.50043630896797</v>
      </c>
      <c r="AD420">
        <v>201.68767606838901</v>
      </c>
      <c r="AE420" s="47">
        <v>23.613439358735601</v>
      </c>
      <c r="AF420" s="48">
        <v>272.98909051604397</v>
      </c>
      <c r="AG420" s="47">
        <v>18.3650535869801</v>
      </c>
      <c r="AH420">
        <v>198.3158</v>
      </c>
      <c r="AI420">
        <v>8.6027100000000001</v>
      </c>
      <c r="AJ420" s="114"/>
      <c r="AK420" s="48">
        <v>0.23172425037984201</v>
      </c>
      <c r="AL420" s="47">
        <v>7.1497563721607801E-2</v>
      </c>
    </row>
    <row r="421" spans="1:38" x14ac:dyDescent="0.2">
      <c r="A421" t="s">
        <v>1481</v>
      </c>
      <c r="B421" s="88" t="s">
        <v>1606</v>
      </c>
      <c r="C421" s="48">
        <v>29.338000000000001</v>
      </c>
      <c r="D421">
        <v>407.81767823110403</v>
      </c>
      <c r="E421">
        <v>23.440755892176998</v>
      </c>
      <c r="F421">
        <v>2.3458064217308898</v>
      </c>
      <c r="G421">
        <v>7.6111744874817006E-2</v>
      </c>
      <c r="H421">
        <v>2337.8979518072301</v>
      </c>
      <c r="I421">
        <v>141.98829864448399</v>
      </c>
      <c r="J421">
        <v>67.4696385542169</v>
      </c>
      <c r="K421" s="47">
        <v>10.410268063662301</v>
      </c>
      <c r="L421" s="48">
        <v>74.223979072681999</v>
      </c>
      <c r="M421">
        <v>3.02034115070472</v>
      </c>
      <c r="N421">
        <v>4.6684125679049601E-2</v>
      </c>
      <c r="O421">
        <v>1.0697064308152499E-2</v>
      </c>
      <c r="P421" s="47">
        <v>0.28599970781178402</v>
      </c>
      <c r="Q421" s="48">
        <v>956.65180722891603</v>
      </c>
      <c r="R421" s="47">
        <v>44.845799653853199</v>
      </c>
      <c r="S421" s="48">
        <v>8.8601112323106496E-2</v>
      </c>
      <c r="T421">
        <v>2.06490250432168E-2</v>
      </c>
      <c r="U421">
        <v>1.3744816531248E-2</v>
      </c>
      <c r="V421">
        <v>5.5552430677137995E-4</v>
      </c>
      <c r="W421" s="47">
        <v>-0.14672768969348901</v>
      </c>
      <c r="X421" s="48">
        <v>5.0700452091784797E-3</v>
      </c>
      <c r="Y421" s="47">
        <v>4.8343327054524101E-4</v>
      </c>
      <c r="Z421" s="48">
        <v>-1.37866085238167E+91</v>
      </c>
      <c r="AA421">
        <v>1.7253672930633501E+91</v>
      </c>
      <c r="AB421">
        <v>87.981541015029293</v>
      </c>
      <c r="AC421">
        <v>3.5318560736766602</v>
      </c>
      <c r="AD421">
        <v>85.937519959768906</v>
      </c>
      <c r="AE421" s="47">
        <v>19.932591051208401</v>
      </c>
      <c r="AF421" s="48">
        <v>102.17010006426599</v>
      </c>
      <c r="AG421" s="47">
        <v>9.7190957234475803</v>
      </c>
      <c r="AH421">
        <v>86.167689999999993</v>
      </c>
      <c r="AI421">
        <v>3.3311799999999998</v>
      </c>
      <c r="AJ421" s="114"/>
      <c r="AK421" s="48">
        <v>-0.14672768969348901</v>
      </c>
      <c r="AL421" s="47">
        <v>0.28599970781178402</v>
      </c>
    </row>
    <row r="422" spans="1:38" s="120" customFormat="1" x14ac:dyDescent="0.2">
      <c r="A422" s="120" t="s">
        <v>1482</v>
      </c>
      <c r="B422" s="88" t="s">
        <v>1606</v>
      </c>
      <c r="C422" s="127">
        <v>29.332999999999998</v>
      </c>
      <c r="D422" s="120">
        <v>189.00947064855799</v>
      </c>
      <c r="E422" s="120">
        <v>10.747773021454201</v>
      </c>
      <c r="F422" s="120">
        <v>2.4002019301578201</v>
      </c>
      <c r="G422" s="120">
        <v>0.11729170799179001</v>
      </c>
      <c r="H422" s="120">
        <v>2587.1709756097598</v>
      </c>
      <c r="I422" s="120">
        <v>150.89792767632099</v>
      </c>
      <c r="J422" s="120">
        <v>60.568536585365898</v>
      </c>
      <c r="K422" s="128">
        <v>10.2907573158309</v>
      </c>
      <c r="L422" s="127">
        <v>31.001574332199102</v>
      </c>
      <c r="M422" s="120">
        <v>1.30605053006778</v>
      </c>
      <c r="N422" s="120">
        <v>6.5656667325538404E-2</v>
      </c>
      <c r="O422" s="120">
        <v>1.15816583923905E-2</v>
      </c>
      <c r="P422" s="128">
        <v>0.38506358728819501</v>
      </c>
      <c r="Q422" s="127">
        <v>1042.7124390243901</v>
      </c>
      <c r="R422" s="128">
        <v>51.521469492595202</v>
      </c>
      <c r="S422" s="127">
        <v>0.31295982554804602</v>
      </c>
      <c r="T422" s="120">
        <v>5.4354094440916503E-2</v>
      </c>
      <c r="U422" s="120">
        <v>3.33455761810348E-2</v>
      </c>
      <c r="V422" s="120">
        <v>1.32240799622025E-3</v>
      </c>
      <c r="W422" s="128">
        <v>-0.15166983474218501</v>
      </c>
      <c r="X422" s="127">
        <v>1.2596315566123501E-2</v>
      </c>
      <c r="Y422" s="128">
        <v>1.3568563952302099E-3</v>
      </c>
      <c r="Z422" s="127">
        <v>-1.2736505730148001E+90</v>
      </c>
      <c r="AA422" s="120">
        <v>2.4138822980988201E+90</v>
      </c>
      <c r="AB422" s="120">
        <v>211.34636262762101</v>
      </c>
      <c r="AC422" s="120">
        <v>8.2438626663906494</v>
      </c>
      <c r="AD422" s="120">
        <v>273.39476571544498</v>
      </c>
      <c r="AE422" s="128">
        <v>38.836304996978797</v>
      </c>
      <c r="AF422" s="127">
        <v>252.642363444778</v>
      </c>
      <c r="AG422" s="128">
        <v>27.063080594154702</v>
      </c>
      <c r="AH422" s="120" t="s">
        <v>70</v>
      </c>
      <c r="AI422" s="120" t="s">
        <v>70</v>
      </c>
      <c r="AJ422" s="129" t="s">
        <v>833</v>
      </c>
      <c r="AK422" s="127">
        <v>-0.15166983474218501</v>
      </c>
      <c r="AL422" s="128">
        <v>0.38506358728819501</v>
      </c>
    </row>
    <row r="423" spans="1:38" s="120" customFormat="1" x14ac:dyDescent="0.2">
      <c r="A423" s="120" t="s">
        <v>1483</v>
      </c>
      <c r="B423" s="88" t="s">
        <v>1606</v>
      </c>
      <c r="C423" s="127">
        <v>29.332999999999998</v>
      </c>
      <c r="D423" s="120">
        <v>214.34362471257401</v>
      </c>
      <c r="E423" s="120">
        <v>22.696998066072599</v>
      </c>
      <c r="F423" s="120">
        <v>3.4535387661216799</v>
      </c>
      <c r="G423" s="120">
        <v>0.29451050337801998</v>
      </c>
      <c r="H423" s="120">
        <v>3854.5696250000001</v>
      </c>
      <c r="I423" s="120">
        <v>251.40038895570899</v>
      </c>
      <c r="J423" s="120">
        <v>57.611975308642002</v>
      </c>
      <c r="K423" s="128">
        <v>9.2404244928080495</v>
      </c>
      <c r="L423" s="127">
        <v>21.5310282606846</v>
      </c>
      <c r="M423" s="120">
        <v>1.47173182271537</v>
      </c>
      <c r="N423" s="120">
        <v>6.3747320148168002E-2</v>
      </c>
      <c r="O423" s="120">
        <v>8.4076357658679404E-3</v>
      </c>
      <c r="P423" s="128">
        <v>0.27495759236211598</v>
      </c>
      <c r="Q423" s="127">
        <v>1263.3756249999999</v>
      </c>
      <c r="R423" s="128">
        <v>55.451547167020202</v>
      </c>
      <c r="S423" s="127">
        <v>0.41805907305038598</v>
      </c>
      <c r="T423" s="120">
        <v>5.5846484031701102E-2</v>
      </c>
      <c r="U423" s="120">
        <v>5.0478657763621301E-2</v>
      </c>
      <c r="V423" s="120">
        <v>3.43559633625291E-3</v>
      </c>
      <c r="W423" s="128">
        <v>0.192329018066205</v>
      </c>
      <c r="X423" s="127">
        <v>2.4255727675696899E-2</v>
      </c>
      <c r="Y423" s="128">
        <v>1.8474416097543701E-3</v>
      </c>
      <c r="Z423" s="127">
        <v>494.08112987293799</v>
      </c>
      <c r="AA423" s="120">
        <v>308.74042380514999</v>
      </c>
      <c r="AB423" s="120">
        <v>316.76637680938097</v>
      </c>
      <c r="AC423" s="120">
        <v>20.974950078892199</v>
      </c>
      <c r="AD423" s="120">
        <v>352.76029004115401</v>
      </c>
      <c r="AE423" s="128">
        <v>43.330340983824797</v>
      </c>
      <c r="AF423" s="127">
        <v>483.74666986828601</v>
      </c>
      <c r="AG423" s="128">
        <v>36.397406413899603</v>
      </c>
      <c r="AH423" s="120" t="s">
        <v>70</v>
      </c>
      <c r="AI423" s="120" t="s">
        <v>70</v>
      </c>
      <c r="AJ423" s="129" t="s">
        <v>833</v>
      </c>
      <c r="AK423" s="127">
        <v>0.192329018066205</v>
      </c>
      <c r="AL423" s="128">
        <v>0.27495759236211598</v>
      </c>
    </row>
    <row r="424" spans="1:38" s="120" customFormat="1" x14ac:dyDescent="0.2">
      <c r="A424" s="120" t="s">
        <v>1484</v>
      </c>
      <c r="B424" s="88" t="s">
        <v>1606</v>
      </c>
      <c r="C424" s="127">
        <v>29.361999999999998</v>
      </c>
      <c r="D424" s="120">
        <v>368.59325680744502</v>
      </c>
      <c r="E424" s="120">
        <v>19.614868165484499</v>
      </c>
      <c r="F424" s="120">
        <v>1.7616638252093999</v>
      </c>
      <c r="G424" s="120">
        <v>5.8689289646749097E-2</v>
      </c>
      <c r="H424" s="120">
        <v>4255.8967469879499</v>
      </c>
      <c r="I424" s="120">
        <v>209.40969059723099</v>
      </c>
      <c r="J424" s="120">
        <v>61.4451807228915</v>
      </c>
      <c r="K424" s="128">
        <v>10.0597031248398</v>
      </c>
      <c r="L424" s="127">
        <v>33.789225930212901</v>
      </c>
      <c r="M424" s="120">
        <v>1.1627566008816199</v>
      </c>
      <c r="N424" s="120">
        <v>6.3894846179720993E-2</v>
      </c>
      <c r="O424" s="120">
        <v>8.1112916400070505E-3</v>
      </c>
      <c r="P424" s="128">
        <v>8.4698741130484895E-2</v>
      </c>
      <c r="Q424" s="127">
        <v>1663.5250602409601</v>
      </c>
      <c r="R424" s="128">
        <v>66.186734445496995</v>
      </c>
      <c r="S424" s="127">
        <v>0.258492927345156</v>
      </c>
      <c r="T424" s="120">
        <v>3.1658245516870097E-2</v>
      </c>
      <c r="U424" s="120">
        <v>3.03386815343752E-2</v>
      </c>
      <c r="V424" s="120">
        <v>1.06943713933698E-3</v>
      </c>
      <c r="W424" s="128">
        <v>0.178180239220424</v>
      </c>
      <c r="X424" s="127">
        <v>1.1008971394274701E-2</v>
      </c>
      <c r="Y424" s="128">
        <v>6.0073398775591005E-4</v>
      </c>
      <c r="Z424" s="127">
        <v>494.94729127706802</v>
      </c>
      <c r="AA424" s="120">
        <v>266.14425405332798</v>
      </c>
      <c r="AB424" s="120">
        <v>192.596535133381</v>
      </c>
      <c r="AC424" s="120">
        <v>6.6842417830473604</v>
      </c>
      <c r="AD424" s="120">
        <v>226.994006971338</v>
      </c>
      <c r="AE424" s="128">
        <v>25.2243997770601</v>
      </c>
      <c r="AF424" s="127">
        <v>221.226837801828</v>
      </c>
      <c r="AG424" s="128">
        <v>12.002665967804999</v>
      </c>
      <c r="AH424" s="120" t="s">
        <v>70</v>
      </c>
      <c r="AI424" s="120" t="s">
        <v>70</v>
      </c>
      <c r="AJ424" s="129" t="s">
        <v>833</v>
      </c>
      <c r="AK424" s="127">
        <v>0.178180239220424</v>
      </c>
      <c r="AL424" s="128">
        <v>8.4698741130484895E-2</v>
      </c>
    </row>
    <row r="425" spans="1:38" s="120" customFormat="1" x14ac:dyDescent="0.2">
      <c r="A425" s="120" t="s">
        <v>1485</v>
      </c>
      <c r="B425" s="88" t="s">
        <v>1606</v>
      </c>
      <c r="C425" s="127">
        <v>29.346</v>
      </c>
      <c r="D425" s="120">
        <v>175.96050454541401</v>
      </c>
      <c r="E425" s="120">
        <v>10.7296427292125</v>
      </c>
      <c r="F425" s="120">
        <v>3.8464948748980299</v>
      </c>
      <c r="G425" s="120">
        <v>0.13670528680500399</v>
      </c>
      <c r="H425" s="120">
        <v>17847.8924096386</v>
      </c>
      <c r="I425" s="120">
        <v>1059.5724698246399</v>
      </c>
      <c r="J425" s="120">
        <v>61.847228915662598</v>
      </c>
      <c r="K425" s="128">
        <v>9.9059720501518704</v>
      </c>
      <c r="L425" s="127">
        <v>3.6089331822933599</v>
      </c>
      <c r="M425" s="120">
        <v>0.15357189576825001</v>
      </c>
      <c r="N425" s="120">
        <v>0.117235391440253</v>
      </c>
      <c r="O425" s="120">
        <v>5.6734854547089899E-3</v>
      </c>
      <c r="P425" s="128">
        <v>0.38927640116970103</v>
      </c>
      <c r="Q425" s="127">
        <v>2261.0369135802498</v>
      </c>
      <c r="R425" s="128">
        <v>89.914296257061594</v>
      </c>
      <c r="S425" s="127">
        <v>4.6075600097237102</v>
      </c>
      <c r="T425" s="120">
        <v>0.26364200283549999</v>
      </c>
      <c r="U425" s="120">
        <v>0.28546257277949799</v>
      </c>
      <c r="V425" s="120">
        <v>1.21261911533281E-2</v>
      </c>
      <c r="W425" s="128">
        <v>0.42566463066266103</v>
      </c>
      <c r="X425" s="127">
        <v>7.8939068011941102E-2</v>
      </c>
      <c r="Y425" s="128">
        <v>3.5577804612784902E-3</v>
      </c>
      <c r="Z425" s="127">
        <v>1859.3191462433399</v>
      </c>
      <c r="AA425" s="120">
        <v>90.611588593284495</v>
      </c>
      <c r="AB425" s="120">
        <v>1613.0362356298499</v>
      </c>
      <c r="AC425" s="120">
        <v>60.043263541570198</v>
      </c>
      <c r="AD425" s="120">
        <v>1728.5437658333799</v>
      </c>
      <c r="AE425" s="128">
        <v>46.548455892070997</v>
      </c>
      <c r="AF425" s="127">
        <v>1533.4368982467499</v>
      </c>
      <c r="AG425" s="128">
        <v>66.645020706123205</v>
      </c>
      <c r="AH425" s="120" t="s">
        <v>70</v>
      </c>
      <c r="AI425" s="120" t="s">
        <v>70</v>
      </c>
      <c r="AJ425" s="129" t="s">
        <v>833</v>
      </c>
      <c r="AK425" s="127">
        <v>0.42566463066266103</v>
      </c>
      <c r="AL425" s="128">
        <v>0.38927640116970103</v>
      </c>
    </row>
    <row r="426" spans="1:38" x14ac:dyDescent="0.2">
      <c r="A426" t="s">
        <v>1486</v>
      </c>
      <c r="B426" s="88" t="s">
        <v>1606</v>
      </c>
      <c r="C426" s="48">
        <v>29.346</v>
      </c>
      <c r="D426">
        <v>1517.32796678569</v>
      </c>
      <c r="E426">
        <v>90.082005169281501</v>
      </c>
      <c r="F426">
        <v>2.3843564977855798</v>
      </c>
      <c r="G426">
        <v>6.1278279188265401E-2</v>
      </c>
      <c r="H426">
        <v>10480.863614457799</v>
      </c>
      <c r="I426">
        <v>635.75182203938505</v>
      </c>
      <c r="J426">
        <v>62.195</v>
      </c>
      <c r="K426" s="47">
        <v>11.4849359368327</v>
      </c>
      <c r="L426" s="48">
        <v>51.495367920421202</v>
      </c>
      <c r="M426">
        <v>2.2264957810258501</v>
      </c>
      <c r="N426">
        <v>5.29188643595686E-2</v>
      </c>
      <c r="O426">
        <v>5.3374352486084201E-3</v>
      </c>
      <c r="P426" s="47">
        <v>5.8905868558185998E-2</v>
      </c>
      <c r="Q426" s="48">
        <v>2578.7781481481502</v>
      </c>
      <c r="R426" s="47">
        <v>150.43105507940399</v>
      </c>
      <c r="S426" s="48">
        <v>0.138535077433109</v>
      </c>
      <c r="T426">
        <v>1.29602696851925E-2</v>
      </c>
      <c r="U426">
        <v>1.9995253289384101E-2</v>
      </c>
      <c r="V426">
        <v>8.5242693282502197E-4</v>
      </c>
      <c r="W426" s="47">
        <v>0.44514792198534903</v>
      </c>
      <c r="X426" s="48">
        <v>6.5650199339955598E-3</v>
      </c>
      <c r="Y426" s="47">
        <v>2.6801335284630398E-4</v>
      </c>
      <c r="Z426" s="48">
        <v>15.082201192426</v>
      </c>
      <c r="AA426">
        <v>294.38717009533798</v>
      </c>
      <c r="AB426">
        <v>127.579871106263</v>
      </c>
      <c r="AC426">
        <v>5.3808216681603804</v>
      </c>
      <c r="AD426">
        <v>130.40447376375101</v>
      </c>
      <c r="AE426" s="47">
        <v>11.4686844904474</v>
      </c>
      <c r="AF426" s="48">
        <v>132.24533223829701</v>
      </c>
      <c r="AG426" s="47">
        <v>5.3804544320839502</v>
      </c>
      <c r="AH426">
        <v>124.17641999999999</v>
      </c>
      <c r="AI426">
        <v>5.30816</v>
      </c>
      <c r="AJ426" s="114"/>
      <c r="AK426" s="48">
        <v>0.44514792198534903</v>
      </c>
      <c r="AL426" s="47">
        <v>5.8905868558185998E-2</v>
      </c>
    </row>
    <row r="427" spans="1:38" x14ac:dyDescent="0.2">
      <c r="A427" t="s">
        <v>1487</v>
      </c>
      <c r="B427" s="88" t="s">
        <v>1606</v>
      </c>
      <c r="C427" s="48">
        <v>29.388999999999999</v>
      </c>
      <c r="D427">
        <v>294.20099898717802</v>
      </c>
      <c r="E427">
        <v>14.5999842574059</v>
      </c>
      <c r="F427">
        <v>2.7653392061607902</v>
      </c>
      <c r="G427">
        <v>8.1616298972208998E-2</v>
      </c>
      <c r="H427">
        <v>3029.50902439024</v>
      </c>
      <c r="I427">
        <v>149.460784348147</v>
      </c>
      <c r="J427">
        <v>64.6585542168675</v>
      </c>
      <c r="K427" s="47">
        <v>10.1157493296274</v>
      </c>
      <c r="L427" s="48">
        <v>34.417029883832697</v>
      </c>
      <c r="M427">
        <v>1.49266340462532</v>
      </c>
      <c r="N427">
        <v>5.42651902822881E-2</v>
      </c>
      <c r="O427">
        <v>9.9168563969860603E-3</v>
      </c>
      <c r="P427" s="47">
        <v>0.143023097681231</v>
      </c>
      <c r="Q427" s="48">
        <v>1069.50903614458</v>
      </c>
      <c r="R427" s="47">
        <v>49.239499155879798</v>
      </c>
      <c r="S427" s="48">
        <v>0.20847363946789199</v>
      </c>
      <c r="T427">
        <v>3.613031041749E-2</v>
      </c>
      <c r="U427">
        <v>3.0079696688433102E-2</v>
      </c>
      <c r="V427">
        <v>1.41028353438159E-3</v>
      </c>
      <c r="W427" s="47">
        <v>0.150175271913641</v>
      </c>
      <c r="X427" s="48">
        <v>1.04205637799786E-2</v>
      </c>
      <c r="Y427" s="47">
        <v>9.3233597835661996E-4</v>
      </c>
      <c r="Z427" s="48">
        <v>411.89430291225199</v>
      </c>
      <c r="AA427">
        <v>328.33385266850598</v>
      </c>
      <c r="AB427">
        <v>190.92357688273299</v>
      </c>
      <c r="AC427">
        <v>8.8057855235113092</v>
      </c>
      <c r="AD427">
        <v>188.293770166809</v>
      </c>
      <c r="AE427" s="47">
        <v>32.668667961502798</v>
      </c>
      <c r="AF427" s="48">
        <v>209.35676204796999</v>
      </c>
      <c r="AG427" s="47">
        <v>18.636133804089901</v>
      </c>
      <c r="AH427">
        <v>185.13364000000001</v>
      </c>
      <c r="AI427">
        <v>7.81752</v>
      </c>
      <c r="AJ427" s="114"/>
      <c r="AK427" s="48">
        <v>0.150175271913641</v>
      </c>
      <c r="AL427" s="47">
        <v>0.143023097681231</v>
      </c>
    </row>
    <row r="428" spans="1:38" x14ac:dyDescent="0.2">
      <c r="A428" t="s">
        <v>1488</v>
      </c>
      <c r="B428" s="88" t="s">
        <v>1606</v>
      </c>
      <c r="C428" s="48">
        <v>29.405999999999999</v>
      </c>
      <c r="D428">
        <v>332.95433043678401</v>
      </c>
      <c r="E428">
        <v>17.903453361693099</v>
      </c>
      <c r="F428">
        <v>5.6828957304645797</v>
      </c>
      <c r="G428">
        <v>0.219558527046681</v>
      </c>
      <c r="H428">
        <v>2966.48963414634</v>
      </c>
      <c r="I428">
        <v>136.57577733989001</v>
      </c>
      <c r="J428">
        <v>66.2651807228916</v>
      </c>
      <c r="K428" s="47">
        <v>10.5670104545</v>
      </c>
      <c r="L428" s="48">
        <v>37.744038225548202</v>
      </c>
      <c r="M428">
        <v>1.52493185544134</v>
      </c>
      <c r="N428">
        <v>5.1791737034015801E-2</v>
      </c>
      <c r="O428">
        <v>8.2925328072988597E-3</v>
      </c>
      <c r="P428" s="47">
        <v>7.2385201048302705E-2</v>
      </c>
      <c r="Q428" s="48">
        <v>819.53134146341404</v>
      </c>
      <c r="R428" s="47">
        <v>44.564654513658297</v>
      </c>
      <c r="S428" s="48">
        <v>0.19214520629079199</v>
      </c>
      <c r="T428">
        <v>3.1618307229303297E-2</v>
      </c>
      <c r="U428">
        <v>2.7183838702131199E-2</v>
      </c>
      <c r="V428">
        <v>1.06174203514997E-3</v>
      </c>
      <c r="W428" s="47">
        <v>9.9750792611850603E-2</v>
      </c>
      <c r="X428" s="48">
        <v>1.0515256344609401E-2</v>
      </c>
      <c r="Y428" s="47">
        <v>1.715440819661E-3</v>
      </c>
      <c r="Z428" s="48">
        <v>-5.9139227227463904E+90</v>
      </c>
      <c r="AA428">
        <v>1.15856113462177E+91</v>
      </c>
      <c r="AB428">
        <v>172.828302403143</v>
      </c>
      <c r="AC428">
        <v>6.6543720694114601</v>
      </c>
      <c r="AD428">
        <v>171.08929204715801</v>
      </c>
      <c r="AE428" s="47">
        <v>27.095262632630501</v>
      </c>
      <c r="AF428" s="48">
        <v>210.831326477452</v>
      </c>
      <c r="AG428" s="47">
        <v>34.257499875989701</v>
      </c>
      <c r="AH428">
        <v>168.71738999999999</v>
      </c>
      <c r="AI428">
        <v>6.7028800000000004</v>
      </c>
      <c r="AJ428" s="114"/>
      <c r="AK428" s="48">
        <v>9.9750792611850603E-2</v>
      </c>
      <c r="AL428" s="47">
        <v>7.2385201048302705E-2</v>
      </c>
    </row>
    <row r="429" spans="1:38" x14ac:dyDescent="0.2">
      <c r="A429" t="s">
        <v>1489</v>
      </c>
      <c r="B429" s="88" t="s">
        <v>1606</v>
      </c>
      <c r="C429" s="48">
        <v>29.344999999999999</v>
      </c>
      <c r="D429">
        <v>464.19195062187998</v>
      </c>
      <c r="E429">
        <v>31.757286406546299</v>
      </c>
      <c r="F429">
        <v>1.80976117846148</v>
      </c>
      <c r="G429">
        <v>4.7333012265351998E-2</v>
      </c>
      <c r="H429">
        <v>1947.83987654321</v>
      </c>
      <c r="I429">
        <v>127.10715483757301</v>
      </c>
      <c r="J429">
        <v>56.224337349397601</v>
      </c>
      <c r="K429" s="47">
        <v>9.3494098097111493</v>
      </c>
      <c r="L429" s="48">
        <v>79.050025277377401</v>
      </c>
      <c r="M429">
        <v>3.0835076394331802</v>
      </c>
      <c r="N429">
        <v>4.5798457927626698E-2</v>
      </c>
      <c r="O429">
        <v>1.2423487819112899E-2</v>
      </c>
      <c r="P429" s="47">
        <v>8.2536891994822406E-2</v>
      </c>
      <c r="Q429" s="48">
        <v>1015.0693902439</v>
      </c>
      <c r="R429" s="47">
        <v>53.593209432351202</v>
      </c>
      <c r="S429" s="48">
        <v>7.4614197221636994E-2</v>
      </c>
      <c r="T429">
        <v>2.0106729124264401E-2</v>
      </c>
      <c r="U429">
        <v>1.28885101501473E-2</v>
      </c>
      <c r="V429">
        <v>5.3647427352780501E-4</v>
      </c>
      <c r="W429" s="47">
        <v>9.1269441491668695E-3</v>
      </c>
      <c r="X429" s="48">
        <v>4.1520854706317599E-3</v>
      </c>
      <c r="Y429" s="47">
        <v>4.3286703556032701E-4</v>
      </c>
      <c r="Z429" s="48">
        <v>-3.8098213223528799E+90</v>
      </c>
      <c r="AA429">
        <v>7.5579441179827896E+90</v>
      </c>
      <c r="AB429">
        <v>82.535294820811103</v>
      </c>
      <c r="AC429">
        <v>3.4121469705853</v>
      </c>
      <c r="AD429">
        <v>76.090749546243899</v>
      </c>
      <c r="AE429" s="47">
        <v>21.234668986813698</v>
      </c>
      <c r="AF429" s="48">
        <v>83.710661425858007</v>
      </c>
      <c r="AG429" s="47">
        <v>8.7118117005804301</v>
      </c>
      <c r="AH429">
        <v>80.993309999999994</v>
      </c>
      <c r="AI429">
        <v>3.12744</v>
      </c>
      <c r="AJ429" s="114"/>
      <c r="AK429" s="48">
        <v>9.1269441491668695E-3</v>
      </c>
      <c r="AL429" s="47">
        <v>8.2536891994822406E-2</v>
      </c>
    </row>
    <row r="430" spans="1:38" x14ac:dyDescent="0.2">
      <c r="A430" t="s">
        <v>1490</v>
      </c>
      <c r="B430" s="88" t="s">
        <v>1606</v>
      </c>
      <c r="C430" s="48">
        <v>29.350999999999999</v>
      </c>
      <c r="D430">
        <v>172.02524365689999</v>
      </c>
      <c r="E430">
        <v>11.9102613008909</v>
      </c>
      <c r="F430">
        <v>2.6236341270677102</v>
      </c>
      <c r="G430">
        <v>0.13607657419892</v>
      </c>
      <c r="H430">
        <v>1698.85780487805</v>
      </c>
      <c r="I430">
        <v>102.806115809367</v>
      </c>
      <c r="J430">
        <v>65.461566265060199</v>
      </c>
      <c r="K430" s="47">
        <v>12.1186415344156</v>
      </c>
      <c r="L430" s="48">
        <v>32.414075482613498</v>
      </c>
      <c r="M430">
        <v>1.60641789249543</v>
      </c>
      <c r="N430">
        <v>5.3683946557398603E-2</v>
      </c>
      <c r="O430">
        <v>1.3457636167385901E-2</v>
      </c>
      <c r="P430" s="47">
        <v>0.17854515702269499</v>
      </c>
      <c r="Q430" s="48">
        <v>864.27831325301202</v>
      </c>
      <c r="R430" s="47">
        <v>47.601360611212598</v>
      </c>
      <c r="S430" s="48">
        <v>0.24679736154603399</v>
      </c>
      <c r="T430">
        <v>6.4128221879429001E-2</v>
      </c>
      <c r="U430">
        <v>3.1803294115232798E-2</v>
      </c>
      <c r="V430">
        <v>1.5792032130500101E-3</v>
      </c>
      <c r="W430" s="47">
        <v>7.50778628433693E-2</v>
      </c>
      <c r="X430" s="48">
        <v>1.15440564952077E-2</v>
      </c>
      <c r="Y430" s="47">
        <v>1.83491814607828E-3</v>
      </c>
      <c r="Z430" s="48">
        <v>-3.3961961103939098E+90</v>
      </c>
      <c r="AA430">
        <v>6.7422631798017199E+90</v>
      </c>
      <c r="AB430">
        <v>201.670100925225</v>
      </c>
      <c r="AC430">
        <v>9.8543931260816198</v>
      </c>
      <c r="AD430">
        <v>207.49317719146299</v>
      </c>
      <c r="AE430" s="47">
        <v>49.1798228004373</v>
      </c>
      <c r="AF430" s="48">
        <v>231.312632794309</v>
      </c>
      <c r="AG430" s="47">
        <v>36.674647330410302</v>
      </c>
      <c r="AH430">
        <v>196.33770999999999</v>
      </c>
      <c r="AI430">
        <v>9.4055499999999999</v>
      </c>
      <c r="AJ430" s="114"/>
      <c r="AK430" s="48">
        <v>7.50778628433693E-2</v>
      </c>
      <c r="AL430" s="47">
        <v>0.17854515702269499</v>
      </c>
    </row>
    <row r="431" spans="1:38" x14ac:dyDescent="0.2">
      <c r="A431" t="s">
        <v>1491</v>
      </c>
      <c r="B431" s="88" t="s">
        <v>1606</v>
      </c>
      <c r="C431" s="48">
        <v>29.451000000000001</v>
      </c>
      <c r="D431">
        <v>615.16346851300796</v>
      </c>
      <c r="E431">
        <v>39.574162662119697</v>
      </c>
      <c r="F431">
        <v>2.6070124418274099</v>
      </c>
      <c r="G431">
        <v>8.6873066737092802E-2</v>
      </c>
      <c r="H431">
        <v>2414.83714285714</v>
      </c>
      <c r="I431">
        <v>132.223259102925</v>
      </c>
      <c r="J431">
        <v>56.504024390243899</v>
      </c>
      <c r="K431" s="47">
        <v>8.9044905861940595</v>
      </c>
      <c r="L431" s="48">
        <v>74.709850996813501</v>
      </c>
      <c r="M431">
        <v>3.60383466157126</v>
      </c>
      <c r="N431">
        <v>4.2220144403859801E-2</v>
      </c>
      <c r="O431">
        <v>9.8298018893023895E-3</v>
      </c>
      <c r="P431" s="47">
        <v>0.105072249904203</v>
      </c>
      <c r="Q431" s="48">
        <v>1004.79011904762</v>
      </c>
      <c r="R431" s="47">
        <v>51.525523665861002</v>
      </c>
      <c r="S431" s="48">
        <v>8.17829931465303E-2</v>
      </c>
      <c r="T431">
        <v>1.9535051610082101E-2</v>
      </c>
      <c r="U431">
        <v>1.3930150249195399E-2</v>
      </c>
      <c r="V431">
        <v>6.5613614096268996E-4</v>
      </c>
      <c r="W431" s="47">
        <v>6.4754102590538196E-2</v>
      </c>
      <c r="X431" s="48">
        <v>5.0208498027127201E-3</v>
      </c>
      <c r="Y431" s="47">
        <v>5.1883076568975299E-4</v>
      </c>
      <c r="Z431" s="48">
        <v>-1.71552951381561E+90</v>
      </c>
      <c r="AA431">
        <v>3.37702322497093E+90</v>
      </c>
      <c r="AB431">
        <v>89.151828998772601</v>
      </c>
      <c r="AC431">
        <v>4.1686612246003998</v>
      </c>
      <c r="AD431">
        <v>76.451793643956606</v>
      </c>
      <c r="AE431" s="47">
        <v>18.080816218052899</v>
      </c>
      <c r="AF431" s="48">
        <v>101.17280509090401</v>
      </c>
      <c r="AG431" s="47">
        <v>10.429461357839299</v>
      </c>
      <c r="AH431">
        <v>85.391829999999999</v>
      </c>
      <c r="AI431">
        <v>4.0661399999999999</v>
      </c>
      <c r="AJ431" s="114"/>
      <c r="AK431" s="48">
        <v>6.4754102590538196E-2</v>
      </c>
      <c r="AL431" s="47">
        <v>0.105072249904203</v>
      </c>
    </row>
    <row r="432" spans="1:38" x14ac:dyDescent="0.2">
      <c r="A432" t="s">
        <v>1492</v>
      </c>
      <c r="B432" s="88" t="s">
        <v>1606</v>
      </c>
      <c r="C432" s="48">
        <v>29.338000000000001</v>
      </c>
      <c r="D432">
        <v>293.56558394724499</v>
      </c>
      <c r="E432">
        <v>16.4072587129249</v>
      </c>
      <c r="F432">
        <v>2.7724081846514501</v>
      </c>
      <c r="G432">
        <v>8.4634768461215606E-2</v>
      </c>
      <c r="H432">
        <v>2386.8984337349402</v>
      </c>
      <c r="I432">
        <v>133.27581234828199</v>
      </c>
      <c r="J432">
        <v>52.438414634146298</v>
      </c>
      <c r="K432" s="47">
        <v>8.3735524338407394</v>
      </c>
      <c r="L432" s="48">
        <v>34.623240995763901</v>
      </c>
      <c r="M432">
        <v>1.24894447322381</v>
      </c>
      <c r="N432">
        <v>5.5626017727892198E-2</v>
      </c>
      <c r="O432">
        <v>1.0306769185356701E-2</v>
      </c>
      <c r="P432" s="47">
        <v>0.125643872963529</v>
      </c>
      <c r="Q432" s="48">
        <v>926.52963855421694</v>
      </c>
      <c r="R432" s="47">
        <v>50.477889715748297</v>
      </c>
      <c r="S432" s="48">
        <v>0.225171844885761</v>
      </c>
      <c r="T432">
        <v>4.1370103077359499E-2</v>
      </c>
      <c r="U432">
        <v>2.9689620653614801E-2</v>
      </c>
      <c r="V432">
        <v>1.1154390032394601E-3</v>
      </c>
      <c r="W432" s="47">
        <v>5.2187029509192399E-2</v>
      </c>
      <c r="X432" s="48">
        <v>9.4858486680430808E-3</v>
      </c>
      <c r="Y432" s="47">
        <v>1.1281619873346001E-3</v>
      </c>
      <c r="Z432" s="48">
        <v>712.54034663135894</v>
      </c>
      <c r="AA432">
        <v>277.25751879883597</v>
      </c>
      <c r="AB432">
        <v>188.52804906149001</v>
      </c>
      <c r="AC432">
        <v>6.9727193252992903</v>
      </c>
      <c r="AD432">
        <v>194.35038569719401</v>
      </c>
      <c r="AE432" s="47">
        <v>34.3287176645645</v>
      </c>
      <c r="AF432" s="48">
        <v>190.56777074914001</v>
      </c>
      <c r="AG432" s="47">
        <v>22.586305948685201</v>
      </c>
      <c r="AH432">
        <v>183.99011999999999</v>
      </c>
      <c r="AI432">
        <v>6.4828200000000002</v>
      </c>
      <c r="AJ432" s="114"/>
      <c r="AK432" s="48">
        <v>5.2187029509192399E-2</v>
      </c>
      <c r="AL432" s="47">
        <v>0.125643872963529</v>
      </c>
    </row>
    <row r="433" spans="1:38" s="120" customFormat="1" x14ac:dyDescent="0.2">
      <c r="A433" s="120" t="s">
        <v>1493</v>
      </c>
      <c r="B433" s="88" t="s">
        <v>1606</v>
      </c>
      <c r="C433" s="127">
        <v>29.352</v>
      </c>
      <c r="D433" s="120">
        <v>380.19375855227003</v>
      </c>
      <c r="E433" s="120">
        <v>27.441201010958199</v>
      </c>
      <c r="F433" s="120">
        <v>3.21486748649798</v>
      </c>
      <c r="G433" s="120">
        <v>0.18250657554251901</v>
      </c>
      <c r="H433" s="120">
        <v>5543.0239759036103</v>
      </c>
      <c r="I433" s="120">
        <v>414.31685564743202</v>
      </c>
      <c r="J433" s="120">
        <v>60.2407228915663</v>
      </c>
      <c r="K433" s="128">
        <v>10.626406530652901</v>
      </c>
      <c r="L433" s="127">
        <v>18.0395146255429</v>
      </c>
      <c r="M433" s="120">
        <v>0.82387990928865995</v>
      </c>
      <c r="N433" s="120">
        <v>6.3357472258167194E-2</v>
      </c>
      <c r="O433" s="120">
        <v>6.2274193918211204E-3</v>
      </c>
      <c r="P433" s="128">
        <v>6.5081935195042295E-2</v>
      </c>
      <c r="Q433" s="127">
        <v>1575.16746987952</v>
      </c>
      <c r="R433" s="128">
        <v>94.377557428066396</v>
      </c>
      <c r="S433" s="127">
        <v>0.47177050853005498</v>
      </c>
      <c r="T433" s="120">
        <v>4.6897608800707598E-2</v>
      </c>
      <c r="U433" s="120">
        <v>5.6932160552063099E-2</v>
      </c>
      <c r="V433" s="120">
        <v>2.5940474159914999E-3</v>
      </c>
      <c r="W433" s="128">
        <v>0.49460602041373802</v>
      </c>
      <c r="X433" s="127">
        <v>2.2751688425425499E-2</v>
      </c>
      <c r="Y433" s="128">
        <v>1.6642792414110999E-3</v>
      </c>
      <c r="Z433" s="127">
        <v>499.97101348366198</v>
      </c>
      <c r="AA433" s="120">
        <v>226.553991822678</v>
      </c>
      <c r="AB433" s="120">
        <v>356.54639860599798</v>
      </c>
      <c r="AC433" s="120">
        <v>15.733268419722</v>
      </c>
      <c r="AD433" s="120">
        <v>388.04166317656097</v>
      </c>
      <c r="AE433" s="128">
        <v>33.031707181378501</v>
      </c>
      <c r="AF433" s="127">
        <v>454.162201931136</v>
      </c>
      <c r="AG433" s="128">
        <v>32.818243926431897</v>
      </c>
      <c r="AH433" s="120" t="s">
        <v>70</v>
      </c>
      <c r="AI433" s="120" t="s">
        <v>70</v>
      </c>
      <c r="AJ433" s="129" t="s">
        <v>833</v>
      </c>
      <c r="AK433" s="127">
        <v>0.49460602041373802</v>
      </c>
      <c r="AL433" s="128">
        <v>6.5081935195042295E-2</v>
      </c>
    </row>
    <row r="434" spans="1:38" x14ac:dyDescent="0.2">
      <c r="A434" t="s">
        <v>1494</v>
      </c>
      <c r="B434" s="88" t="s">
        <v>1606</v>
      </c>
      <c r="C434" s="48">
        <v>29.446000000000002</v>
      </c>
      <c r="D434">
        <v>492.17210842294901</v>
      </c>
      <c r="E434">
        <v>40.016033441193201</v>
      </c>
      <c r="F434">
        <v>3.7448990275190801</v>
      </c>
      <c r="G434">
        <v>0.262067331219627</v>
      </c>
      <c r="H434">
        <v>6237.6103614457797</v>
      </c>
      <c r="I434">
        <v>424.414733491471</v>
      </c>
      <c r="J434">
        <v>56.503536585365801</v>
      </c>
      <c r="K434" s="47">
        <v>8.7336305740653</v>
      </c>
      <c r="L434" s="48">
        <v>19.495688321807499</v>
      </c>
      <c r="M434">
        <v>1.0056312733178501</v>
      </c>
      <c r="N434">
        <v>5.9168954165702101E-2</v>
      </c>
      <c r="O434">
        <v>5.5922142424499202E-3</v>
      </c>
      <c r="P434" s="47">
        <v>0.18624010016159501</v>
      </c>
      <c r="Q434" s="48">
        <v>1403.30463414634</v>
      </c>
      <c r="R434" s="47">
        <v>78.638996047280003</v>
      </c>
      <c r="S434" s="48">
        <v>0.41227574135600298</v>
      </c>
      <c r="T434">
        <v>3.9895773464981001E-2</v>
      </c>
      <c r="U434">
        <v>5.2793371911462397E-2</v>
      </c>
      <c r="V434">
        <v>2.6733235241357201E-3</v>
      </c>
      <c r="W434" s="47">
        <v>0.31527563065817299</v>
      </c>
      <c r="X434" s="48">
        <v>1.7453821748908499E-2</v>
      </c>
      <c r="Y434" s="47">
        <v>1.46732069036688E-3</v>
      </c>
      <c r="Z434" s="48">
        <v>315.54106187030999</v>
      </c>
      <c r="AA434">
        <v>242.540705207912</v>
      </c>
      <c r="AB434">
        <v>331.22180546217697</v>
      </c>
      <c r="AC434">
        <v>16.390306099630699</v>
      </c>
      <c r="AD434">
        <v>342.39840171402898</v>
      </c>
      <c r="AE434" s="47">
        <v>28.2129522372325</v>
      </c>
      <c r="AF434" s="48">
        <v>349.30725667921001</v>
      </c>
      <c r="AG434" s="47">
        <v>29.1104336957074</v>
      </c>
      <c r="AH434">
        <v>326.04527999999999</v>
      </c>
      <c r="AI434">
        <v>15.96184</v>
      </c>
      <c r="AJ434" s="114"/>
      <c r="AK434" s="48">
        <v>0.31527563065817299</v>
      </c>
      <c r="AL434" s="47">
        <v>0.18624010016159501</v>
      </c>
    </row>
    <row r="435" spans="1:38" x14ac:dyDescent="0.2">
      <c r="A435" t="s">
        <v>1495</v>
      </c>
      <c r="B435" s="88" t="s">
        <v>1606</v>
      </c>
      <c r="C435" s="48">
        <v>29.369</v>
      </c>
      <c r="D435">
        <v>919.81999119877901</v>
      </c>
      <c r="E435">
        <v>54.958606843208202</v>
      </c>
      <c r="F435">
        <v>1.10757068006779</v>
      </c>
      <c r="G435">
        <v>2.70853368524532E-2</v>
      </c>
      <c r="H435">
        <v>15277.6710843373</v>
      </c>
      <c r="I435">
        <v>829.79509082383402</v>
      </c>
      <c r="J435">
        <v>66.265421686747004</v>
      </c>
      <c r="K435" s="47">
        <v>9.9297751058521495</v>
      </c>
      <c r="L435" s="48">
        <v>14.6622870823314</v>
      </c>
      <c r="M435">
        <v>0.393229170056483</v>
      </c>
      <c r="N435">
        <v>5.8531202688268301E-2</v>
      </c>
      <c r="O435">
        <v>3.3660898577512199E-3</v>
      </c>
      <c r="P435" s="47">
        <v>0.222312622310296</v>
      </c>
      <c r="Q435" s="48">
        <v>5706.9495121951204</v>
      </c>
      <c r="R435" s="47">
        <v>271.851448973</v>
      </c>
      <c r="S435" s="48">
        <v>0.55296773724008697</v>
      </c>
      <c r="T435">
        <v>3.3097788740692698E-2</v>
      </c>
      <c r="U435">
        <v>6.8560455372611406E-2</v>
      </c>
      <c r="V435">
        <v>1.6691454563210399E-3</v>
      </c>
      <c r="W435" s="47">
        <v>0.209250892830256</v>
      </c>
      <c r="X435" s="48">
        <v>1.8186788920818101E-2</v>
      </c>
      <c r="Y435" s="47">
        <v>5.5880218401889697E-4</v>
      </c>
      <c r="Z435" s="48">
        <v>499.452897370068</v>
      </c>
      <c r="AA435">
        <v>136.17546709613001</v>
      </c>
      <c r="AB435">
        <v>429.25962728288999</v>
      </c>
      <c r="AC435">
        <v>10.722378309393701</v>
      </c>
      <c r="AD435">
        <v>445.80192284810801</v>
      </c>
      <c r="AE435" s="47">
        <v>22.462753165445999</v>
      </c>
      <c r="AF435" s="48">
        <v>364.23044439034902</v>
      </c>
      <c r="AG435" s="47">
        <v>11.091139158162299</v>
      </c>
      <c r="AH435">
        <v>428.15154000000001</v>
      </c>
      <c r="AI435">
        <v>10.627879999999999</v>
      </c>
      <c r="AJ435" s="114"/>
      <c r="AK435" s="48">
        <v>0.209250892830256</v>
      </c>
      <c r="AL435" s="47">
        <v>0.222312622310296</v>
      </c>
    </row>
    <row r="436" spans="1:38" x14ac:dyDescent="0.2">
      <c r="A436" t="s">
        <v>1496</v>
      </c>
      <c r="B436" s="88" t="s">
        <v>1606</v>
      </c>
      <c r="C436" s="48">
        <v>29.4</v>
      </c>
      <c r="D436">
        <v>556.73213393495303</v>
      </c>
      <c r="E436">
        <v>26.649879823814899</v>
      </c>
      <c r="F436">
        <v>3.1624045046546998</v>
      </c>
      <c r="G436">
        <v>9.8258549964376093E-2</v>
      </c>
      <c r="H436">
        <v>4210.6215853658496</v>
      </c>
      <c r="I436">
        <v>179.337216064183</v>
      </c>
      <c r="J436">
        <v>57.723048780487801</v>
      </c>
      <c r="K436" s="47">
        <v>8.9104403309516709</v>
      </c>
      <c r="L436" s="48">
        <v>33.687129350930498</v>
      </c>
      <c r="M436">
        <v>1.1507532898634001</v>
      </c>
      <c r="N436">
        <v>5.0661822423960098E-2</v>
      </c>
      <c r="O436">
        <v>7.0519694018433797E-3</v>
      </c>
      <c r="P436" s="47">
        <v>0.188112618363241</v>
      </c>
      <c r="Q436" s="48">
        <v>1257.0697590361401</v>
      </c>
      <c r="R436" s="47">
        <v>52.529591370516499</v>
      </c>
      <c r="S436" s="48">
        <v>0.197971135057251</v>
      </c>
      <c r="T436">
        <v>2.47472172777571E-2</v>
      </c>
      <c r="U436">
        <v>3.0231335432447499E-2</v>
      </c>
      <c r="V436">
        <v>1.05117963646355E-3</v>
      </c>
      <c r="W436" s="47">
        <v>3.3860724467128601E-2</v>
      </c>
      <c r="X436" s="48">
        <v>1.14059969943913E-2</v>
      </c>
      <c r="Y436" s="47">
        <v>8.5974169179399798E-4</v>
      </c>
      <c r="Z436" s="48">
        <v>-51.945729864362598</v>
      </c>
      <c r="AA436">
        <v>324.08110443153203</v>
      </c>
      <c r="AB436">
        <v>191.92719595935699</v>
      </c>
      <c r="AC436">
        <v>6.5762074586860102</v>
      </c>
      <c r="AD436">
        <v>182.43985780504701</v>
      </c>
      <c r="AE436" s="47">
        <v>22.284116216017999</v>
      </c>
      <c r="AF436" s="48">
        <v>229.086126818492</v>
      </c>
      <c r="AG436" s="47">
        <v>17.175259451442201</v>
      </c>
      <c r="AH436">
        <v>188.71768</v>
      </c>
      <c r="AI436">
        <v>6.2165100000000004</v>
      </c>
      <c r="AJ436" s="114"/>
      <c r="AK436" s="48">
        <v>3.3860724467128601E-2</v>
      </c>
      <c r="AL436" s="47">
        <v>0.188112618363241</v>
      </c>
    </row>
    <row r="437" spans="1:38" x14ac:dyDescent="0.2">
      <c r="A437" t="s">
        <v>1497</v>
      </c>
      <c r="B437" s="88" t="s">
        <v>1606</v>
      </c>
      <c r="C437" s="48">
        <v>29.341000000000001</v>
      </c>
      <c r="D437">
        <v>696.77997386584195</v>
      </c>
      <c r="E437">
        <v>43.000906569673297</v>
      </c>
      <c r="F437">
        <v>3.3560047399194599</v>
      </c>
      <c r="G437">
        <v>7.4752581993360906E-2</v>
      </c>
      <c r="H437">
        <v>3722.4592771084299</v>
      </c>
      <c r="I437">
        <v>219.745768054666</v>
      </c>
      <c r="J437">
        <v>51.851111111111102</v>
      </c>
      <c r="K437" s="47">
        <v>8.5023738924625594</v>
      </c>
      <c r="L437" s="48">
        <v>63.676144483068597</v>
      </c>
      <c r="M437">
        <v>2.3254389411161598</v>
      </c>
      <c r="N437">
        <v>4.5804575704489002E-2</v>
      </c>
      <c r="O437">
        <v>7.2512206587637797E-3</v>
      </c>
      <c r="P437" s="47">
        <v>5.9978544393412797E-2</v>
      </c>
      <c r="Q437" s="48">
        <v>1093.2050602409599</v>
      </c>
      <c r="R437" s="47">
        <v>50.581540569804197</v>
      </c>
      <c r="S437" s="48">
        <v>0.107974687875124</v>
      </c>
      <c r="T437">
        <v>1.6972474692778398E-2</v>
      </c>
      <c r="U437">
        <v>1.6143543748348099E-2</v>
      </c>
      <c r="V437">
        <v>6.0001082623986298E-4</v>
      </c>
      <c r="W437" s="47">
        <v>0.10967142503251801</v>
      </c>
      <c r="X437" s="48">
        <v>7.1072923937729104E-3</v>
      </c>
      <c r="Y437" s="47">
        <v>6.37473430274254E-4</v>
      </c>
      <c r="Z437" s="48">
        <v>-2.0854575538456799E+91</v>
      </c>
      <c r="AA437">
        <v>2.0559026048470001E+91</v>
      </c>
      <c r="AB437">
        <v>103.213874819618</v>
      </c>
      <c r="AC437">
        <v>3.8038980691866802</v>
      </c>
      <c r="AD437">
        <v>101.727191564687</v>
      </c>
      <c r="AE437" s="47">
        <v>15.2795853198225</v>
      </c>
      <c r="AF437" s="48">
        <v>143.06314079891399</v>
      </c>
      <c r="AG437" s="47">
        <v>12.791513504356001</v>
      </c>
      <c r="AH437">
        <v>100.35945</v>
      </c>
      <c r="AI437">
        <v>3.62758</v>
      </c>
      <c r="AJ437" s="114"/>
      <c r="AK437" s="48">
        <v>0.10967142503251801</v>
      </c>
      <c r="AL437" s="47">
        <v>5.9978544393412797E-2</v>
      </c>
    </row>
    <row r="438" spans="1:38" x14ac:dyDescent="0.2">
      <c r="A438" t="s">
        <v>1498</v>
      </c>
      <c r="B438" s="88" t="s">
        <v>1606</v>
      </c>
      <c r="C438" s="48">
        <v>29.381</v>
      </c>
      <c r="D438">
        <v>403.53166846282801</v>
      </c>
      <c r="E438">
        <v>29.711598578376002</v>
      </c>
      <c r="F438">
        <v>3.3877865405755498</v>
      </c>
      <c r="G438">
        <v>0.13983933108250499</v>
      </c>
      <c r="H438">
        <v>1995.28771084337</v>
      </c>
      <c r="I438">
        <v>124.638188327091</v>
      </c>
      <c r="J438">
        <v>58.129634146341502</v>
      </c>
      <c r="K438" s="47">
        <v>9.6760077807877707</v>
      </c>
      <c r="L438" s="48">
        <v>75.313064622018004</v>
      </c>
      <c r="M438">
        <v>3.9167918272590301</v>
      </c>
      <c r="N438">
        <v>4.91880356548541E-2</v>
      </c>
      <c r="O438">
        <v>1.31467823023381E-2</v>
      </c>
      <c r="P438" s="47">
        <v>0.398147866176292</v>
      </c>
      <c r="Q438" s="48">
        <v>819.29590361445798</v>
      </c>
      <c r="R438" s="47">
        <v>37.889656993515203</v>
      </c>
      <c r="S438" s="48">
        <v>8.3242471959202702E-2</v>
      </c>
      <c r="T438">
        <v>2.2026046348101701E-2</v>
      </c>
      <c r="U438">
        <v>1.3945310538234E-2</v>
      </c>
      <c r="V438">
        <v>7.6685205813459495E-4</v>
      </c>
      <c r="W438" s="47">
        <v>-0.116385944809256</v>
      </c>
      <c r="X438" s="48">
        <v>5.9691220495464896E-3</v>
      </c>
      <c r="Y438" s="47">
        <v>8.9304930968075297E-4</v>
      </c>
      <c r="Z438" s="48">
        <v>-1.9896209832237402E+91</v>
      </c>
      <c r="AA438">
        <v>1.8546357539742901E+91</v>
      </c>
      <c r="AB438">
        <v>89.238493875877495</v>
      </c>
      <c r="AC438">
        <v>4.8666465771932002</v>
      </c>
      <c r="AD438">
        <v>85.420303301241802</v>
      </c>
      <c r="AE438" s="47">
        <v>20.588898361900601</v>
      </c>
      <c r="AF438" s="48">
        <v>120.127779948003</v>
      </c>
      <c r="AG438" s="47">
        <v>17.9099695237968</v>
      </c>
      <c r="AH438">
        <v>85.22542</v>
      </c>
      <c r="AI438">
        <v>4.0283600000000002</v>
      </c>
      <c r="AJ438" s="114"/>
      <c r="AK438" s="48">
        <v>-0.116385944809256</v>
      </c>
      <c r="AL438" s="47">
        <v>0.398147866176292</v>
      </c>
    </row>
    <row r="439" spans="1:38" x14ac:dyDescent="0.2">
      <c r="A439" t="s">
        <v>1499</v>
      </c>
      <c r="B439" s="88" t="s">
        <v>1606</v>
      </c>
      <c r="C439" s="48">
        <v>29.387</v>
      </c>
      <c r="D439">
        <v>370.69749974663398</v>
      </c>
      <c r="E439">
        <v>30.091476706317799</v>
      </c>
      <c r="F439">
        <v>1.0616973518178501</v>
      </c>
      <c r="G439">
        <v>2.4395011628694299E-2</v>
      </c>
      <c r="H439">
        <v>1979.22337349398</v>
      </c>
      <c r="I439">
        <v>134.059121084114</v>
      </c>
      <c r="J439">
        <v>54.617590361445799</v>
      </c>
      <c r="K439" s="47">
        <v>9.1838083736191507</v>
      </c>
      <c r="L439" s="48">
        <v>70.903265962333705</v>
      </c>
      <c r="M439">
        <v>3.3007710923154101</v>
      </c>
      <c r="N439">
        <v>5.40472493562058E-2</v>
      </c>
      <c r="O439">
        <v>1.45972960817512E-2</v>
      </c>
      <c r="P439" s="47">
        <v>0.236505487420136</v>
      </c>
      <c r="Q439" s="48">
        <v>1312.89722891566</v>
      </c>
      <c r="R439" s="47">
        <v>69.818016730355794</v>
      </c>
      <c r="S439" s="48">
        <v>0.10029843666471</v>
      </c>
      <c r="T439">
        <v>2.7983025394734701E-2</v>
      </c>
      <c r="U439">
        <v>1.46079709929596E-2</v>
      </c>
      <c r="V439">
        <v>6.5214804085075905E-4</v>
      </c>
      <c r="W439" s="47">
        <v>-5.9520432951853601E-2</v>
      </c>
      <c r="X439" s="48">
        <v>5.3590421639815996E-3</v>
      </c>
      <c r="Y439" s="47">
        <v>3.9388853144549097E-4</v>
      </c>
      <c r="Z439" s="48">
        <v>-6.2088165563833196E+90</v>
      </c>
      <c r="AA439">
        <v>8.9800518945411198E+90</v>
      </c>
      <c r="AB439">
        <v>93.460580289255702</v>
      </c>
      <c r="AC439">
        <v>4.1404479239363603</v>
      </c>
      <c r="AD439">
        <v>95.330779684335894</v>
      </c>
      <c r="AE439" s="47">
        <v>24.375345415684102</v>
      </c>
      <c r="AF439" s="48">
        <v>107.99720489947499</v>
      </c>
      <c r="AG439" s="47">
        <v>7.9133516364281196</v>
      </c>
      <c r="AH439">
        <v>90.680769999999995</v>
      </c>
      <c r="AI439">
        <v>4.0685399999999996</v>
      </c>
      <c r="AJ439" s="114"/>
      <c r="AK439" s="48">
        <v>-5.9520432951853601E-2</v>
      </c>
      <c r="AL439" s="47">
        <v>0.236505487420136</v>
      </c>
    </row>
    <row r="440" spans="1:38" x14ac:dyDescent="0.2">
      <c r="A440" t="s">
        <v>1500</v>
      </c>
      <c r="B440" s="88" t="s">
        <v>1606</v>
      </c>
      <c r="C440" s="48">
        <v>29.370999999999999</v>
      </c>
      <c r="D440">
        <v>410.503831093793</v>
      </c>
      <c r="E440">
        <v>28.160107517884299</v>
      </c>
      <c r="F440">
        <v>2.0707374767203599</v>
      </c>
      <c r="G440">
        <v>5.4025871338092002E-2</v>
      </c>
      <c r="H440">
        <v>4661.6327710843398</v>
      </c>
      <c r="I440">
        <v>299.12652984921198</v>
      </c>
      <c r="J440">
        <v>52.610240963855397</v>
      </c>
      <c r="K440" s="47">
        <v>9.7724508276015705</v>
      </c>
      <c r="L440" s="48">
        <v>32.023507254843501</v>
      </c>
      <c r="M440">
        <v>1.0979830881930099</v>
      </c>
      <c r="N440">
        <v>4.36281386518775E-2</v>
      </c>
      <c r="O440">
        <v>5.5952533301376296E-3</v>
      </c>
      <c r="P440" s="47">
        <v>0.184139096350868</v>
      </c>
      <c r="Q440" s="48">
        <v>1641.5354878048799</v>
      </c>
      <c r="R440" s="47">
        <v>93.022165195341103</v>
      </c>
      <c r="S440" s="48">
        <v>0.19555112830089599</v>
      </c>
      <c r="T440">
        <v>2.5884633644748099E-2</v>
      </c>
      <c r="U440">
        <v>3.1975512228145E-2</v>
      </c>
      <c r="V440">
        <v>1.0843617865189999E-3</v>
      </c>
      <c r="W440" s="47">
        <v>0.102313093173054</v>
      </c>
      <c r="X440" s="48">
        <v>1.25067782137607E-2</v>
      </c>
      <c r="Y440" s="47">
        <v>7.2254620409388103E-4</v>
      </c>
      <c r="Z440" s="48">
        <v>-1.28864623072465E+91</v>
      </c>
      <c r="AA440">
        <v>1.6318798639222099E+91</v>
      </c>
      <c r="AB440">
        <v>202.82759807089201</v>
      </c>
      <c r="AC440">
        <v>6.7692276056443301</v>
      </c>
      <c r="AD440">
        <v>176.47235837670101</v>
      </c>
      <c r="AE440" s="47">
        <v>22.031961418859101</v>
      </c>
      <c r="AF440" s="48">
        <v>251.116678963412</v>
      </c>
      <c r="AG440" s="47">
        <v>14.4175755379527</v>
      </c>
      <c r="AH440">
        <v>196.35043999999999</v>
      </c>
      <c r="AI440">
        <v>6.4835900000000004</v>
      </c>
      <c r="AJ440" s="114"/>
      <c r="AK440" s="48">
        <v>0.102313093173054</v>
      </c>
      <c r="AL440" s="47">
        <v>0.184139096350868</v>
      </c>
    </row>
    <row r="441" spans="1:38" x14ac:dyDescent="0.2">
      <c r="A441" t="s">
        <v>1501</v>
      </c>
      <c r="B441" s="88" t="s">
        <v>1606</v>
      </c>
      <c r="C441" s="48">
        <v>29.373999999999999</v>
      </c>
      <c r="D441">
        <v>43.6640481637303</v>
      </c>
      <c r="E441">
        <v>3.9758536578712098</v>
      </c>
      <c r="F441">
        <v>5.74381200500539</v>
      </c>
      <c r="G441">
        <v>0.234911555970583</v>
      </c>
      <c r="H441">
        <v>800.01891566264999</v>
      </c>
      <c r="I441">
        <v>62.430434527840198</v>
      </c>
      <c r="J441">
        <v>47.1542682926829</v>
      </c>
      <c r="K441" s="47">
        <v>9.4786591524505202</v>
      </c>
      <c r="L441" s="48">
        <v>28.885539437093001</v>
      </c>
      <c r="M441">
        <v>2.66514459891774</v>
      </c>
      <c r="N441">
        <v>5.5531650772502203E-2</v>
      </c>
      <c r="O441">
        <v>3.7159807909381101E-2</v>
      </c>
      <c r="P441" s="47">
        <v>0.47111462611925098</v>
      </c>
      <c r="Q441" s="48">
        <v>610.85325301204796</v>
      </c>
      <c r="R441" s="47">
        <v>37.438307163501598</v>
      </c>
      <c r="S441" s="48">
        <v>0.31533615155732397</v>
      </c>
      <c r="T441">
        <v>0.17282017945745001</v>
      </c>
      <c r="U441">
        <v>3.9217216823847198E-2</v>
      </c>
      <c r="V441">
        <v>3.24680162554125E-3</v>
      </c>
      <c r="W441" s="47">
        <v>-2.9944207424340299E-2</v>
      </c>
      <c r="X441" s="48">
        <v>2.7491626973422899E-2</v>
      </c>
      <c r="Y441" s="47">
        <v>1.13346846759754E-2</v>
      </c>
      <c r="Z441" s="48">
        <v>1842.6376935291901</v>
      </c>
      <c r="AA441">
        <v>494.79099028317</v>
      </c>
      <c r="AB441">
        <v>247.336316919257</v>
      </c>
      <c r="AC441">
        <v>20.090977126487498</v>
      </c>
      <c r="AD441">
        <v>229.93704073658901</v>
      </c>
      <c r="AE441" s="47">
        <v>140.03795708903201</v>
      </c>
      <c r="AF441" s="48">
        <v>523.14967170569298</v>
      </c>
      <c r="AG441" s="47">
        <v>221.75148739290799</v>
      </c>
      <c r="AH441">
        <v>220.65056999999999</v>
      </c>
      <c r="AI441">
        <v>17.558</v>
      </c>
      <c r="AJ441" s="114"/>
      <c r="AK441" s="48">
        <v>-2.9944207424340299E-2</v>
      </c>
      <c r="AL441" s="47">
        <v>0.47111462611925098</v>
      </c>
    </row>
    <row r="442" spans="1:38" x14ac:dyDescent="0.2">
      <c r="A442" t="s">
        <v>1502</v>
      </c>
      <c r="B442" s="88" t="s">
        <v>1606</v>
      </c>
      <c r="C442" s="48">
        <v>29.335000000000001</v>
      </c>
      <c r="D442">
        <v>328.43871664616802</v>
      </c>
      <c r="E442">
        <v>27.0609492568504</v>
      </c>
      <c r="F442">
        <v>2.6393032654100002</v>
      </c>
      <c r="G442">
        <v>0.12608888969059601</v>
      </c>
      <c r="H442">
        <v>1876.11402439024</v>
      </c>
      <c r="I442">
        <v>138.40671827994399</v>
      </c>
      <c r="J442">
        <v>51.219268292682898</v>
      </c>
      <c r="K442" s="47">
        <v>9.1234003364065099</v>
      </c>
      <c r="L442" s="48">
        <v>70.599403402542904</v>
      </c>
      <c r="M442">
        <v>3.2234243160077201</v>
      </c>
      <c r="N442">
        <v>3.7361786830090102E-2</v>
      </c>
      <c r="O442">
        <v>1.34199225593154E-2</v>
      </c>
      <c r="P442" s="47">
        <v>0.55575515392660102</v>
      </c>
      <c r="Q442" s="48">
        <v>886.200731707317</v>
      </c>
      <c r="R442" s="47">
        <v>43.5637375656313</v>
      </c>
      <c r="S442" s="48">
        <v>7.2476745921269306E-2</v>
      </c>
      <c r="T442">
        <v>3.02908938130282E-2</v>
      </c>
      <c r="U442">
        <v>1.44695584883201E-2</v>
      </c>
      <c r="V442">
        <v>6.9233456340129498E-4</v>
      </c>
      <c r="W442" s="47">
        <v>-0.34894934721559701</v>
      </c>
      <c r="X442" s="48">
        <v>5.7864171656940404E-3</v>
      </c>
      <c r="Y442" s="47">
        <v>6.8353530986853804E-4</v>
      </c>
      <c r="Z442" s="48">
        <v>-9.8404237154112796E+89</v>
      </c>
      <c r="AA442">
        <v>1.9344397896598199E+90</v>
      </c>
      <c r="AB442">
        <v>92.577995310652099</v>
      </c>
      <c r="AC442">
        <v>4.3972399067087302</v>
      </c>
      <c r="AD442">
        <v>72.864665787330907</v>
      </c>
      <c r="AE442" s="47">
        <v>29.183089202517301</v>
      </c>
      <c r="AF442" s="48">
        <v>116.524827330759</v>
      </c>
      <c r="AG442" s="47">
        <v>13.7334556123542</v>
      </c>
      <c r="AH442">
        <v>88.838130000000007</v>
      </c>
      <c r="AI442">
        <v>3.3388300000000002</v>
      </c>
      <c r="AJ442" s="114"/>
      <c r="AK442" s="48">
        <v>-0.34894934721559701</v>
      </c>
      <c r="AL442" s="47">
        <v>0.55575515392660102</v>
      </c>
    </row>
    <row r="443" spans="1:38" x14ac:dyDescent="0.2">
      <c r="A443" t="s">
        <v>1503</v>
      </c>
      <c r="B443" s="88" t="s">
        <v>1606</v>
      </c>
      <c r="C443" s="48">
        <v>29.341000000000001</v>
      </c>
      <c r="D443">
        <v>337.38639300420198</v>
      </c>
      <c r="E443">
        <v>23.3804173625192</v>
      </c>
      <c r="F443">
        <v>2.4347209978581401</v>
      </c>
      <c r="G443">
        <v>7.9051237149299097E-2</v>
      </c>
      <c r="H443">
        <v>4378.9687804878104</v>
      </c>
      <c r="I443">
        <v>257.83918889953202</v>
      </c>
      <c r="J443">
        <v>47.154146341463402</v>
      </c>
      <c r="K443" s="47">
        <v>7.7094211694109802</v>
      </c>
      <c r="L443" s="48">
        <v>29.366715252811701</v>
      </c>
      <c r="M443">
        <v>1.07981826178538</v>
      </c>
      <c r="N443">
        <v>4.8088873555378199E-2</v>
      </c>
      <c r="O443">
        <v>6.0424458511785803E-3</v>
      </c>
      <c r="P443" s="47">
        <v>0.21270685610257001</v>
      </c>
      <c r="Q443" s="48">
        <v>1390.0116867469901</v>
      </c>
      <c r="R443" s="47">
        <v>81.800936118040497</v>
      </c>
      <c r="S443" s="48">
        <v>0.23154589337731599</v>
      </c>
      <c r="T443">
        <v>2.8687424608134199E-2</v>
      </c>
      <c r="U443">
        <v>3.5048753659715298E-2</v>
      </c>
      <c r="V443">
        <v>1.3466463822120801E-3</v>
      </c>
      <c r="W443" s="47">
        <v>-1.16384663174007E-2</v>
      </c>
      <c r="X443" s="48">
        <v>1.13803293104802E-2</v>
      </c>
      <c r="Y443" s="47">
        <v>7.2385929802732697E-4</v>
      </c>
      <c r="Z443" s="48">
        <v>-2.8559710312395997E+89</v>
      </c>
      <c r="AA443">
        <v>5.6756753970028102E+89</v>
      </c>
      <c r="AB443">
        <v>221.95790732254801</v>
      </c>
      <c r="AC443">
        <v>8.37253741053099</v>
      </c>
      <c r="AD443">
        <v>205.902717714506</v>
      </c>
      <c r="AE443" s="47">
        <v>23.441579406436201</v>
      </c>
      <c r="AF443" s="48">
        <v>228.616714275454</v>
      </c>
      <c r="AG443" s="47">
        <v>14.462136263080801</v>
      </c>
      <c r="AH443">
        <v>215.08851000000001</v>
      </c>
      <c r="AI443">
        <v>7.5504199999999999</v>
      </c>
      <c r="AJ443" s="114"/>
      <c r="AK443" s="48">
        <v>-1.16384663174007E-2</v>
      </c>
      <c r="AL443" s="47">
        <v>0.21270685610257001</v>
      </c>
    </row>
    <row r="444" spans="1:38" s="120" customFormat="1" x14ac:dyDescent="0.2">
      <c r="A444" s="120" t="s">
        <v>1504</v>
      </c>
      <c r="B444" s="88" t="s">
        <v>1606</v>
      </c>
      <c r="C444" s="127">
        <v>29.332999999999998</v>
      </c>
      <c r="D444" s="120">
        <v>384.948141995806</v>
      </c>
      <c r="E444" s="120">
        <v>27.4854029468177</v>
      </c>
      <c r="F444" s="120">
        <v>1.4746180479683</v>
      </c>
      <c r="G444" s="120">
        <v>0.136583594054555</v>
      </c>
      <c r="H444" s="120">
        <v>4245.0616867469898</v>
      </c>
      <c r="I444" s="120">
        <v>253.95111653621001</v>
      </c>
      <c r="J444" s="120">
        <v>49.592804878048803</v>
      </c>
      <c r="K444" s="128">
        <v>9.5684205745806796</v>
      </c>
      <c r="L444" s="127">
        <v>34.649646552386599</v>
      </c>
      <c r="M444" s="120">
        <v>1.46230736204192</v>
      </c>
      <c r="N444" s="120">
        <v>6.1148758656727302E-2</v>
      </c>
      <c r="O444" s="120">
        <v>5.8672742484422898E-3</v>
      </c>
      <c r="P444" s="128">
        <v>-9.2211274268290497E-2</v>
      </c>
      <c r="Q444" s="127">
        <v>1865.95879518072</v>
      </c>
      <c r="R444" s="128">
        <v>126.359186401068</v>
      </c>
      <c r="S444" s="127">
        <v>0.252633722993996</v>
      </c>
      <c r="T444" s="120">
        <v>2.7265392204318301E-2</v>
      </c>
      <c r="U444" s="120">
        <v>2.97174560991963E-2</v>
      </c>
      <c r="V444" s="120">
        <v>1.2462500407273199E-3</v>
      </c>
      <c r="W444" s="128">
        <v>0.53676508953082003</v>
      </c>
      <c r="X444" s="127">
        <v>8.9214181187344307E-3</v>
      </c>
      <c r="Y444" s="128">
        <v>7.5453948299286199E-4</v>
      </c>
      <c r="Z444" s="127">
        <v>467.47473696835402</v>
      </c>
      <c r="AA444" s="120">
        <v>206.17870430570301</v>
      </c>
      <c r="AB444" s="120">
        <v>188.68317435581801</v>
      </c>
      <c r="AC444" s="120">
        <v>7.7867759453454104</v>
      </c>
      <c r="AD444" s="120">
        <v>223.979672571083</v>
      </c>
      <c r="AE444" s="128">
        <v>21.4609206390788</v>
      </c>
      <c r="AF444" s="127">
        <v>179.40637974336499</v>
      </c>
      <c r="AG444" s="128">
        <v>15.105633740960601</v>
      </c>
      <c r="AH444" s="120" t="s">
        <v>70</v>
      </c>
      <c r="AI444" s="120" t="s">
        <v>70</v>
      </c>
      <c r="AJ444" s="129" t="s">
        <v>833</v>
      </c>
      <c r="AK444" s="127">
        <v>0.53676508953082003</v>
      </c>
      <c r="AL444" s="128">
        <v>-9.2211274268290497E-2</v>
      </c>
    </row>
    <row r="445" spans="1:38" x14ac:dyDescent="0.2">
      <c r="A445" t="s">
        <v>1505</v>
      </c>
      <c r="B445" s="88" t="s">
        <v>1606</v>
      </c>
      <c r="C445" s="48">
        <v>29.353000000000002</v>
      </c>
      <c r="D445">
        <v>157.040383099937</v>
      </c>
      <c r="E445">
        <v>15.1006728053465</v>
      </c>
      <c r="F445">
        <v>4.4316647935534199</v>
      </c>
      <c r="G445">
        <v>0.13273626591558499</v>
      </c>
      <c r="H445">
        <v>2513.0322891566302</v>
      </c>
      <c r="I445">
        <v>212.94281262443999</v>
      </c>
      <c r="J445">
        <v>48.5944578313253</v>
      </c>
      <c r="K445" s="47">
        <v>9.1641405438532395</v>
      </c>
      <c r="L445" s="48">
        <v>23.734279589570701</v>
      </c>
      <c r="M445">
        <v>0.839000213735282</v>
      </c>
      <c r="N445">
        <v>5.1453381214688801E-2</v>
      </c>
      <c r="O445">
        <v>1.49204844167065E-2</v>
      </c>
      <c r="P445" s="47">
        <v>1.6764083394037999E-2</v>
      </c>
      <c r="Q445" s="48">
        <v>523.46691358024702</v>
      </c>
      <c r="R445" s="47">
        <v>74.793502788373601</v>
      </c>
      <c r="S445" s="48">
        <v>0.30902138857709899</v>
      </c>
      <c r="T445">
        <v>9.28424082588091E-2</v>
      </c>
      <c r="U445">
        <v>4.2995765035925899E-2</v>
      </c>
      <c r="V445">
        <v>1.52738850601982E-3</v>
      </c>
      <c r="W445" s="47">
        <v>-6.0552277281095898E-3</v>
      </c>
      <c r="X445" s="48">
        <v>9.8274898947686099E-3</v>
      </c>
      <c r="Y445" s="47">
        <v>2.89942043447261E-3</v>
      </c>
      <c r="Z445" s="48">
        <v>-1.3135887168170801E+91</v>
      </c>
      <c r="AA445">
        <v>1.34948231004145E+91</v>
      </c>
      <c r="AB445">
        <v>271.234138486799</v>
      </c>
      <c r="AC445">
        <v>9.4215258835765905</v>
      </c>
      <c r="AD445">
        <v>234.28042411614001</v>
      </c>
      <c r="AE445" s="47">
        <v>59.532460379221902</v>
      </c>
      <c r="AF445" s="48">
        <v>195.979023635727</v>
      </c>
      <c r="AG445" s="47">
        <v>57.514757614700201</v>
      </c>
      <c r="AH445">
        <v>266.03919000000002</v>
      </c>
      <c r="AI445">
        <v>9.2086299999999994</v>
      </c>
      <c r="AJ445" s="114"/>
      <c r="AK445" s="48">
        <v>-6.0552277281095898E-3</v>
      </c>
      <c r="AL445" s="47">
        <v>1.6764083394037999E-2</v>
      </c>
    </row>
    <row r="446" spans="1:38" s="120" customFormat="1" x14ac:dyDescent="0.2">
      <c r="A446" s="120" t="s">
        <v>1506</v>
      </c>
      <c r="B446" s="88" t="s">
        <v>1606</v>
      </c>
      <c r="C446" s="127">
        <v>29.341000000000001</v>
      </c>
      <c r="D446" s="120">
        <v>830.66205627582406</v>
      </c>
      <c r="E446" s="120">
        <v>60.0864163317231</v>
      </c>
      <c r="F446" s="120">
        <v>1.86600513617505</v>
      </c>
      <c r="G446" s="120">
        <v>6.02375336133288E-2</v>
      </c>
      <c r="H446" s="120">
        <v>16650.446626506</v>
      </c>
      <c r="I446" s="120">
        <v>1033.2050959200899</v>
      </c>
      <c r="J446" s="120">
        <v>56.5035365853659</v>
      </c>
      <c r="K446" s="128">
        <v>9.1765824840299697</v>
      </c>
      <c r="L446" s="127">
        <v>18.1265157772519</v>
      </c>
      <c r="M446" s="120">
        <v>0.54591171537357497</v>
      </c>
      <c r="N446" s="120">
        <v>4.9169461298559099E-2</v>
      </c>
      <c r="O446" s="120">
        <v>2.6431822967278801E-3</v>
      </c>
      <c r="P446" s="128">
        <v>0.39273578117249203</v>
      </c>
      <c r="Q446" s="127">
        <v>4354.9825609756099</v>
      </c>
      <c r="R446" s="128">
        <v>269.61911780484297</v>
      </c>
      <c r="S446" s="127">
        <v>0.37818762521816002</v>
      </c>
      <c r="T446" s="120">
        <v>2.0735215729682999E-2</v>
      </c>
      <c r="U446" s="120">
        <v>5.5594465125926897E-2</v>
      </c>
      <c r="V446" s="120">
        <v>1.5313807631247699E-3</v>
      </c>
      <c r="W446" s="128">
        <v>7.6409257662622299E-2</v>
      </c>
      <c r="X446" s="127">
        <v>1.6763976163207201E-2</v>
      </c>
      <c r="Y446" s="128">
        <v>5.4771521785885503E-4</v>
      </c>
      <c r="Z446" s="127">
        <v>80.322315498281</v>
      </c>
      <c r="AA446" s="120">
        <v>128.97824691537801</v>
      </c>
      <c r="AB446" s="120">
        <v>348.638379561401</v>
      </c>
      <c r="AC446" s="120">
        <v>9.3480869820682297</v>
      </c>
      <c r="AD446" s="120">
        <v>323.38066827582497</v>
      </c>
      <c r="AE446" s="128">
        <v>15.1277186228162</v>
      </c>
      <c r="AF446" s="127">
        <v>335.96848190422003</v>
      </c>
      <c r="AG446" s="128">
        <v>10.879987204309399</v>
      </c>
      <c r="AH446" s="120" t="s">
        <v>70</v>
      </c>
      <c r="AI446" s="120" t="s">
        <v>70</v>
      </c>
      <c r="AJ446" s="129" t="s">
        <v>833</v>
      </c>
      <c r="AK446" s="127">
        <v>7.6409257662622299E-2</v>
      </c>
      <c r="AL446" s="128">
        <v>0.39273578117249203</v>
      </c>
    </row>
    <row r="447" spans="1:38" x14ac:dyDescent="0.2">
      <c r="A447" t="s">
        <v>1507</v>
      </c>
      <c r="B447" s="88" t="s">
        <v>1606</v>
      </c>
      <c r="C447" s="48">
        <v>29.332999999999998</v>
      </c>
      <c r="D447">
        <v>427.414094634408</v>
      </c>
      <c r="E447">
        <v>38.332872958166</v>
      </c>
      <c r="F447">
        <v>0.904744920999483</v>
      </c>
      <c r="G447">
        <v>2.1371815269141298E-2</v>
      </c>
      <c r="H447">
        <v>7625.21890243902</v>
      </c>
      <c r="I447">
        <v>607.31311517848701</v>
      </c>
      <c r="J447">
        <v>57.8309638554217</v>
      </c>
      <c r="K447" s="47">
        <v>10.846925491042301</v>
      </c>
      <c r="L447" s="48">
        <v>19.906516699282701</v>
      </c>
      <c r="M447">
        <v>0.55713007940484505</v>
      </c>
      <c r="N447">
        <v>5.1100609453451601E-2</v>
      </c>
      <c r="O447">
        <v>3.6353969647689001E-3</v>
      </c>
      <c r="P447" s="47">
        <v>7.56649613186203E-2</v>
      </c>
      <c r="Q447" s="48">
        <v>4105.2922891566304</v>
      </c>
      <c r="R447" s="47">
        <v>320.18659398821001</v>
      </c>
      <c r="S447" s="48">
        <v>0.35210040441086798</v>
      </c>
      <c r="T447">
        <v>2.3573948547603401E-2</v>
      </c>
      <c r="U447">
        <v>5.0736962227012003E-2</v>
      </c>
      <c r="V447">
        <v>1.3284737092775099E-3</v>
      </c>
      <c r="W447" s="47">
        <v>0.294208395263652</v>
      </c>
      <c r="X447" s="48">
        <v>1.46929210113836E-2</v>
      </c>
      <c r="Y447" s="47">
        <v>4.4079380715306501E-4</v>
      </c>
      <c r="Z447" s="48">
        <v>78.808112348214806</v>
      </c>
      <c r="AA447">
        <v>186.328475702639</v>
      </c>
      <c r="AB447">
        <v>318.93898226577397</v>
      </c>
      <c r="AC447">
        <v>8.1484281861675001</v>
      </c>
      <c r="AD447">
        <v>303.11060624368201</v>
      </c>
      <c r="AE447" s="47">
        <v>17.822117835702102</v>
      </c>
      <c r="AF447" s="48">
        <v>294.77699712050799</v>
      </c>
      <c r="AG447" s="47">
        <v>8.7800465794841092</v>
      </c>
      <c r="AH447">
        <v>315.41955999999999</v>
      </c>
      <c r="AI447">
        <v>8.5369899999999994</v>
      </c>
      <c r="AJ447" s="114"/>
      <c r="AK447" s="48">
        <v>0.294208395263652</v>
      </c>
      <c r="AL447" s="47">
        <v>7.56649613186203E-2</v>
      </c>
    </row>
    <row r="448" spans="1:38" x14ac:dyDescent="0.2">
      <c r="A448" t="s">
        <v>1508</v>
      </c>
      <c r="B448" s="88" t="s">
        <v>1606</v>
      </c>
      <c r="C448" s="48">
        <v>29.335000000000001</v>
      </c>
      <c r="D448">
        <v>563.77190503238</v>
      </c>
      <c r="E448">
        <v>30.254944306897801</v>
      </c>
      <c r="F448">
        <v>1.3992856445692099</v>
      </c>
      <c r="G448">
        <v>8.0897458934963501E-2</v>
      </c>
      <c r="H448">
        <v>7885.1756626506003</v>
      </c>
      <c r="I448">
        <v>413.977756734396</v>
      </c>
      <c r="J448">
        <v>49.1867073170732</v>
      </c>
      <c r="K448" s="47">
        <v>8.9973189525085804</v>
      </c>
      <c r="L448" s="48">
        <v>25.597743350220899</v>
      </c>
      <c r="M448">
        <v>0.83126363453699004</v>
      </c>
      <c r="N448">
        <v>4.9481121319339898E-2</v>
      </c>
      <c r="O448">
        <v>3.8403600295776699E-3</v>
      </c>
      <c r="P448" s="47">
        <v>0.159786476938856</v>
      </c>
      <c r="Q448" s="48">
        <v>3071.7437349397601</v>
      </c>
      <c r="R448" s="47">
        <v>207.40185855277301</v>
      </c>
      <c r="S448" s="48">
        <v>0.26431633271240401</v>
      </c>
      <c r="T448">
        <v>2.0598876108363501E-2</v>
      </c>
      <c r="U448">
        <v>3.9222540897900102E-2</v>
      </c>
      <c r="V448">
        <v>1.15293892346452E-3</v>
      </c>
      <c r="W448" s="47">
        <v>0.17736197682247401</v>
      </c>
      <c r="X448" s="48">
        <v>1.1988757212204E-2</v>
      </c>
      <c r="Y448" s="47">
        <v>3.4532480805864603E-4</v>
      </c>
      <c r="Z448" s="48">
        <v>-8.4821709178590492</v>
      </c>
      <c r="AA448">
        <v>216.70675968220399</v>
      </c>
      <c r="AB448">
        <v>247.93074678401001</v>
      </c>
      <c r="AC448">
        <v>7.1550324075163596</v>
      </c>
      <c r="AD448">
        <v>238.58145465579901</v>
      </c>
      <c r="AE448" s="47">
        <v>17.411393062770099</v>
      </c>
      <c r="AF448" s="48">
        <v>240.85434275444899</v>
      </c>
      <c r="AG448" s="47">
        <v>6.8952149090348103</v>
      </c>
      <c r="AH448">
        <v>246.30260000000001</v>
      </c>
      <c r="AI448">
        <v>7.6794399999999996</v>
      </c>
      <c r="AJ448" s="114"/>
      <c r="AK448" s="48">
        <v>0.17736197682247401</v>
      </c>
      <c r="AL448" s="47">
        <v>0.159786476938856</v>
      </c>
    </row>
    <row r="449" spans="1:38" x14ac:dyDescent="0.2">
      <c r="A449" t="s">
        <v>1509</v>
      </c>
      <c r="B449" s="88" t="s">
        <v>1606</v>
      </c>
      <c r="C449" s="48">
        <v>29.353000000000002</v>
      </c>
      <c r="D449">
        <v>243.335230259464</v>
      </c>
      <c r="E449">
        <v>11.2979850529139</v>
      </c>
      <c r="F449">
        <v>2.0505257515792099</v>
      </c>
      <c r="G449">
        <v>9.2063240276351599E-2</v>
      </c>
      <c r="H449">
        <v>2076.94341463415</v>
      </c>
      <c r="I449">
        <v>112.255177582291</v>
      </c>
      <c r="J449">
        <v>56.910121951219502</v>
      </c>
      <c r="K449" s="47">
        <v>9.9903523742420308</v>
      </c>
      <c r="L449" s="48">
        <v>41.4836367006533</v>
      </c>
      <c r="M449">
        <v>1.5321920261736901</v>
      </c>
      <c r="N449">
        <v>5.7408201039910803E-2</v>
      </c>
      <c r="O449">
        <v>9.0860123024434896E-3</v>
      </c>
      <c r="P449" s="47">
        <v>0.40573205736378098</v>
      </c>
      <c r="Q449" s="48">
        <v>618.94086419753103</v>
      </c>
      <c r="R449" s="47">
        <v>35.849024069990897</v>
      </c>
      <c r="S449" s="48">
        <v>0.18487977494101501</v>
      </c>
      <c r="T449">
        <v>2.6874529508092299E-2</v>
      </c>
      <c r="U449">
        <v>2.4322511325986201E-2</v>
      </c>
      <c r="V449">
        <v>9.2556739667219105E-4</v>
      </c>
      <c r="W449" s="47">
        <v>-7.4875688308609106E-2</v>
      </c>
      <c r="X449" s="48">
        <v>7.4606606087959304E-3</v>
      </c>
      <c r="Y449" s="47">
        <v>4.2046586867138598E-4</v>
      </c>
      <c r="Z449" s="48">
        <v>-27.879772082691801</v>
      </c>
      <c r="AA449">
        <v>405.95831316060998</v>
      </c>
      <c r="AB449">
        <v>154.86258857586699</v>
      </c>
      <c r="AC449">
        <v>5.8264045882678799</v>
      </c>
      <c r="AD449">
        <v>167.032377824734</v>
      </c>
      <c r="AE449" s="47">
        <v>22.609924330107599</v>
      </c>
      <c r="AF449" s="48">
        <v>150.20075749643399</v>
      </c>
      <c r="AG449" s="47">
        <v>8.4344979519753203</v>
      </c>
      <c r="AH449">
        <v>155.55027000000001</v>
      </c>
      <c r="AI449">
        <v>5.1644800000000002</v>
      </c>
      <c r="AJ449" s="114"/>
      <c r="AK449" s="48">
        <v>-7.4875688308609106E-2</v>
      </c>
      <c r="AL449" s="47">
        <v>0.40573205736378098</v>
      </c>
    </row>
    <row r="450" spans="1:38" x14ac:dyDescent="0.2">
      <c r="A450" t="s">
        <v>1510</v>
      </c>
      <c r="B450" s="88" t="s">
        <v>1606</v>
      </c>
      <c r="C450" s="48">
        <v>29.356999999999999</v>
      </c>
      <c r="D450">
        <v>372.758136028352</v>
      </c>
      <c r="E450">
        <v>21.972991117406298</v>
      </c>
      <c r="F450">
        <v>2.0869147767708802</v>
      </c>
      <c r="G450">
        <v>5.9769691532882099E-2</v>
      </c>
      <c r="H450">
        <v>3700.3717073170701</v>
      </c>
      <c r="I450">
        <v>241.14425213301399</v>
      </c>
      <c r="J450">
        <v>42.5695180722891</v>
      </c>
      <c r="K450" s="47">
        <v>7.3456898863476496</v>
      </c>
      <c r="L450" s="48">
        <v>34.569108339651102</v>
      </c>
      <c r="M450">
        <v>1.17191265111945</v>
      </c>
      <c r="N450">
        <v>4.5507850069077697E-2</v>
      </c>
      <c r="O450">
        <v>4.7211664382826998E-3</v>
      </c>
      <c r="P450" s="47">
        <v>0.24002005233344401</v>
      </c>
      <c r="Q450" s="48">
        <v>947.99390243902405</v>
      </c>
      <c r="R450" s="47">
        <v>74.123574154627903</v>
      </c>
      <c r="S450" s="48">
        <v>0.18198127160903399</v>
      </c>
      <c r="T450">
        <v>1.8020731450564199E-2</v>
      </c>
      <c r="U450">
        <v>2.9595860158334E-2</v>
      </c>
      <c r="V450">
        <v>9.7569506083162202E-4</v>
      </c>
      <c r="W450" s="47">
        <v>0.121394050200966</v>
      </c>
      <c r="X450" s="48">
        <v>8.6040931401782095E-3</v>
      </c>
      <c r="Y450" s="47">
        <v>4.6673281755611198E-4</v>
      </c>
      <c r="Z450" s="48">
        <v>-153.683988247906</v>
      </c>
      <c r="AA450">
        <v>245.77914149353799</v>
      </c>
      <c r="AB450">
        <v>187.95909082901301</v>
      </c>
      <c r="AC450">
        <v>6.1077543717436704</v>
      </c>
      <c r="AD450">
        <v>167.351807562657</v>
      </c>
      <c r="AE450" s="47">
        <v>15.4618714885447</v>
      </c>
      <c r="AF450" s="48">
        <v>173.11967786558799</v>
      </c>
      <c r="AG450" s="47">
        <v>9.3465504843632203</v>
      </c>
      <c r="AH450">
        <v>182.22474</v>
      </c>
      <c r="AI450">
        <v>5.8703200000000004</v>
      </c>
      <c r="AJ450" s="114"/>
      <c r="AK450" s="48">
        <v>0.121394050200966</v>
      </c>
      <c r="AL450" s="47">
        <v>0.24002005233344401</v>
      </c>
    </row>
    <row r="451" spans="1:38" x14ac:dyDescent="0.2">
      <c r="A451" t="s">
        <v>1511</v>
      </c>
      <c r="B451" s="88" t="s">
        <v>1606</v>
      </c>
      <c r="C451" s="48">
        <v>29.376000000000001</v>
      </c>
      <c r="D451">
        <v>149.86852953118299</v>
      </c>
      <c r="E451">
        <v>6.9342371179917004</v>
      </c>
      <c r="F451">
        <v>2.9637269290553201</v>
      </c>
      <c r="G451">
        <v>0.14477450819875901</v>
      </c>
      <c r="H451">
        <v>726.520963855422</v>
      </c>
      <c r="I451">
        <v>48.9670792582735</v>
      </c>
      <c r="J451">
        <v>58.6344578313253</v>
      </c>
      <c r="K451" s="47">
        <v>10.6956405347042</v>
      </c>
      <c r="L451" s="48">
        <v>76.858911957402398</v>
      </c>
      <c r="M451">
        <v>5.4778679606794896</v>
      </c>
      <c r="N451">
        <v>5.3160491525048599E-2</v>
      </c>
      <c r="O451">
        <v>1.45666460341419E-2</v>
      </c>
      <c r="P451" s="47">
        <v>0.14150928171569299</v>
      </c>
      <c r="Q451" s="48">
        <v>228.04987804878101</v>
      </c>
      <c r="R451" s="47">
        <v>19.325702867235499</v>
      </c>
      <c r="S451" s="48">
        <v>9.2991980321941503E-2</v>
      </c>
      <c r="T451">
        <v>2.5634324257271499E-2</v>
      </c>
      <c r="U451">
        <v>1.41441430138818E-2</v>
      </c>
      <c r="V451">
        <v>9.3722653698449104E-4</v>
      </c>
      <c r="W451" s="47">
        <v>0.116398978293709</v>
      </c>
      <c r="X451" s="48">
        <v>4.3429897665517199E-3</v>
      </c>
      <c r="Y451" s="47">
        <v>7.1887842923587704E-4</v>
      </c>
      <c r="Z451" s="48">
        <v>-6.0676179673493404E+91</v>
      </c>
      <c r="AA451">
        <v>4.3186405369945398E+91</v>
      </c>
      <c r="AB451">
        <v>90.483809293144404</v>
      </c>
      <c r="AC451">
        <v>5.9538636937215097</v>
      </c>
      <c r="AD451">
        <v>89.236736260275904</v>
      </c>
      <c r="AE451" s="47">
        <v>24.906846087492202</v>
      </c>
      <c r="AF451" s="48">
        <v>90.016643185631096</v>
      </c>
      <c r="AG451" s="47">
        <v>15.238191337385199</v>
      </c>
      <c r="AH451">
        <v>83.605810000000005</v>
      </c>
      <c r="AI451">
        <v>5.8570399999999996</v>
      </c>
      <c r="AJ451" s="114"/>
      <c r="AK451" s="48">
        <v>0.116398978293709</v>
      </c>
      <c r="AL451" s="47">
        <v>0.14150928171569299</v>
      </c>
    </row>
    <row r="452" spans="1:38" x14ac:dyDescent="0.2">
      <c r="A452" t="s">
        <v>1512</v>
      </c>
      <c r="B452" s="88" t="s">
        <v>1606</v>
      </c>
      <c r="C452" s="48">
        <v>29.375</v>
      </c>
      <c r="D452">
        <v>726.70624375732598</v>
      </c>
      <c r="E452">
        <v>41.063966038226198</v>
      </c>
      <c r="F452">
        <v>1.71795920955365</v>
      </c>
      <c r="G452">
        <v>4.40635661387557E-2</v>
      </c>
      <c r="H452">
        <v>6677.06698795181</v>
      </c>
      <c r="I452">
        <v>310.07640945626798</v>
      </c>
      <c r="J452">
        <v>49.397228915662602</v>
      </c>
      <c r="K452" s="47">
        <v>8.7305959672506805</v>
      </c>
      <c r="L452" s="48">
        <v>33.523818509077699</v>
      </c>
      <c r="M452">
        <v>0.96505667689161001</v>
      </c>
      <c r="N452">
        <v>5.47623138586735E-2</v>
      </c>
      <c r="O452">
        <v>4.0600782166948001E-3</v>
      </c>
      <c r="P452" s="47">
        <v>2.07346959035004E-2</v>
      </c>
      <c r="Q452" s="48">
        <v>1879.6132530120501</v>
      </c>
      <c r="R452" s="47">
        <v>109.38607078089299</v>
      </c>
      <c r="S452" s="48">
        <v>0.22590885594479501</v>
      </c>
      <c r="T452">
        <v>1.7912594882865999E-2</v>
      </c>
      <c r="U452">
        <v>3.0213022925417402E-2</v>
      </c>
      <c r="V452">
        <v>8.8190285141380605E-4</v>
      </c>
      <c r="W452" s="47">
        <v>0.39690028156172902</v>
      </c>
      <c r="X452" s="48">
        <v>8.9522507130114608E-3</v>
      </c>
      <c r="Y452" s="47">
        <v>3.7503355763285502E-4</v>
      </c>
      <c r="Z452" s="48">
        <v>232.250568749412</v>
      </c>
      <c r="AA452">
        <v>186.347668244083</v>
      </c>
      <c r="AB452">
        <v>191.83298964056601</v>
      </c>
      <c r="AC452">
        <v>5.5159072583648001</v>
      </c>
      <c r="AD452">
        <v>204.63244441359601</v>
      </c>
      <c r="AE452" s="47">
        <v>14.649774635543301</v>
      </c>
      <c r="AF452" s="48">
        <v>180.111186493296</v>
      </c>
      <c r="AG452" s="47">
        <v>7.5119288772022799</v>
      </c>
      <c r="AH452">
        <v>189.57598999999999</v>
      </c>
      <c r="AI452">
        <v>5.3800800000000004</v>
      </c>
      <c r="AJ452" s="114"/>
      <c r="AK452" s="48">
        <v>0.39690028156172902</v>
      </c>
      <c r="AL452" s="47">
        <v>2.07346959035004E-2</v>
      </c>
    </row>
    <row r="453" spans="1:38" x14ac:dyDescent="0.2">
      <c r="A453" t="s">
        <v>1513</v>
      </c>
      <c r="B453" s="88" t="s">
        <v>1606</v>
      </c>
      <c r="C453" s="48">
        <v>29.452999999999999</v>
      </c>
      <c r="D453">
        <v>377.06962314884402</v>
      </c>
      <c r="E453">
        <v>17.2756301845737</v>
      </c>
      <c r="F453">
        <v>3.25492793192993</v>
      </c>
      <c r="G453">
        <v>0.112378846158251</v>
      </c>
      <c r="H453">
        <v>3036.38602409639</v>
      </c>
      <c r="I453">
        <v>147.68261803189901</v>
      </c>
      <c r="J453">
        <v>53.011686746987898</v>
      </c>
      <c r="K453" s="47">
        <v>8.4783272945609394</v>
      </c>
      <c r="L453" s="48">
        <v>29.212734220460501</v>
      </c>
      <c r="M453">
        <v>1.2540428552054399</v>
      </c>
      <c r="N453">
        <v>4.4194783218030102E-2</v>
      </c>
      <c r="O453">
        <v>5.4414574648199701E-3</v>
      </c>
      <c r="P453" s="47">
        <v>-9.5587193063660203E-2</v>
      </c>
      <c r="Q453" s="48">
        <v>538.56168674698802</v>
      </c>
      <c r="R453" s="47">
        <v>32.111632989271101</v>
      </c>
      <c r="S453" s="48">
        <v>0.2211496078688</v>
      </c>
      <c r="T453">
        <v>2.6574606168773999E-2</v>
      </c>
      <c r="U453">
        <v>3.5480957281189697E-2</v>
      </c>
      <c r="V453">
        <v>1.4598372937229701E-3</v>
      </c>
      <c r="W453" s="47">
        <v>0.14269109537770799</v>
      </c>
      <c r="X453" s="48">
        <v>1.5923314052537201E-2</v>
      </c>
      <c r="Y453" s="47">
        <v>1.02159192106813E-3</v>
      </c>
      <c r="Z453" s="48">
        <v>-2.4496273945293698E+90</v>
      </c>
      <c r="AA453">
        <v>4.7719796651517703E+90</v>
      </c>
      <c r="AB453">
        <v>224.62952965513199</v>
      </c>
      <c r="AC453">
        <v>9.0827041944471905</v>
      </c>
      <c r="AD453">
        <v>197.99679827584799</v>
      </c>
      <c r="AE453" s="47">
        <v>21.923215269701601</v>
      </c>
      <c r="AF453" s="48">
        <v>319.10083548285002</v>
      </c>
      <c r="AG453" s="47">
        <v>20.3095693665555</v>
      </c>
      <c r="AH453">
        <v>217.07590999999999</v>
      </c>
      <c r="AI453">
        <v>9.1412499999999994</v>
      </c>
      <c r="AJ453" s="114"/>
      <c r="AK453" s="48">
        <v>0.14269109537770799</v>
      </c>
      <c r="AL453" s="47">
        <v>-9.5587193063660203E-2</v>
      </c>
    </row>
    <row r="454" spans="1:38" x14ac:dyDescent="0.2">
      <c r="A454" t="s">
        <v>1514</v>
      </c>
      <c r="B454" s="88" t="s">
        <v>1606</v>
      </c>
      <c r="C454" s="48">
        <v>29.332999999999998</v>
      </c>
      <c r="D454">
        <v>785.73382205772202</v>
      </c>
      <c r="E454">
        <v>37.987493646841301</v>
      </c>
      <c r="F454">
        <v>2.9588039841131799</v>
      </c>
      <c r="G454">
        <v>8.1337865403438694E-2</v>
      </c>
      <c r="H454">
        <v>10198.230121951199</v>
      </c>
      <c r="I454">
        <v>446.98412271354101</v>
      </c>
      <c r="J454">
        <v>56.5035365853659</v>
      </c>
      <c r="K454" s="47">
        <v>10.2646764262488</v>
      </c>
      <c r="L454" s="48">
        <v>16.989084858013499</v>
      </c>
      <c r="M454">
        <v>0.50368870047363601</v>
      </c>
      <c r="N454">
        <v>5.2769780080321599E-2</v>
      </c>
      <c r="O454">
        <v>3.1903381519520599E-3</v>
      </c>
      <c r="P454" s="47">
        <v>0.28347179317569599</v>
      </c>
      <c r="Q454" s="48">
        <v>1698.4701204819301</v>
      </c>
      <c r="R454" s="47">
        <v>93.453459850853505</v>
      </c>
      <c r="S454" s="48">
        <v>0.46269577763778902</v>
      </c>
      <c r="T454">
        <v>2.86624643137664E-2</v>
      </c>
      <c r="U454">
        <v>5.93446328129923E-2</v>
      </c>
      <c r="V454">
        <v>1.77041010287826E-3</v>
      </c>
      <c r="W454" s="47">
        <v>0.180119793621622</v>
      </c>
      <c r="X454" s="48">
        <v>2.7563773253607701E-2</v>
      </c>
      <c r="Y454" s="47">
        <v>1.1363368701193101E-3</v>
      </c>
      <c r="Z454" s="48">
        <v>199.83403828606399</v>
      </c>
      <c r="AA454">
        <v>159.63898394197699</v>
      </c>
      <c r="AB454">
        <v>371.45434842105902</v>
      </c>
      <c r="AC454">
        <v>10.763937542774499</v>
      </c>
      <c r="AD454">
        <v>382.14732136221102</v>
      </c>
      <c r="AE454" s="47">
        <v>19.8613928960416</v>
      </c>
      <c r="AF454" s="48">
        <v>549.33220567430806</v>
      </c>
      <c r="AG454" s="47">
        <v>22.333284231127401</v>
      </c>
      <c r="AH454">
        <v>367.28935000000001</v>
      </c>
      <c r="AI454">
        <v>9.8936299999999999</v>
      </c>
      <c r="AJ454" s="114"/>
      <c r="AK454" s="48">
        <v>0.180119793621622</v>
      </c>
      <c r="AL454" s="47">
        <v>0.28347179317569599</v>
      </c>
    </row>
    <row r="455" spans="1:38" x14ac:dyDescent="0.2">
      <c r="A455" t="s">
        <v>1515</v>
      </c>
      <c r="B455" s="88" t="s">
        <v>1606</v>
      </c>
      <c r="C455" s="48">
        <v>29.353000000000002</v>
      </c>
      <c r="D455">
        <v>598.40071009801795</v>
      </c>
      <c r="E455">
        <v>37.742562076081697</v>
      </c>
      <c r="F455">
        <v>2.6947175091920301</v>
      </c>
      <c r="G455">
        <v>0.105158325904862</v>
      </c>
      <c r="H455">
        <v>4094.0153012048199</v>
      </c>
      <c r="I455">
        <v>209.22767483546301</v>
      </c>
      <c r="J455">
        <v>51.003493975903602</v>
      </c>
      <c r="K455" s="47">
        <v>11.041008151306</v>
      </c>
      <c r="L455" s="48">
        <v>31.551248221531999</v>
      </c>
      <c r="M455">
        <v>1.2846407261563899</v>
      </c>
      <c r="N455">
        <v>4.9241109387221899E-2</v>
      </c>
      <c r="O455">
        <v>5.13496461604903E-3</v>
      </c>
      <c r="P455" s="47">
        <v>0.27014047616840198</v>
      </c>
      <c r="Q455" s="48">
        <v>968.70048192771105</v>
      </c>
      <c r="R455" s="47">
        <v>53.780440964849198</v>
      </c>
      <c r="S455" s="48">
        <v>0.23161389320560899</v>
      </c>
      <c r="T455">
        <v>2.4065424042105401E-2</v>
      </c>
      <c r="U455">
        <v>3.2528432883114002E-2</v>
      </c>
      <c r="V455">
        <v>1.5063682367610499E-3</v>
      </c>
      <c r="W455" s="47">
        <v>0.13875743993012099</v>
      </c>
      <c r="X455" s="48">
        <v>1.8661681262531499E-2</v>
      </c>
      <c r="Y455" s="47">
        <v>9.2776891180421095E-4</v>
      </c>
      <c r="Z455" s="48">
        <v>-5.0119834340959099E+90</v>
      </c>
      <c r="AA455">
        <v>7.29812800661994E+90</v>
      </c>
      <c r="AB455">
        <v>206.21318142388699</v>
      </c>
      <c r="AC455">
        <v>9.3877293236063402</v>
      </c>
      <c r="AD455">
        <v>207.57391332861499</v>
      </c>
      <c r="AE455" s="47">
        <v>19.788311480719798</v>
      </c>
      <c r="AF455" s="48">
        <v>373.54598172284898</v>
      </c>
      <c r="AG455" s="47">
        <v>18.4066430710429</v>
      </c>
      <c r="AH455">
        <v>200.70846</v>
      </c>
      <c r="AI455">
        <v>7.6714200000000003</v>
      </c>
      <c r="AJ455" s="114"/>
      <c r="AK455" s="48">
        <v>0.13875743993012099</v>
      </c>
      <c r="AL455" s="47">
        <v>0.27014047616840198</v>
      </c>
    </row>
    <row r="456" spans="1:38" x14ac:dyDescent="0.2">
      <c r="A456" t="s">
        <v>1516</v>
      </c>
      <c r="B456" s="88" t="s">
        <v>1606</v>
      </c>
      <c r="C456" s="48">
        <v>29.358000000000001</v>
      </c>
      <c r="D456">
        <v>1637.42005076636</v>
      </c>
      <c r="E456">
        <v>80.385318421664294</v>
      </c>
      <c r="F456">
        <v>1.66792405859429</v>
      </c>
      <c r="G456">
        <v>3.9163761568776503E-2</v>
      </c>
      <c r="H456">
        <v>9358.11144578313</v>
      </c>
      <c r="I456">
        <v>440.797367276307</v>
      </c>
      <c r="J456">
        <v>54.064634146341497</v>
      </c>
      <c r="K456" s="47">
        <v>9.5956470447160296</v>
      </c>
      <c r="L456" s="48">
        <v>38.001144097329799</v>
      </c>
      <c r="M456">
        <v>1.09061144773857</v>
      </c>
      <c r="N456">
        <v>4.98982926859044E-2</v>
      </c>
      <c r="O456">
        <v>3.4817400760800699E-3</v>
      </c>
      <c r="P456" s="47">
        <v>0.27354578210185199</v>
      </c>
      <c r="Q456" s="48">
        <v>2520.6504819277102</v>
      </c>
      <c r="R456" s="47">
        <v>137.55960040754999</v>
      </c>
      <c r="S456" s="48">
        <v>0.19577727244583301</v>
      </c>
      <c r="T456">
        <v>1.3395071112978E-2</v>
      </c>
      <c r="U456">
        <v>2.67807483667248E-2</v>
      </c>
      <c r="V456">
        <v>8.0418851794161197E-4</v>
      </c>
      <c r="W456" s="47">
        <v>0.117132609198339</v>
      </c>
      <c r="X456" s="48">
        <v>1.22870088785921E-2</v>
      </c>
      <c r="Y456" s="47">
        <v>5.5838314961061597E-4</v>
      </c>
      <c r="Z456" s="48">
        <v>64.284726942940296</v>
      </c>
      <c r="AA456">
        <v>169.83440523498601</v>
      </c>
      <c r="AB456">
        <v>170.32808031485101</v>
      </c>
      <c r="AC456">
        <v>5.0426822484727598</v>
      </c>
      <c r="AD456">
        <v>180.253517145491</v>
      </c>
      <c r="AE456" s="47">
        <v>11.2943673377937</v>
      </c>
      <c r="AF456" s="48">
        <v>246.77146621156299</v>
      </c>
      <c r="AG456" s="47">
        <v>11.1470999559349</v>
      </c>
      <c r="AH456">
        <v>167.62976</v>
      </c>
      <c r="AI456">
        <v>4.5306899999999999</v>
      </c>
      <c r="AJ456" s="114"/>
      <c r="AK456" s="48">
        <v>0.117132609198339</v>
      </c>
      <c r="AL456" s="47">
        <v>0.27354578210185199</v>
      </c>
    </row>
    <row r="457" spans="1:38" x14ac:dyDescent="0.2">
      <c r="A457" t="s">
        <v>1517</v>
      </c>
      <c r="B457" s="88" t="s">
        <v>1606</v>
      </c>
      <c r="C457" s="48">
        <v>29.346</v>
      </c>
      <c r="D457">
        <v>405.62558544949297</v>
      </c>
      <c r="E457">
        <v>26.315580691195901</v>
      </c>
      <c r="F457">
        <v>2.5515809643342799</v>
      </c>
      <c r="G457">
        <v>8.8894109376266101E-2</v>
      </c>
      <c r="H457">
        <v>2568.4514457831301</v>
      </c>
      <c r="I457">
        <v>162.03143361272001</v>
      </c>
      <c r="J457">
        <v>49.7989156626506</v>
      </c>
      <c r="K457" s="47">
        <v>8.1913272299472304</v>
      </c>
      <c r="L457" s="48">
        <v>34.961629419380202</v>
      </c>
      <c r="M457">
        <v>1.50401978856721</v>
      </c>
      <c r="N457">
        <v>4.4655851418694797E-2</v>
      </c>
      <c r="O457">
        <v>6.4490264655821796E-3</v>
      </c>
      <c r="P457" s="47">
        <v>0.12981343926096001</v>
      </c>
      <c r="Q457" s="48">
        <v>602.04243902438998</v>
      </c>
      <c r="R457" s="47">
        <v>42.830174936813698</v>
      </c>
      <c r="S457" s="48">
        <v>0.191249392156771</v>
      </c>
      <c r="T457">
        <v>2.8043372850326102E-2</v>
      </c>
      <c r="U457">
        <v>2.9367342444089999E-2</v>
      </c>
      <c r="V457">
        <v>1.30153331452865E-3</v>
      </c>
      <c r="W457" s="47">
        <v>-1.1662901097076701E-2</v>
      </c>
      <c r="X457" s="48">
        <v>1.5943225866668201E-2</v>
      </c>
      <c r="Y457" s="47">
        <v>1.2526179678574499E-3</v>
      </c>
      <c r="Z457" s="48">
        <v>-214.57360015176999</v>
      </c>
      <c r="AA457">
        <v>356.04775081500401</v>
      </c>
      <c r="AB457">
        <v>186.482073338307</v>
      </c>
      <c r="AC457">
        <v>8.1385339031221005</v>
      </c>
      <c r="AD457">
        <v>171.97613857223399</v>
      </c>
      <c r="AE457" s="47">
        <v>23.767291733548799</v>
      </c>
      <c r="AF457" s="48">
        <v>319.39171221154203</v>
      </c>
      <c r="AG457" s="47">
        <v>24.9004927486056</v>
      </c>
      <c r="AH457">
        <v>180.67039</v>
      </c>
      <c r="AI457">
        <v>7.5701299999999998</v>
      </c>
      <c r="AJ457" s="114"/>
      <c r="AK457" s="48">
        <v>-1.1662901097076701E-2</v>
      </c>
      <c r="AL457" s="47">
        <v>0.12981343926096001</v>
      </c>
    </row>
    <row r="458" spans="1:38" x14ac:dyDescent="0.2">
      <c r="A458" t="s">
        <v>1518</v>
      </c>
      <c r="B458" s="88" t="s">
        <v>1606</v>
      </c>
      <c r="C458" s="48">
        <v>29.346</v>
      </c>
      <c r="D458">
        <v>313.02482018928799</v>
      </c>
      <c r="E458">
        <v>19.6029273898654</v>
      </c>
      <c r="F458">
        <v>2.44537847830953</v>
      </c>
      <c r="G458">
        <v>6.3340453986528697E-2</v>
      </c>
      <c r="H458">
        <v>940.58710843373501</v>
      </c>
      <c r="I458">
        <v>60.2703985965871</v>
      </c>
      <c r="J458">
        <v>51.218658536585401</v>
      </c>
      <c r="K458" s="47">
        <v>8.4650514628086508</v>
      </c>
      <c r="L458" s="48">
        <v>74.618230747476602</v>
      </c>
      <c r="M458">
        <v>3.7857831689022898</v>
      </c>
      <c r="N458">
        <v>4.9589447844189199E-2</v>
      </c>
      <c r="O458">
        <v>1.4791706995090401E-2</v>
      </c>
      <c r="P458" s="47">
        <v>2.89226423907652E-2</v>
      </c>
      <c r="Q458" s="48">
        <v>306.02638554216901</v>
      </c>
      <c r="R458" s="47">
        <v>25.989126188777899</v>
      </c>
      <c r="S458" s="48">
        <v>9.1178609014030701E-2</v>
      </c>
      <c r="T458">
        <v>2.6293189040052699E-2</v>
      </c>
      <c r="U458">
        <v>1.3829127690605699E-2</v>
      </c>
      <c r="V458">
        <v>7.1402147378845802E-4</v>
      </c>
      <c r="W458" s="47">
        <v>0.11493442145638</v>
      </c>
      <c r="X458" s="48">
        <v>7.7856659043909499E-3</v>
      </c>
      <c r="Y458" s="47">
        <v>9.5994403812156505E-4</v>
      </c>
      <c r="Z458" s="48">
        <v>784.85449919877703</v>
      </c>
      <c r="AA458">
        <v>423.64280278681201</v>
      </c>
      <c r="AB458">
        <v>88.5047422005551</v>
      </c>
      <c r="AC458">
        <v>4.5376412062311404</v>
      </c>
      <c r="AD458">
        <v>87.420648123630698</v>
      </c>
      <c r="AE458" s="47">
        <v>25.8655052797967</v>
      </c>
      <c r="AF458" s="48">
        <v>156.56840172162299</v>
      </c>
      <c r="AG458" s="47">
        <v>19.243111231675801</v>
      </c>
      <c r="AH458">
        <v>85.833510000000004</v>
      </c>
      <c r="AI458">
        <v>4.3235599999999996</v>
      </c>
      <c r="AJ458" s="114"/>
      <c r="AK458" s="48">
        <v>0.11493442145638</v>
      </c>
      <c r="AL458" s="47">
        <v>2.89226423907652E-2</v>
      </c>
    </row>
    <row r="459" spans="1:38" x14ac:dyDescent="0.2">
      <c r="A459" t="s">
        <v>1519</v>
      </c>
      <c r="B459" s="88" t="s">
        <v>1606</v>
      </c>
      <c r="C459" s="48">
        <v>29.343</v>
      </c>
      <c r="D459">
        <v>681.21925163033904</v>
      </c>
      <c r="E459">
        <v>40.189249395720203</v>
      </c>
      <c r="F459">
        <v>1.7016643803960401</v>
      </c>
      <c r="G459">
        <v>5.0873882923881598E-2</v>
      </c>
      <c r="H459">
        <v>2462.8119277108399</v>
      </c>
      <c r="I459">
        <v>137.636698497363</v>
      </c>
      <c r="J459">
        <v>49.592804878048803</v>
      </c>
      <c r="K459" s="47">
        <v>8.2313172120983502</v>
      </c>
      <c r="L459" s="48">
        <v>61.717997843482699</v>
      </c>
      <c r="M459">
        <v>2.7319283063672501</v>
      </c>
      <c r="N459">
        <v>5.4750454033359E-2</v>
      </c>
      <c r="O459">
        <v>6.4728789620911902E-3</v>
      </c>
      <c r="P459" s="47">
        <v>0.284426712686356</v>
      </c>
      <c r="Q459" s="48">
        <v>845.95487804877996</v>
      </c>
      <c r="R459" s="47">
        <v>49.186389770520996</v>
      </c>
      <c r="S459" s="48">
        <v>0.132936755559522</v>
      </c>
      <c r="T459">
        <v>1.46832016710554E-2</v>
      </c>
      <c r="U459">
        <v>1.6897787083114599E-2</v>
      </c>
      <c r="V459">
        <v>7.8628029602855398E-4</v>
      </c>
      <c r="W459" s="47">
        <v>0.13328777229202399</v>
      </c>
      <c r="X459" s="48">
        <v>8.8927170874402595E-3</v>
      </c>
      <c r="Y459" s="47">
        <v>5.3537603946440305E-4</v>
      </c>
      <c r="Z459" s="48">
        <v>-1.03642666652654E+91</v>
      </c>
      <c r="AA459">
        <v>1.16867699641177E+91</v>
      </c>
      <c r="AB459">
        <v>107.980586558715</v>
      </c>
      <c r="AC459">
        <v>4.9790404595638904</v>
      </c>
      <c r="AD459">
        <v>125.005197143826</v>
      </c>
      <c r="AE459" s="47">
        <v>13.052207280996701</v>
      </c>
      <c r="AF459" s="48">
        <v>178.88881293253201</v>
      </c>
      <c r="AG459" s="47">
        <v>10.7251558257583</v>
      </c>
      <c r="AH459">
        <v>104.81621</v>
      </c>
      <c r="AI459">
        <v>4.4003100000000002</v>
      </c>
      <c r="AJ459" s="114"/>
      <c r="AK459" s="48">
        <v>0.13328777229202399</v>
      </c>
      <c r="AL459" s="47">
        <v>0.284426712686356</v>
      </c>
    </row>
    <row r="460" spans="1:38" x14ac:dyDescent="0.2">
      <c r="A460" t="s">
        <v>1520</v>
      </c>
      <c r="B460" s="88" t="s">
        <v>1606</v>
      </c>
      <c r="C460" s="48">
        <v>29.382000000000001</v>
      </c>
      <c r="D460">
        <v>204.755287815343</v>
      </c>
      <c r="E460">
        <v>15.1465947233081</v>
      </c>
      <c r="F460">
        <v>2.5078414267871398</v>
      </c>
      <c r="G460">
        <v>0.14273281924935799</v>
      </c>
      <c r="H460">
        <v>660.25409638554197</v>
      </c>
      <c r="I460">
        <v>57.547011413295401</v>
      </c>
      <c r="J460">
        <v>54.065365853658498</v>
      </c>
      <c r="K460" s="47">
        <v>8.6539414366075995</v>
      </c>
      <c r="L460" s="48">
        <v>79.2806583806763</v>
      </c>
      <c r="M460">
        <v>5.9378095366114403</v>
      </c>
      <c r="N460">
        <v>3.4660434370895998E-2</v>
      </c>
      <c r="O460">
        <v>2.03404123104413E-2</v>
      </c>
      <c r="P460" s="47">
        <v>-0.591842408299596</v>
      </c>
      <c r="Q460" s="48">
        <v>246.98867469879499</v>
      </c>
      <c r="R460" s="47">
        <v>21.8349390670916</v>
      </c>
      <c r="S460" s="48">
        <v>5.9853445238887297E-2</v>
      </c>
      <c r="T460">
        <v>3.4913661996171498E-2</v>
      </c>
      <c r="U460">
        <v>1.3890942209237299E-2</v>
      </c>
      <c r="V460">
        <v>1.0300876442818499E-3</v>
      </c>
      <c r="W460" s="47">
        <v>0.109139137082484</v>
      </c>
      <c r="X460" s="48">
        <v>7.6879159381703097E-3</v>
      </c>
      <c r="Y460" s="47">
        <v>1.3675770507123599E-3</v>
      </c>
      <c r="Z460" s="48">
        <v>1064.74691927297</v>
      </c>
      <c r="AA460">
        <v>439.44642934698498</v>
      </c>
      <c r="AB460">
        <v>88.862411893484705</v>
      </c>
      <c r="AC460">
        <v>6.54271488649829</v>
      </c>
      <c r="AD460">
        <v>54.783168684733504</v>
      </c>
      <c r="AE460" s="47">
        <v>31.0099414472067</v>
      </c>
      <c r="AF460" s="48">
        <v>154.41519824167901</v>
      </c>
      <c r="AG460" s="47">
        <v>27.3728487495538</v>
      </c>
      <c r="AH460">
        <v>83.0017</v>
      </c>
      <c r="AI460">
        <v>5.0001100000000003</v>
      </c>
      <c r="AJ460" s="114"/>
      <c r="AK460" s="48">
        <v>0.109139137082484</v>
      </c>
      <c r="AL460" s="47">
        <v>-0.591842408299596</v>
      </c>
    </row>
    <row r="461" spans="1:38" x14ac:dyDescent="0.2">
      <c r="A461" t="s">
        <v>1521</v>
      </c>
      <c r="B461" s="88" t="s">
        <v>1606</v>
      </c>
      <c r="C461" s="48">
        <v>29.343</v>
      </c>
      <c r="D461">
        <v>1145.6093227527299</v>
      </c>
      <c r="E461">
        <v>61.365356931778997</v>
      </c>
      <c r="F461">
        <v>1.7627548932500099</v>
      </c>
      <c r="G461">
        <v>5.10167462346756E-2</v>
      </c>
      <c r="H461">
        <v>7441.2102409638601</v>
      </c>
      <c r="I461">
        <v>363.95400882576303</v>
      </c>
      <c r="J461">
        <v>50.2002409638554</v>
      </c>
      <c r="K461" s="47">
        <v>8.7315101480376196</v>
      </c>
      <c r="L461" s="48">
        <v>35.103329021194703</v>
      </c>
      <c r="M461">
        <v>1.4556226475895899</v>
      </c>
      <c r="N461">
        <v>4.9975484984216598E-2</v>
      </c>
      <c r="O461">
        <v>3.24781956285309E-3</v>
      </c>
      <c r="P461" s="47">
        <v>0.33062321664270999</v>
      </c>
      <c r="Q461" s="48">
        <v>2181.2497590361399</v>
      </c>
      <c r="R461" s="47">
        <v>112.07420913385801</v>
      </c>
      <c r="S461" s="48">
        <v>0.21841300140589301</v>
      </c>
      <c r="T461">
        <v>1.5982560446859501E-2</v>
      </c>
      <c r="U461">
        <v>2.939428739286E-2</v>
      </c>
      <c r="V461">
        <v>1.31116173005078E-3</v>
      </c>
      <c r="W461" s="47">
        <v>0.34166822340910102</v>
      </c>
      <c r="X461" s="48">
        <v>1.38497855424209E-2</v>
      </c>
      <c r="Y461" s="47">
        <v>5.9738826165881497E-4</v>
      </c>
      <c r="Z461" s="48">
        <v>108.423546003723</v>
      </c>
      <c r="AA461">
        <v>148.848274734471</v>
      </c>
      <c r="AB461">
        <v>186.649267896449</v>
      </c>
      <c r="AC461">
        <v>8.1968251744762206</v>
      </c>
      <c r="AD461">
        <v>198.82367668388099</v>
      </c>
      <c r="AE461" s="47">
        <v>13.177318304902499</v>
      </c>
      <c r="AF461" s="48">
        <v>277.94235594197499</v>
      </c>
      <c r="AG461" s="47">
        <v>11.901967487476099</v>
      </c>
      <c r="AH461">
        <v>181.28278</v>
      </c>
      <c r="AI461">
        <v>6.8785600000000002</v>
      </c>
      <c r="AJ461" s="114"/>
      <c r="AK461" s="48">
        <v>0.34166822340910102</v>
      </c>
      <c r="AL461" s="47">
        <v>0.33062321664270999</v>
      </c>
    </row>
    <row r="462" spans="1:38" x14ac:dyDescent="0.2">
      <c r="A462" t="s">
        <v>1522</v>
      </c>
      <c r="B462" s="88" t="s">
        <v>1606</v>
      </c>
      <c r="C462" s="48">
        <v>29.375</v>
      </c>
      <c r="D462">
        <v>947.158337172752</v>
      </c>
      <c r="E462">
        <v>62.306453047188903</v>
      </c>
      <c r="F462">
        <v>5.4878296318849804</v>
      </c>
      <c r="G462">
        <v>0.41813008699163801</v>
      </c>
      <c r="H462">
        <v>7019.4073493975902</v>
      </c>
      <c r="I462">
        <v>448.57855190706698</v>
      </c>
      <c r="J462">
        <v>54.064999999999998</v>
      </c>
      <c r="K462" s="47">
        <v>9.3160777969255797</v>
      </c>
      <c r="L462" s="48">
        <v>31.812049499805799</v>
      </c>
      <c r="M462">
        <v>0.99885459117646003</v>
      </c>
      <c r="N462">
        <v>4.8967101303224202E-2</v>
      </c>
      <c r="O462">
        <v>4.1820145639198201E-3</v>
      </c>
      <c r="P462" s="47">
        <v>0.273690025508599</v>
      </c>
      <c r="Q462" s="48">
        <v>730.13566265060194</v>
      </c>
      <c r="R462" s="47">
        <v>58.639540905845102</v>
      </c>
      <c r="S462" s="48">
        <v>0.236573451028179</v>
      </c>
      <c r="T462">
        <v>2.0635300294229698E-2</v>
      </c>
      <c r="U462">
        <v>3.2077978997163199E-2</v>
      </c>
      <c r="V462">
        <v>1.0154632318568101E-3</v>
      </c>
      <c r="W462" s="47">
        <v>2.93697258140257E-2</v>
      </c>
      <c r="X462" s="48">
        <v>1.3447548719557501E-2</v>
      </c>
      <c r="Y462" s="47">
        <v>8.8829441583108395E-4</v>
      </c>
      <c r="Z462" s="48">
        <v>29.817504141211</v>
      </c>
      <c r="AA462">
        <v>209.76124405668301</v>
      </c>
      <c r="AB462">
        <v>203.476640914726</v>
      </c>
      <c r="AC462">
        <v>6.3372246380058703</v>
      </c>
      <c r="AD462">
        <v>212.77091392577699</v>
      </c>
      <c r="AE462" s="47">
        <v>16.696869722087001</v>
      </c>
      <c r="AF462" s="48">
        <v>269.83468709878298</v>
      </c>
      <c r="AG462" s="47">
        <v>17.696374795875901</v>
      </c>
      <c r="AH462">
        <v>198.99922000000001</v>
      </c>
      <c r="AI462">
        <v>5.8631200000000003</v>
      </c>
      <c r="AJ462" s="114"/>
      <c r="AK462" s="48">
        <v>2.93697258140257E-2</v>
      </c>
      <c r="AL462" s="47">
        <v>0.273690025508599</v>
      </c>
    </row>
    <row r="463" spans="1:38" x14ac:dyDescent="0.2">
      <c r="A463" t="s">
        <v>1523</v>
      </c>
      <c r="B463" s="88" t="s">
        <v>1606</v>
      </c>
      <c r="C463" s="48">
        <v>29.373000000000001</v>
      </c>
      <c r="D463">
        <v>1383.27969153911</v>
      </c>
      <c r="E463">
        <v>91.248373967002607</v>
      </c>
      <c r="F463">
        <v>1.3890120032986899</v>
      </c>
      <c r="G463">
        <v>3.5937667490601503E-2</v>
      </c>
      <c r="H463">
        <v>8826.1812048192805</v>
      </c>
      <c r="I463">
        <v>519.30623476455798</v>
      </c>
      <c r="J463">
        <v>51.807108433734903</v>
      </c>
      <c r="K463" s="47">
        <v>8.6473090603563598</v>
      </c>
      <c r="L463" s="48">
        <v>37.186364437439501</v>
      </c>
      <c r="M463">
        <v>1.2783748027036299</v>
      </c>
      <c r="N463">
        <v>5.00172634775971E-2</v>
      </c>
      <c r="O463">
        <v>3.7792923690121798E-3</v>
      </c>
      <c r="P463" s="47">
        <v>0.21484372259906501</v>
      </c>
      <c r="Q463" s="48">
        <v>2876.5293975903601</v>
      </c>
      <c r="R463" s="47">
        <v>184.26879069515499</v>
      </c>
      <c r="S463" s="48">
        <v>0.20090967893747599</v>
      </c>
      <c r="T463">
        <v>1.5520934533795E-2</v>
      </c>
      <c r="U463">
        <v>2.75697610421216E-2</v>
      </c>
      <c r="V463">
        <v>9.82929413285644E-4</v>
      </c>
      <c r="W463" s="47">
        <v>0.27023479903456199</v>
      </c>
      <c r="X463" s="48">
        <v>1.0694115977730199E-2</v>
      </c>
      <c r="Y463" s="47">
        <v>4.1460693365861899E-4</v>
      </c>
      <c r="Z463" s="48">
        <v>38.1568818612988</v>
      </c>
      <c r="AA463">
        <v>187.94950043496499</v>
      </c>
      <c r="AB463">
        <v>175.25993363165901</v>
      </c>
      <c r="AC463">
        <v>6.1580248132759099</v>
      </c>
      <c r="AD463">
        <v>184.18711830635101</v>
      </c>
      <c r="AE463" s="47">
        <v>12.9580042517611</v>
      </c>
      <c r="AF463" s="48">
        <v>214.96945961820899</v>
      </c>
      <c r="AG463" s="47">
        <v>8.2895256753919497</v>
      </c>
      <c r="AH463">
        <v>171.25065000000001</v>
      </c>
      <c r="AI463">
        <v>5.63253</v>
      </c>
      <c r="AJ463" s="114"/>
      <c r="AK463" s="48">
        <v>0.27023479903456199</v>
      </c>
      <c r="AL463" s="47">
        <v>0.21484372259906501</v>
      </c>
    </row>
    <row r="464" spans="1:38" x14ac:dyDescent="0.2">
      <c r="A464" t="s">
        <v>1524</v>
      </c>
      <c r="B464" s="88" t="s">
        <v>1606</v>
      </c>
      <c r="C464" s="48">
        <v>29.382999999999999</v>
      </c>
      <c r="D464">
        <v>552.92589316625197</v>
      </c>
      <c r="E464">
        <v>38.448578116571298</v>
      </c>
      <c r="F464">
        <v>3.04575176105672</v>
      </c>
      <c r="G464">
        <v>8.9378489225025601E-2</v>
      </c>
      <c r="H464">
        <v>1870.77903614458</v>
      </c>
      <c r="I464">
        <v>127.07825505282899</v>
      </c>
      <c r="J464">
        <v>54.877560975609697</v>
      </c>
      <c r="K464" s="47">
        <v>8.7095494021308095</v>
      </c>
      <c r="L464" s="48">
        <v>73.708179881151295</v>
      </c>
      <c r="M464">
        <v>3.27792563156342</v>
      </c>
      <c r="N464">
        <v>5.0804446468029098E-2</v>
      </c>
      <c r="O464">
        <v>7.8111595174537203E-3</v>
      </c>
      <c r="P464" s="47">
        <v>0.34629494205794498</v>
      </c>
      <c r="Q464" s="48">
        <v>389.96373493975898</v>
      </c>
      <c r="R464" s="47">
        <v>31.334101564578798</v>
      </c>
      <c r="S464" s="48">
        <v>0.10337395400207</v>
      </c>
      <c r="T464">
        <v>1.5575371192929399E-2</v>
      </c>
      <c r="U464">
        <v>1.3962038975591E-2</v>
      </c>
      <c r="V464">
        <v>7.0008032652257195E-4</v>
      </c>
      <c r="W464" s="47">
        <v>6.9562058242291905E-2</v>
      </c>
      <c r="X464" s="48">
        <v>5.5293911921213603E-3</v>
      </c>
      <c r="Y464" s="47">
        <v>5.5288161003185497E-4</v>
      </c>
      <c r="Z464" s="48">
        <v>5.4488169534579001</v>
      </c>
      <c r="AA464">
        <v>385.54386729270902</v>
      </c>
      <c r="AB464">
        <v>89.351101017916804</v>
      </c>
      <c r="AC464">
        <v>4.4457364720679999</v>
      </c>
      <c r="AD464">
        <v>97.844226725092398</v>
      </c>
      <c r="AE464" s="47">
        <v>14.1697862997251</v>
      </c>
      <c r="AF464" s="48">
        <v>111.39083469491401</v>
      </c>
      <c r="AG464" s="47">
        <v>11.1143520026339</v>
      </c>
      <c r="AH464">
        <v>87.378420000000006</v>
      </c>
      <c r="AI464">
        <v>3.6091899999999999</v>
      </c>
      <c r="AJ464" s="114"/>
      <c r="AK464" s="48">
        <v>6.9562058242291905E-2</v>
      </c>
      <c r="AL464" s="47">
        <v>0.34629494205794498</v>
      </c>
    </row>
    <row r="465" spans="1:38" x14ac:dyDescent="0.2">
      <c r="A465" t="s">
        <v>1525</v>
      </c>
      <c r="B465" s="88" t="s">
        <v>1606</v>
      </c>
      <c r="C465" s="48">
        <v>29.367000000000001</v>
      </c>
      <c r="D465">
        <v>879.49641920173804</v>
      </c>
      <c r="E465">
        <v>45.894738870168901</v>
      </c>
      <c r="F465">
        <v>1.5686599451110099</v>
      </c>
      <c r="G465">
        <v>5.1069986958033602E-2</v>
      </c>
      <c r="H465">
        <v>5669.1242168674698</v>
      </c>
      <c r="I465">
        <v>303.34511451390802</v>
      </c>
      <c r="J465">
        <v>45.5273170731707</v>
      </c>
      <c r="K465" s="47">
        <v>8.9447316045518708</v>
      </c>
      <c r="L465" s="48">
        <v>38.8025796937359</v>
      </c>
      <c r="M465">
        <v>1.38426885569723</v>
      </c>
      <c r="N465">
        <v>5.4309618370605002E-2</v>
      </c>
      <c r="O465">
        <v>4.5835347207514501E-3</v>
      </c>
      <c r="P465" s="47">
        <v>0.41589649647057397</v>
      </c>
      <c r="Q465" s="48">
        <v>1913.10780487805</v>
      </c>
      <c r="R465" s="47">
        <v>123.15247851188499</v>
      </c>
      <c r="S465" s="48">
        <v>0.20150596061886999</v>
      </c>
      <c r="T465">
        <v>1.56695806699713E-2</v>
      </c>
      <c r="U465">
        <v>2.61535524823403E-2</v>
      </c>
      <c r="V465">
        <v>9.4058096578385696E-4</v>
      </c>
      <c r="W465" s="47">
        <v>5.4972267292600699E-2</v>
      </c>
      <c r="X465" s="48">
        <v>1.08032277094676E-2</v>
      </c>
      <c r="Y465" s="47">
        <v>5.3884060641159505E-4</v>
      </c>
      <c r="Z465" s="48">
        <v>144.82155522316901</v>
      </c>
      <c r="AA465">
        <v>222.731404613969</v>
      </c>
      <c r="AB465">
        <v>166.374175223479</v>
      </c>
      <c r="AC465">
        <v>5.9049545128507299</v>
      </c>
      <c r="AD465">
        <v>186.83726974999999</v>
      </c>
      <c r="AE465" s="47">
        <v>13.891479591737401</v>
      </c>
      <c r="AF465" s="48">
        <v>217.12736332766801</v>
      </c>
      <c r="AG465" s="47">
        <v>10.7765626023485</v>
      </c>
      <c r="AH465">
        <v>166.57692</v>
      </c>
      <c r="AI465">
        <v>5.2810300000000003</v>
      </c>
      <c r="AJ465" s="114"/>
      <c r="AK465" s="48">
        <v>5.4972267292600699E-2</v>
      </c>
      <c r="AL465" s="47">
        <v>0.41589649647057397</v>
      </c>
    </row>
    <row r="466" spans="1:38" x14ac:dyDescent="0.2">
      <c r="A466" t="s">
        <v>1526</v>
      </c>
      <c r="B466" s="88" t="s">
        <v>1606</v>
      </c>
      <c r="C466" s="48">
        <v>29.373999999999999</v>
      </c>
      <c r="D466">
        <v>728.443991657016</v>
      </c>
      <c r="E466">
        <v>51.408049393818601</v>
      </c>
      <c r="F466">
        <v>3.4178464851925998</v>
      </c>
      <c r="G466">
        <v>0.121868298012107</v>
      </c>
      <c r="H466">
        <v>3023.9403614457801</v>
      </c>
      <c r="I466">
        <v>182.41571349352</v>
      </c>
      <c r="J466">
        <v>43.494999999999997</v>
      </c>
      <c r="K466" s="47">
        <v>7.6868681116213997</v>
      </c>
      <c r="L466" s="48">
        <v>61.993880226384498</v>
      </c>
      <c r="M466">
        <v>3.2673201303672998</v>
      </c>
      <c r="N466">
        <v>5.2528411543307597E-2</v>
      </c>
      <c r="O466">
        <v>7.6540666534041998E-3</v>
      </c>
      <c r="P466" s="47">
        <v>0.16799370857826099</v>
      </c>
      <c r="Q466" s="48">
        <v>577.51951807228897</v>
      </c>
      <c r="R466" s="47">
        <v>43.938599517089699</v>
      </c>
      <c r="S466" s="48">
        <v>0.12189216101344</v>
      </c>
      <c r="T466">
        <v>1.6915470050360201E-2</v>
      </c>
      <c r="U466">
        <v>1.7031286208456599E-2</v>
      </c>
      <c r="V466">
        <v>8.7375460787916001E-4</v>
      </c>
      <c r="W466" s="47">
        <v>0.17641022247507601</v>
      </c>
      <c r="X466" s="48">
        <v>6.9960858563501496E-3</v>
      </c>
      <c r="Y466" s="47">
        <v>5.3192700917754096E-4</v>
      </c>
      <c r="Z466" s="48">
        <v>-1.4490665796932099E+90</v>
      </c>
      <c r="AA466">
        <v>2.86121275812694E+90</v>
      </c>
      <c r="AB466">
        <v>108.817559751573</v>
      </c>
      <c r="AC466">
        <v>5.5330147719014304</v>
      </c>
      <c r="AD466">
        <v>114.48159702999099</v>
      </c>
      <c r="AE466" s="47">
        <v>15.0157486937324</v>
      </c>
      <c r="AF466" s="48">
        <v>140.856358603822</v>
      </c>
      <c r="AG466" s="47">
        <v>10.6734808917269</v>
      </c>
      <c r="AH466">
        <v>103.63154</v>
      </c>
      <c r="AI466">
        <v>5.3323700000000001</v>
      </c>
      <c r="AJ466" s="114"/>
      <c r="AK466" s="48">
        <v>0.17641022247507601</v>
      </c>
      <c r="AL466" s="47">
        <v>0.16799370857826099</v>
      </c>
    </row>
    <row r="467" spans="1:38" x14ac:dyDescent="0.2">
      <c r="A467" t="s">
        <v>1527</v>
      </c>
      <c r="B467" s="88" t="s">
        <v>1606</v>
      </c>
      <c r="C467" s="48">
        <v>29.358000000000001</v>
      </c>
      <c r="D467">
        <v>646.17230460885196</v>
      </c>
      <c r="E467">
        <v>43.467106015778597</v>
      </c>
      <c r="F467">
        <v>2.0320489522311398</v>
      </c>
      <c r="G467">
        <v>9.0569924673762403E-2</v>
      </c>
      <c r="H467">
        <v>2873.7151807228902</v>
      </c>
      <c r="I467">
        <v>170.93127339739701</v>
      </c>
      <c r="J467">
        <v>57.027951807228902</v>
      </c>
      <c r="K467" s="47">
        <v>9.3914903789516497</v>
      </c>
      <c r="L467" s="48">
        <v>58.825720407117899</v>
      </c>
      <c r="M467">
        <v>2.5009373832633299</v>
      </c>
      <c r="N467">
        <v>4.3041490300564901E-2</v>
      </c>
      <c r="O467">
        <v>5.78717322598684E-3</v>
      </c>
      <c r="P467" s="47">
        <v>0.24380337330534299</v>
      </c>
      <c r="Q467" s="48">
        <v>785.96156626506001</v>
      </c>
      <c r="R467" s="47">
        <v>56.130066308114998</v>
      </c>
      <c r="S467" s="48">
        <v>0.109624425177481</v>
      </c>
      <c r="T467">
        <v>1.55699365765625E-2</v>
      </c>
      <c r="U467">
        <v>1.7675073517964299E-2</v>
      </c>
      <c r="V467">
        <v>7.9815016859230696E-4</v>
      </c>
      <c r="W467" s="47">
        <v>0.13696013912177499</v>
      </c>
      <c r="X467" s="48">
        <v>6.3523971826898503E-3</v>
      </c>
      <c r="Y467" s="47">
        <v>4.1368794514287801E-4</v>
      </c>
      <c r="Z467" s="48">
        <v>-1.7534536008396299E+90</v>
      </c>
      <c r="AA467">
        <v>3.46106330611723E+90</v>
      </c>
      <c r="AB467">
        <v>112.90502561458</v>
      </c>
      <c r="AC467">
        <v>5.0492380998753097</v>
      </c>
      <c r="AD467">
        <v>103.596764915866</v>
      </c>
      <c r="AE467" s="47">
        <v>14.1287099157711</v>
      </c>
      <c r="AF467" s="48">
        <v>127.955007014123</v>
      </c>
      <c r="AG467" s="47">
        <v>8.3076656184365891</v>
      </c>
      <c r="AH467">
        <v>107.48016</v>
      </c>
      <c r="AI467">
        <v>4.3778800000000002</v>
      </c>
      <c r="AJ467" s="114"/>
      <c r="AK467" s="48">
        <v>0.13696013912177499</v>
      </c>
      <c r="AL467" s="47">
        <v>0.24380337330534299</v>
      </c>
    </row>
    <row r="468" spans="1:38" x14ac:dyDescent="0.2">
      <c r="A468" t="s">
        <v>1528</v>
      </c>
      <c r="B468" s="88" t="s">
        <v>1606</v>
      </c>
      <c r="C468" s="48">
        <v>29.381</v>
      </c>
      <c r="D468">
        <v>841.05094798527603</v>
      </c>
      <c r="E468">
        <v>43.8869780078359</v>
      </c>
      <c r="F468">
        <v>3.6525979567402498</v>
      </c>
      <c r="G468">
        <v>0.14190727477843099</v>
      </c>
      <c r="H468">
        <v>3871.9441463414601</v>
      </c>
      <c r="I468">
        <v>222.30013452756</v>
      </c>
      <c r="J468">
        <v>49.999512195122001</v>
      </c>
      <c r="K468" s="47">
        <v>9.4296749711363308</v>
      </c>
      <c r="L468" s="48">
        <v>58.222860409279903</v>
      </c>
      <c r="M468">
        <v>2.67759082232803</v>
      </c>
      <c r="N468">
        <v>5.1058443122153498E-2</v>
      </c>
      <c r="O468">
        <v>6.0752467644247703E-3</v>
      </c>
      <c r="P468" s="47">
        <v>0.25738552317472402</v>
      </c>
      <c r="Q468" s="48">
        <v>677.24914634146296</v>
      </c>
      <c r="R468" s="47">
        <v>42.591039994488703</v>
      </c>
      <c r="S468" s="48">
        <v>0.126391275425046</v>
      </c>
      <c r="T468">
        <v>1.40765517967812E-2</v>
      </c>
      <c r="U468">
        <v>1.7672372354383799E-2</v>
      </c>
      <c r="V468">
        <v>7.8776073114793102E-4</v>
      </c>
      <c r="W468" s="47">
        <v>0.10931032965193101</v>
      </c>
      <c r="X468" s="48">
        <v>7.3657107072251701E-3</v>
      </c>
      <c r="Y468" s="47">
        <v>4.80240275470488E-4</v>
      </c>
      <c r="Z468" s="48">
        <v>-8.5129012610350503E+89</v>
      </c>
      <c r="AA468">
        <v>1.2150567195633501E+90</v>
      </c>
      <c r="AB468">
        <v>112.88895683505299</v>
      </c>
      <c r="AC468">
        <v>4.9853648735907203</v>
      </c>
      <c r="AD468">
        <v>119.231074276545</v>
      </c>
      <c r="AE468" s="47">
        <v>12.653655415101101</v>
      </c>
      <c r="AF468" s="48">
        <v>148.284768380938</v>
      </c>
      <c r="AG468" s="47">
        <v>9.6292329478697702</v>
      </c>
      <c r="AH468">
        <v>110.36941</v>
      </c>
      <c r="AI468">
        <v>4.8438299999999996</v>
      </c>
      <c r="AJ468" s="114"/>
      <c r="AK468" s="48">
        <v>0.10931032965193101</v>
      </c>
      <c r="AL468" s="47">
        <v>0.25738552317472402</v>
      </c>
    </row>
    <row r="469" spans="1:38" s="120" customFormat="1" x14ac:dyDescent="0.2">
      <c r="A469" s="120" t="s">
        <v>1529</v>
      </c>
      <c r="B469" s="88" t="s">
        <v>1606</v>
      </c>
      <c r="C469" s="127">
        <v>29.337</v>
      </c>
      <c r="D469" s="120">
        <v>463.93189424868899</v>
      </c>
      <c r="E469" s="120">
        <v>33.189947403720303</v>
      </c>
      <c r="F469" s="120">
        <v>2.0233800034940401</v>
      </c>
      <c r="G469" s="120">
        <v>7.2935396279497203E-2</v>
      </c>
      <c r="H469" s="120">
        <v>8688.0236144578303</v>
      </c>
      <c r="I469" s="120">
        <v>613.78572414960797</v>
      </c>
      <c r="J469" s="120">
        <v>47.154512195122003</v>
      </c>
      <c r="K469" s="128">
        <v>8.6776840701509901</v>
      </c>
      <c r="L469" s="127">
        <v>13.9542208359969</v>
      </c>
      <c r="M469" s="120">
        <v>0.58016814153344098</v>
      </c>
      <c r="N469" s="120">
        <v>4.9963525328762103E-2</v>
      </c>
      <c r="O469" s="120">
        <v>3.88794648693854E-3</v>
      </c>
      <c r="P469" s="128">
        <v>0.391833863865448</v>
      </c>
      <c r="Q469" s="127">
        <v>2303.3590361445799</v>
      </c>
      <c r="R469" s="128">
        <v>161.04107154138899</v>
      </c>
      <c r="S469" s="127">
        <v>0.465512571776034</v>
      </c>
      <c r="T469" s="120">
        <v>3.2718244597187501E-2</v>
      </c>
      <c r="U469" s="120">
        <v>7.3270346969020198E-2</v>
      </c>
      <c r="V469" s="120">
        <v>3.0814372840061899E-3</v>
      </c>
      <c r="W469" s="128">
        <v>0.11080576332554801</v>
      </c>
      <c r="X469" s="127">
        <v>2.5447798998205901E-2</v>
      </c>
      <c r="Y469" s="128">
        <v>1.00632363334299E-3</v>
      </c>
      <c r="Z469" s="127">
        <v>-18.896380708575201</v>
      </c>
      <c r="AA469" s="120">
        <v>207.38524053187501</v>
      </c>
      <c r="AB469" s="120">
        <v>455.28596735266802</v>
      </c>
      <c r="AC469" s="120">
        <v>18.454713859516101</v>
      </c>
      <c r="AD469" s="120">
        <v>391.13621359625301</v>
      </c>
      <c r="AE469" s="128">
        <v>25.123760632082199</v>
      </c>
      <c r="AF469" s="127">
        <v>507.72143641007102</v>
      </c>
      <c r="AG469" s="128">
        <v>19.8449783750936</v>
      </c>
      <c r="AH469" s="120" t="s">
        <v>70</v>
      </c>
      <c r="AI469" s="120" t="s">
        <v>70</v>
      </c>
      <c r="AJ469" s="129" t="s">
        <v>833</v>
      </c>
      <c r="AK469" s="127">
        <v>0.11080576332554801</v>
      </c>
      <c r="AL469" s="128">
        <v>0.391833863865448</v>
      </c>
    </row>
    <row r="470" spans="1:38" x14ac:dyDescent="0.2">
      <c r="A470" t="s">
        <v>1530</v>
      </c>
      <c r="B470" s="88" t="s">
        <v>1606</v>
      </c>
      <c r="C470" s="48">
        <v>29.347999999999999</v>
      </c>
      <c r="D470">
        <v>329.92495678623601</v>
      </c>
      <c r="E470">
        <v>19.076473818969799</v>
      </c>
      <c r="F470">
        <v>1.3612092436621599</v>
      </c>
      <c r="G470">
        <v>4.2122391578537997E-2</v>
      </c>
      <c r="H470">
        <v>4994.24530120482</v>
      </c>
      <c r="I470">
        <v>303.99839789475601</v>
      </c>
      <c r="J470">
        <v>56.224939759036097</v>
      </c>
      <c r="K470" s="47">
        <v>10.5319104676483</v>
      </c>
      <c r="L470" s="48">
        <v>17.1436021258782</v>
      </c>
      <c r="M470">
        <v>0.68887676369001605</v>
      </c>
      <c r="N470">
        <v>4.8672657403933103E-2</v>
      </c>
      <c r="O470">
        <v>3.84247812827496E-3</v>
      </c>
      <c r="P470" s="47">
        <v>0.25831775528485401</v>
      </c>
      <c r="Q470" s="48">
        <v>2039.87481927711</v>
      </c>
      <c r="R470" s="47">
        <v>149.883973150923</v>
      </c>
      <c r="S470" s="48">
        <v>0.37944407005406899</v>
      </c>
      <c r="T470">
        <v>3.1420413345805802E-2</v>
      </c>
      <c r="U470">
        <v>5.9515883046627999E-2</v>
      </c>
      <c r="V470">
        <v>2.4683108430896502E-3</v>
      </c>
      <c r="W470" s="47">
        <v>0.19965262836852199</v>
      </c>
      <c r="X470" s="48">
        <v>2.1189102719145501E-2</v>
      </c>
      <c r="Y470" s="47">
        <v>9.8912016652969695E-4</v>
      </c>
      <c r="Z470" s="48">
        <v>-4.2093504444224301</v>
      </c>
      <c r="AA470">
        <v>225.19470270284901</v>
      </c>
      <c r="AB470">
        <v>372.32377490123099</v>
      </c>
      <c r="AC470">
        <v>14.966007463294799</v>
      </c>
      <c r="AD470">
        <v>321.14355911825902</v>
      </c>
      <c r="AE470" s="47">
        <v>23.437749058835202</v>
      </c>
      <c r="AF470" s="48">
        <v>423.610490025525</v>
      </c>
      <c r="AG470" s="47">
        <v>19.562193864529402</v>
      </c>
      <c r="AH470">
        <v>358.40035999999998</v>
      </c>
      <c r="AI470">
        <v>13.16184</v>
      </c>
      <c r="AJ470" s="114"/>
      <c r="AK470" s="48">
        <v>0.19965262836852199</v>
      </c>
      <c r="AL470" s="47">
        <v>0.25831775528485401</v>
      </c>
    </row>
    <row r="471" spans="1:38" x14ac:dyDescent="0.2">
      <c r="A471" t="s">
        <v>1531</v>
      </c>
      <c r="B471" s="88" t="s">
        <v>1606</v>
      </c>
      <c r="C471" s="48">
        <v>29.591999999999999</v>
      </c>
      <c r="D471">
        <v>370.86546800756599</v>
      </c>
      <c r="E471">
        <v>37.3201723528503</v>
      </c>
      <c r="F471">
        <v>7.4702770725847802</v>
      </c>
      <c r="G471">
        <v>0.52357452539065896</v>
      </c>
      <c r="H471">
        <v>1198.84036144578</v>
      </c>
      <c r="I471">
        <v>130.126996863291</v>
      </c>
      <c r="J471">
        <v>54.064756097561002</v>
      </c>
      <c r="K471" s="47">
        <v>9.0277257646981699</v>
      </c>
      <c r="L471" s="48">
        <v>83.134697518030407</v>
      </c>
      <c r="M471">
        <v>4.7089277207814799</v>
      </c>
      <c r="N471">
        <v>5.4709965795522501E-2</v>
      </c>
      <c r="O471">
        <v>1.3909092153192699E-2</v>
      </c>
      <c r="P471" s="47">
        <v>0.312315780312029</v>
      </c>
      <c r="Q471" s="48">
        <v>188.211829268293</v>
      </c>
      <c r="R471" s="47">
        <v>15.989759913417</v>
      </c>
      <c r="S471" s="48">
        <v>8.5311129533555005E-2</v>
      </c>
      <c r="T471">
        <v>2.1199091114177601E-2</v>
      </c>
      <c r="U471">
        <v>1.2582340672411299E-2</v>
      </c>
      <c r="V471">
        <v>6.71881347288557E-4</v>
      </c>
      <c r="W471" s="47">
        <v>-0.21323905216105199</v>
      </c>
      <c r="X471" s="48">
        <v>4.5840927898544402E-3</v>
      </c>
      <c r="Y471" s="47">
        <v>9.6920677146126197E-4</v>
      </c>
      <c r="Z471" s="48">
        <v>615.34256936059296</v>
      </c>
      <c r="AA471">
        <v>423.32154172958298</v>
      </c>
      <c r="AB471">
        <v>80.575868718064498</v>
      </c>
      <c r="AC471">
        <v>4.2752952286482602</v>
      </c>
      <c r="AD471">
        <v>79.159450603434905</v>
      </c>
      <c r="AE471" s="47">
        <v>19.8408101410601</v>
      </c>
      <c r="AF471" s="48">
        <v>92.250401670681995</v>
      </c>
      <c r="AG471" s="47">
        <v>19.4849157678387</v>
      </c>
      <c r="AH471">
        <v>77.732879999999994</v>
      </c>
      <c r="AI471">
        <v>4.1515899999999997</v>
      </c>
      <c r="AJ471" s="114"/>
      <c r="AK471" s="48">
        <v>-0.21323905216105199</v>
      </c>
      <c r="AL471" s="47">
        <v>0.312315780312029</v>
      </c>
    </row>
    <row r="472" spans="1:38" x14ac:dyDescent="0.2">
      <c r="A472" t="s">
        <v>1532</v>
      </c>
      <c r="B472" s="88" t="s">
        <v>1606</v>
      </c>
      <c r="C472" s="48">
        <v>29.347999999999999</v>
      </c>
      <c r="D472">
        <v>726.73442799158101</v>
      </c>
      <c r="E472">
        <v>36.320141039006998</v>
      </c>
      <c r="F472">
        <v>7.1778347856715401</v>
      </c>
      <c r="G472">
        <v>0.2351661448133</v>
      </c>
      <c r="H472">
        <v>2426.5758536585399</v>
      </c>
      <c r="I472">
        <v>108.06680667190599</v>
      </c>
      <c r="J472">
        <v>57.723170731707299</v>
      </c>
      <c r="K472" s="47">
        <v>9.4854836264950197</v>
      </c>
      <c r="L472" s="48">
        <v>75.722433945088</v>
      </c>
      <c r="M472">
        <v>3.5652739033798002</v>
      </c>
      <c r="N472">
        <v>5.1262492833351603E-2</v>
      </c>
      <c r="O472">
        <v>6.0672782796305702E-3</v>
      </c>
      <c r="P472" s="47">
        <v>0.24327321997381701</v>
      </c>
      <c r="Q472" s="48">
        <v>290.36373493975901</v>
      </c>
      <c r="R472" s="47">
        <v>25.388859891834699</v>
      </c>
      <c r="S472" s="48">
        <v>8.8046539298832494E-2</v>
      </c>
      <c r="T472">
        <v>1.10090295243348E-2</v>
      </c>
      <c r="U472">
        <v>1.3851011335882599E-2</v>
      </c>
      <c r="V472">
        <v>6.9672811418505104E-4</v>
      </c>
      <c r="W472" s="47">
        <v>0.208770841838642</v>
      </c>
      <c r="X472" s="48">
        <v>4.7653921945755504E-3</v>
      </c>
      <c r="Y472" s="47">
        <v>6.57009497882014E-4</v>
      </c>
      <c r="Z472" s="48">
        <v>-7.1586148955535404E+90</v>
      </c>
      <c r="AA472">
        <v>7.2707680372862601E+90</v>
      </c>
      <c r="AB472">
        <v>88.645485363272201</v>
      </c>
      <c r="AC472">
        <v>4.4240012294207904</v>
      </c>
      <c r="AD472">
        <v>84.632080291967995</v>
      </c>
      <c r="AE472" s="47">
        <v>10.1629713106088</v>
      </c>
      <c r="AF472" s="48">
        <v>96.001889682257101</v>
      </c>
      <c r="AG472" s="47">
        <v>13.2110078502714</v>
      </c>
      <c r="AH472">
        <v>85.106970000000004</v>
      </c>
      <c r="AI472">
        <v>3.8511600000000001</v>
      </c>
      <c r="AJ472" s="114"/>
      <c r="AK472" s="48">
        <v>0.208770841838642</v>
      </c>
      <c r="AL472" s="47">
        <v>0.24327321997381701</v>
      </c>
    </row>
    <row r="473" spans="1:38" x14ac:dyDescent="0.2">
      <c r="A473" t="s">
        <v>1533</v>
      </c>
      <c r="B473" s="88" t="s">
        <v>1606</v>
      </c>
      <c r="C473" s="48">
        <v>29.367000000000001</v>
      </c>
      <c r="D473">
        <v>542.23447829977499</v>
      </c>
      <c r="E473">
        <v>37.950310365483901</v>
      </c>
      <c r="F473">
        <v>6.07433165507189</v>
      </c>
      <c r="G473">
        <v>0.175455746839454</v>
      </c>
      <c r="H473">
        <v>1858.7295180722899</v>
      </c>
      <c r="I473">
        <v>128.97711296851</v>
      </c>
      <c r="J473">
        <v>41.364819277108403</v>
      </c>
      <c r="K473" s="47">
        <v>9.1846707650716493</v>
      </c>
      <c r="L473" s="48">
        <v>73.079348870981903</v>
      </c>
      <c r="M473">
        <v>3.0567915212724199</v>
      </c>
      <c r="N473">
        <v>5.1666232981422297E-2</v>
      </c>
      <c r="O473">
        <v>7.2245119236287198E-3</v>
      </c>
      <c r="P473" s="47">
        <v>2.5199034512912302E-2</v>
      </c>
      <c r="Q473" s="48">
        <v>248.59542168674699</v>
      </c>
      <c r="R473" s="47">
        <v>20.707233492924601</v>
      </c>
      <c r="S473" s="48">
        <v>9.1973601594683305E-2</v>
      </c>
      <c r="T473">
        <v>1.3757573175198099E-2</v>
      </c>
      <c r="U473">
        <v>1.4210944224726799E-2</v>
      </c>
      <c r="V473">
        <v>6.3005406376933097E-4</v>
      </c>
      <c r="W473" s="47">
        <v>0.26714014920699403</v>
      </c>
      <c r="X473" s="48">
        <v>3.7339193948331198E-3</v>
      </c>
      <c r="Y473" s="47">
        <v>5.6962085393487004E-4</v>
      </c>
      <c r="Z473" s="48">
        <v>293.92584460249998</v>
      </c>
      <c r="AA473">
        <v>306.98298449297903</v>
      </c>
      <c r="AB473">
        <v>90.939336658584395</v>
      </c>
      <c r="AC473">
        <v>4.0008979065805104</v>
      </c>
      <c r="AD473">
        <v>89.805728070572499</v>
      </c>
      <c r="AE473" s="47">
        <v>13.331906332673</v>
      </c>
      <c r="AF473" s="48">
        <v>75.263611354442702</v>
      </c>
      <c r="AG473" s="47">
        <v>11.4648643307561</v>
      </c>
      <c r="AH473">
        <v>87.638300000000001</v>
      </c>
      <c r="AI473">
        <v>3.64045</v>
      </c>
      <c r="AJ473" s="114"/>
      <c r="AK473" s="48">
        <v>0.26714014920699403</v>
      </c>
      <c r="AL473" s="47">
        <v>2.5199034512912302E-2</v>
      </c>
    </row>
    <row r="474" spans="1:38" x14ac:dyDescent="0.2">
      <c r="A474" t="s">
        <v>1534</v>
      </c>
      <c r="B474" s="88" t="s">
        <v>1606</v>
      </c>
      <c r="C474" s="48">
        <v>29.387</v>
      </c>
      <c r="D474">
        <v>380.59200931023003</v>
      </c>
      <c r="E474">
        <v>28.352762413678299</v>
      </c>
      <c r="F474">
        <v>5.7384010029193204</v>
      </c>
      <c r="G474">
        <v>0.120653564020509</v>
      </c>
      <c r="H474">
        <v>1354.2675903614499</v>
      </c>
      <c r="I474">
        <v>92.395998820998301</v>
      </c>
      <c r="J474">
        <v>49.7989156626506</v>
      </c>
      <c r="K474" s="47">
        <v>10.0526734997001</v>
      </c>
      <c r="L474" s="48">
        <v>69.023933817092797</v>
      </c>
      <c r="M474">
        <v>3.0797897167255601</v>
      </c>
      <c r="N474">
        <v>4.9925836683812098E-2</v>
      </c>
      <c r="O474">
        <v>8.8909097607997901E-3</v>
      </c>
      <c r="P474" s="47">
        <v>0.16401127056245199</v>
      </c>
      <c r="Q474" s="48">
        <v>182.11439024390199</v>
      </c>
      <c r="R474" s="47">
        <v>19.281940904665898</v>
      </c>
      <c r="S474" s="48">
        <v>9.0518989146039799E-2</v>
      </c>
      <c r="T474">
        <v>1.67759590631727E-2</v>
      </c>
      <c r="U474">
        <v>1.5023874327066601E-2</v>
      </c>
      <c r="V474">
        <v>7.0717959245795395E-4</v>
      </c>
      <c r="W474" s="47">
        <v>7.7093320946403601E-2</v>
      </c>
      <c r="X474" s="48">
        <v>2.4535371483779501E-3</v>
      </c>
      <c r="Y474" s="47">
        <v>8.34589462346733E-4</v>
      </c>
      <c r="Z474" s="48">
        <v>449.980237231947</v>
      </c>
      <c r="AA474">
        <v>288.76387924195899</v>
      </c>
      <c r="AB474">
        <v>96.097742367612</v>
      </c>
      <c r="AC474">
        <v>4.4885934468571698</v>
      </c>
      <c r="AD474">
        <v>85.554512623184806</v>
      </c>
      <c r="AE474" s="47">
        <v>15.486021553416199</v>
      </c>
      <c r="AF474" s="48">
        <v>49.387167263030697</v>
      </c>
      <c r="AG474" s="47">
        <v>16.826867484889199</v>
      </c>
      <c r="AH474">
        <v>92.877409999999998</v>
      </c>
      <c r="AI474">
        <v>4.0528700000000004</v>
      </c>
      <c r="AJ474" s="114"/>
      <c r="AK474" s="48">
        <v>7.7093320946403601E-2</v>
      </c>
      <c r="AL474" s="47">
        <v>0.16401127056245199</v>
      </c>
    </row>
    <row r="475" spans="1:38" x14ac:dyDescent="0.2">
      <c r="A475" t="s">
        <v>1535</v>
      </c>
      <c r="B475" s="88" t="s">
        <v>1606</v>
      </c>
      <c r="C475" s="48">
        <v>29.332000000000001</v>
      </c>
      <c r="D475">
        <v>213.74397259244901</v>
      </c>
      <c r="E475">
        <v>14.827548259382</v>
      </c>
      <c r="F475">
        <v>5.66193745229433</v>
      </c>
      <c r="G475">
        <v>0.14218571598864699</v>
      </c>
      <c r="H475">
        <v>743.51182926829301</v>
      </c>
      <c r="I475">
        <v>52.199626835946397</v>
      </c>
      <c r="J475">
        <v>49.798433734939799</v>
      </c>
      <c r="K475" s="47">
        <v>9.4498439007264103</v>
      </c>
      <c r="L475" s="48">
        <v>71.2121183030673</v>
      </c>
      <c r="M475">
        <v>4.3580207044191797</v>
      </c>
      <c r="N475">
        <v>5.28376370578785E-2</v>
      </c>
      <c r="O475">
        <v>1.6204492200179499E-2</v>
      </c>
      <c r="P475" s="47">
        <v>0.22632277431018799</v>
      </c>
      <c r="Q475" s="48">
        <v>158.94365853658499</v>
      </c>
      <c r="R475" s="47">
        <v>18.444421333551698</v>
      </c>
      <c r="S475" s="48">
        <v>8.3266071715206197E-2</v>
      </c>
      <c r="T475">
        <v>2.7461442515508399E-2</v>
      </c>
      <c r="U475">
        <v>1.48287376970546E-2</v>
      </c>
      <c r="V475">
        <v>8.9720501965346298E-4</v>
      </c>
      <c r="W475" s="47">
        <v>-3.8600950875155603E-2</v>
      </c>
      <c r="X475" s="48">
        <v>3.1223888688284699E-3</v>
      </c>
      <c r="Y475" s="47">
        <v>1.61250444367809E-3</v>
      </c>
      <c r="Z475" s="48">
        <v>-6.0070065479574302E+91</v>
      </c>
      <c r="AA475">
        <v>5.1089108810646598E+91</v>
      </c>
      <c r="AB475">
        <v>94.8387920149259</v>
      </c>
      <c r="AC475">
        <v>5.6933076411166699</v>
      </c>
      <c r="AD475">
        <v>79.360292919471902</v>
      </c>
      <c r="AE475" s="47">
        <v>26.976181941941601</v>
      </c>
      <c r="AF475" s="48">
        <v>62.478336721326897</v>
      </c>
      <c r="AG475" s="47">
        <v>32.423424446966699</v>
      </c>
      <c r="AH475">
        <v>90.257959999999997</v>
      </c>
      <c r="AI475">
        <v>5.3359500000000004</v>
      </c>
      <c r="AJ475" s="114"/>
      <c r="AK475" s="48">
        <v>-3.8600950875155603E-2</v>
      </c>
      <c r="AL475" s="47">
        <v>0.22632277431018799</v>
      </c>
    </row>
    <row r="476" spans="1:38" x14ac:dyDescent="0.2">
      <c r="A476" t="s">
        <v>1536</v>
      </c>
      <c r="B476" s="88" t="s">
        <v>1606</v>
      </c>
      <c r="C476" s="48">
        <v>29.382999999999999</v>
      </c>
      <c r="D476">
        <v>333.44735264185198</v>
      </c>
      <c r="E476">
        <v>17.968331790914</v>
      </c>
      <c r="F476">
        <v>1.9923975157468801</v>
      </c>
      <c r="G476">
        <v>6.7372925737875303E-2</v>
      </c>
      <c r="H476">
        <v>1072.7221686747</v>
      </c>
      <c r="I476">
        <v>60.2714655697173</v>
      </c>
      <c r="J476">
        <v>47.389518072289199</v>
      </c>
      <c r="K476" s="47">
        <v>8.9346896835776803</v>
      </c>
      <c r="L476" s="48">
        <v>77.100909522658796</v>
      </c>
      <c r="M476">
        <v>4.3504620525337003</v>
      </c>
      <c r="N476">
        <v>5.18525338808212E-2</v>
      </c>
      <c r="O476">
        <v>1.2088562965352399E-2</v>
      </c>
      <c r="P476" s="47">
        <v>5.1855612438584699E-2</v>
      </c>
      <c r="Q476" s="48">
        <v>444.98493975903602</v>
      </c>
      <c r="R476" s="47">
        <v>31.515081106641802</v>
      </c>
      <c r="S476" s="48">
        <v>8.1022379111394302E-2</v>
      </c>
      <c r="T476">
        <v>1.77359986427706E-2</v>
      </c>
      <c r="U476">
        <v>1.38068627665559E-2</v>
      </c>
      <c r="V476">
        <v>7.5981201523391397E-4</v>
      </c>
      <c r="W476" s="47">
        <v>0.13792094550396999</v>
      </c>
      <c r="X476" s="48">
        <v>5.26316215281735E-3</v>
      </c>
      <c r="Y476" s="47">
        <v>4.9521537451143599E-4</v>
      </c>
      <c r="Z476" s="48">
        <v>414.11361366937098</v>
      </c>
      <c r="AA476">
        <v>390.03320488316899</v>
      </c>
      <c r="AB476">
        <v>88.358841759420102</v>
      </c>
      <c r="AC476">
        <v>4.8273740045812197</v>
      </c>
      <c r="AD476">
        <v>76.368801800953307</v>
      </c>
      <c r="AE476" s="47">
        <v>16.3789848041041</v>
      </c>
      <c r="AF476" s="48">
        <v>106.05101195787999</v>
      </c>
      <c r="AG476" s="47">
        <v>9.9547089356280392</v>
      </c>
      <c r="AH476">
        <v>83.137</v>
      </c>
      <c r="AI476">
        <v>4.6542399999999997</v>
      </c>
      <c r="AJ476" s="114"/>
      <c r="AK476" s="48">
        <v>0.13792094550396999</v>
      </c>
      <c r="AL476" s="47">
        <v>5.1855612438584699E-2</v>
      </c>
    </row>
    <row r="477" spans="1:38" x14ac:dyDescent="0.2">
      <c r="A477" t="s">
        <v>1537</v>
      </c>
      <c r="B477" s="88" t="s">
        <v>1606</v>
      </c>
      <c r="C477" s="48">
        <v>29.356000000000002</v>
      </c>
      <c r="D477">
        <v>546.22507188564805</v>
      </c>
      <c r="E477">
        <v>30.944150075043499</v>
      </c>
      <c r="F477">
        <v>4.3811270534944997</v>
      </c>
      <c r="G477">
        <v>0.22153722219710401</v>
      </c>
      <c r="H477">
        <v>1623.64841463415</v>
      </c>
      <c r="I477">
        <v>100.39063058133399</v>
      </c>
      <c r="J477">
        <v>46.09</v>
      </c>
      <c r="K477" s="47">
        <v>8.1124714964360791</v>
      </c>
      <c r="L477" s="48">
        <v>79.405908565293601</v>
      </c>
      <c r="M477">
        <v>3.8215437431399302</v>
      </c>
      <c r="N477">
        <v>3.80204060393214E-2</v>
      </c>
      <c r="O477">
        <v>8.6022041469812401E-3</v>
      </c>
      <c r="P477" s="47">
        <v>0.103413807941949</v>
      </c>
      <c r="Q477" s="48">
        <v>314.63682926829301</v>
      </c>
      <c r="R477" s="47">
        <v>25.189341914505899</v>
      </c>
      <c r="S477" s="48">
        <v>5.6411077935913802E-2</v>
      </c>
      <c r="T477">
        <v>1.19703084331504E-2</v>
      </c>
      <c r="U477">
        <v>1.31197748933714E-2</v>
      </c>
      <c r="V477">
        <v>6.7577487137183501E-4</v>
      </c>
      <c r="W477" s="47">
        <v>5.9185410609640998E-2</v>
      </c>
      <c r="X477" s="48">
        <v>4.5338147549552196E-3</v>
      </c>
      <c r="Y477" s="47">
        <v>5.9614683297450196E-4</v>
      </c>
      <c r="Z477" s="48">
        <v>-515.69017234907903</v>
      </c>
      <c r="AA477">
        <v>474.97412242124398</v>
      </c>
      <c r="AB477">
        <v>83.996526641721303</v>
      </c>
      <c r="AC477">
        <v>4.29328995359087</v>
      </c>
      <c r="AD477">
        <v>56.675927774306601</v>
      </c>
      <c r="AE477" s="47">
        <v>12.1719615080548</v>
      </c>
      <c r="AF477" s="48">
        <v>91.359412095743195</v>
      </c>
      <c r="AG477" s="47">
        <v>11.984181222589299</v>
      </c>
      <c r="AH477">
        <v>79.970799999999997</v>
      </c>
      <c r="AI477">
        <v>3.8043900000000002</v>
      </c>
      <c r="AJ477" s="114"/>
      <c r="AK477" s="48">
        <v>5.9185410609640998E-2</v>
      </c>
      <c r="AL477" s="47">
        <v>0.103413807941949</v>
      </c>
    </row>
    <row r="478" spans="1:38" x14ac:dyDescent="0.2">
      <c r="A478" t="s">
        <v>1538</v>
      </c>
      <c r="B478" s="88" t="s">
        <v>1606</v>
      </c>
      <c r="C478" s="48">
        <v>29.38</v>
      </c>
      <c r="D478">
        <v>673.28384919561995</v>
      </c>
      <c r="E478">
        <v>47.167011610288498</v>
      </c>
      <c r="F478">
        <v>1.6444203889492099</v>
      </c>
      <c r="G478">
        <v>5.4166340537181799E-2</v>
      </c>
      <c r="H478">
        <v>2359.5896385542201</v>
      </c>
      <c r="I478">
        <v>161.222136470073</v>
      </c>
      <c r="J478">
        <v>46.9873493975904</v>
      </c>
      <c r="K478" s="47">
        <v>9.0736914338526997</v>
      </c>
      <c r="L478" s="48">
        <v>64.223860321935007</v>
      </c>
      <c r="M478">
        <v>2.3637924284616698</v>
      </c>
      <c r="N478">
        <v>4.1929284558201801E-2</v>
      </c>
      <c r="O478">
        <v>5.6328211086538798E-3</v>
      </c>
      <c r="P478" s="47">
        <v>0.27897996052111701</v>
      </c>
      <c r="Q478" s="48">
        <v>804.03469879518104</v>
      </c>
      <c r="R478" s="47">
        <v>55.923677816323497</v>
      </c>
      <c r="S478" s="48">
        <v>7.7163511994420994E-2</v>
      </c>
      <c r="T478">
        <v>1.00592741896206E-2</v>
      </c>
      <c r="U478">
        <v>1.5804815534788099E-2</v>
      </c>
      <c r="V478">
        <v>6.3010845548456304E-4</v>
      </c>
      <c r="W478" s="47">
        <v>-0.10206015285033899</v>
      </c>
      <c r="X478" s="48">
        <v>4.9266824359257104E-3</v>
      </c>
      <c r="Y478" s="47">
        <v>2.9687582776576603E-4</v>
      </c>
      <c r="Z478" s="48">
        <v>-3.4117261164233302E+90</v>
      </c>
      <c r="AA478">
        <v>4.2884435541715904E+90</v>
      </c>
      <c r="AB478">
        <v>101.062261025046</v>
      </c>
      <c r="AC478">
        <v>3.9937097372674599</v>
      </c>
      <c r="AD478">
        <v>76.188026990123703</v>
      </c>
      <c r="AE478" s="47">
        <v>9.9640384355337996</v>
      </c>
      <c r="AF478" s="48">
        <v>99.316661853548993</v>
      </c>
      <c r="AG478" s="47">
        <v>5.9693746677096602</v>
      </c>
      <c r="AH478">
        <v>98.335220000000007</v>
      </c>
      <c r="AI478">
        <v>3.4375399999999998</v>
      </c>
      <c r="AJ478" s="114"/>
      <c r="AK478" s="48">
        <v>-0.10206015285033899</v>
      </c>
      <c r="AL478" s="47">
        <v>0.27897996052111701</v>
      </c>
    </row>
    <row r="479" spans="1:38" x14ac:dyDescent="0.2">
      <c r="A479" t="s">
        <v>1539</v>
      </c>
      <c r="B479" s="88" t="s">
        <v>1606</v>
      </c>
      <c r="C479" s="48">
        <v>29.338000000000001</v>
      </c>
      <c r="D479">
        <v>2542.4303993070898</v>
      </c>
      <c r="E479">
        <v>152.449076068658</v>
      </c>
      <c r="F479">
        <v>0.61436014183018495</v>
      </c>
      <c r="G479">
        <v>1.8309652429024999E-2</v>
      </c>
      <c r="H479">
        <v>7847.40602409639</v>
      </c>
      <c r="I479">
        <v>403.879003358793</v>
      </c>
      <c r="J479">
        <v>54.064756097561002</v>
      </c>
      <c r="K479" s="47">
        <v>10.0663920292901</v>
      </c>
      <c r="L479" s="48">
        <v>73.153477167725697</v>
      </c>
      <c r="M479">
        <v>2.7860445779973699</v>
      </c>
      <c r="N479">
        <v>4.4724672216906597E-2</v>
      </c>
      <c r="O479">
        <v>3.2497721574683302E-3</v>
      </c>
      <c r="P479" s="47">
        <v>0.14492983945072899</v>
      </c>
      <c r="Q479" s="48">
        <v>6176.9206024096402</v>
      </c>
      <c r="R479" s="47">
        <v>351.95640482787798</v>
      </c>
      <c r="S479" s="48">
        <v>7.5121089392866797E-2</v>
      </c>
      <c r="T479">
        <v>6.0547311318253404E-3</v>
      </c>
      <c r="U479">
        <v>1.40697267717947E-2</v>
      </c>
      <c r="V479">
        <v>5.24267498657132E-4</v>
      </c>
      <c r="W479" s="47">
        <v>0.34789122162966202</v>
      </c>
      <c r="X479" s="48">
        <v>4.2048501624846997E-3</v>
      </c>
      <c r="Y479" s="47">
        <v>1.3225633530816101E-4</v>
      </c>
      <c r="Z479" s="48">
        <v>-272.943978967399</v>
      </c>
      <c r="AA479">
        <v>211.84104035343799</v>
      </c>
      <c r="AB479">
        <v>90.049498672805001</v>
      </c>
      <c r="AC479">
        <v>3.3316197886268299</v>
      </c>
      <c r="AD479">
        <v>73.220199924081101</v>
      </c>
      <c r="AE479" s="47">
        <v>5.6829325517892304</v>
      </c>
      <c r="AF479" s="48">
        <v>84.807614153131496</v>
      </c>
      <c r="AG479" s="47">
        <v>2.66179521820745</v>
      </c>
      <c r="AH479">
        <v>86.910259999999994</v>
      </c>
      <c r="AI479">
        <v>3.2425899999999999</v>
      </c>
      <c r="AJ479" s="114"/>
      <c r="AK479" s="48">
        <v>0.34789122162966202</v>
      </c>
      <c r="AL479" s="47">
        <v>0.14492983945072899</v>
      </c>
    </row>
    <row r="480" spans="1:38" x14ac:dyDescent="0.2">
      <c r="A480" t="s">
        <v>1540</v>
      </c>
      <c r="B480" s="88" t="s">
        <v>1606</v>
      </c>
      <c r="C480" s="48">
        <v>29.344999999999999</v>
      </c>
      <c r="D480">
        <v>1144.49757070808</v>
      </c>
      <c r="E480">
        <v>71.655047135434501</v>
      </c>
      <c r="F480">
        <v>3.3926986902322702</v>
      </c>
      <c r="G480">
        <v>0.10002331854300101</v>
      </c>
      <c r="H480">
        <v>2229.0472289156601</v>
      </c>
      <c r="I480">
        <v>120.632059132493</v>
      </c>
      <c r="J480">
        <v>45.3807228915663</v>
      </c>
      <c r="K480" s="47">
        <v>7.7155097395865804</v>
      </c>
      <c r="L480" s="48">
        <v>115.523077305646</v>
      </c>
      <c r="M480">
        <v>4.7448447945067604</v>
      </c>
      <c r="N480">
        <v>5.0315865476591899E-2</v>
      </c>
      <c r="O480">
        <v>7.1251634704447503E-3</v>
      </c>
      <c r="P480" s="47">
        <v>0.311545969142972</v>
      </c>
      <c r="Q480" s="48">
        <v>414.46228915662698</v>
      </c>
      <c r="R480" s="47">
        <v>29.8060569063976</v>
      </c>
      <c r="S480" s="48">
        <v>5.2148894850713001E-2</v>
      </c>
      <c r="T480">
        <v>7.0048779348715704E-3</v>
      </c>
      <c r="U480">
        <v>8.9012230657960004E-3</v>
      </c>
      <c r="V480">
        <v>3.7900450858580499E-4</v>
      </c>
      <c r="W480" s="47">
        <v>-6.5434647308395294E-2</v>
      </c>
      <c r="X480" s="48">
        <v>2.7483942403592298E-3</v>
      </c>
      <c r="Y480" s="47">
        <v>2.4385460076579399E-4</v>
      </c>
      <c r="Z480" s="48">
        <v>-2.02780817645258E+89</v>
      </c>
      <c r="AA480">
        <v>4.0288463154487498E+89</v>
      </c>
      <c r="AB480">
        <v>57.117782485488</v>
      </c>
      <c r="AC480">
        <v>2.4196876696054201</v>
      </c>
      <c r="AD480">
        <v>51.159380949686501</v>
      </c>
      <c r="AE480" s="47">
        <v>6.7161098013339702</v>
      </c>
      <c r="AF480" s="48">
        <v>55.462728353413297</v>
      </c>
      <c r="AG480" s="47">
        <v>4.9137269859185198</v>
      </c>
      <c r="AH480">
        <v>55.86694</v>
      </c>
      <c r="AI480">
        <v>2.1671999999999998</v>
      </c>
      <c r="AJ480" s="114"/>
      <c r="AK480" s="48">
        <v>-6.5434647308395294E-2</v>
      </c>
      <c r="AL480" s="47">
        <v>0.311545969142972</v>
      </c>
    </row>
    <row r="481" spans="1:38" s="120" customFormat="1" x14ac:dyDescent="0.2">
      <c r="A481" s="120" t="s">
        <v>1541</v>
      </c>
      <c r="B481" s="88" t="s">
        <v>1606</v>
      </c>
      <c r="C481" s="127">
        <v>29.338000000000001</v>
      </c>
      <c r="D481" s="120">
        <v>2311.9833629566001</v>
      </c>
      <c r="E481" s="120">
        <v>159.03288477529199</v>
      </c>
      <c r="F481" s="120">
        <v>12.1849496783208</v>
      </c>
      <c r="G481" s="120">
        <v>0.47020704367348298</v>
      </c>
      <c r="H481" s="120">
        <v>152588.25240963901</v>
      </c>
      <c r="I481" s="120">
        <v>8580.2567147296395</v>
      </c>
      <c r="J481" s="120">
        <v>51.4055421686747</v>
      </c>
      <c r="K481" s="128">
        <v>9.4450040792665906</v>
      </c>
      <c r="L481" s="127">
        <v>3.3108607677009601</v>
      </c>
      <c r="M481" s="120">
        <v>0.112633414748739</v>
      </c>
      <c r="N481" s="120">
        <v>0.11256252251126</v>
      </c>
      <c r="O481" s="120">
        <v>3.0821775999645899E-3</v>
      </c>
      <c r="P481" s="128">
        <v>0.32975302150368602</v>
      </c>
      <c r="Q481" s="127">
        <v>5726.6154216867499</v>
      </c>
      <c r="R481" s="128">
        <v>427.11165104796999</v>
      </c>
      <c r="S481" s="127">
        <v>4.1440195896042598</v>
      </c>
      <c r="T481" s="120">
        <v>0.14127300306858501</v>
      </c>
      <c r="U481" s="120">
        <v>0.309193687661038</v>
      </c>
      <c r="V481" s="120">
        <v>1.04980729321068E-2</v>
      </c>
      <c r="W481" s="128">
        <v>0.49430409267241299</v>
      </c>
      <c r="X481" s="127">
        <v>8.2236212583573207E-2</v>
      </c>
      <c r="Y481" s="128">
        <v>2.6027837311633599E-3</v>
      </c>
      <c r="Z481" s="127">
        <v>1831.5664983751601</v>
      </c>
      <c r="AA481" s="120">
        <v>51.062092132385096</v>
      </c>
      <c r="AB481" s="120">
        <v>1732.5247469114199</v>
      </c>
      <c r="AC481" s="120">
        <v>51.374100806691303</v>
      </c>
      <c r="AD481" s="120">
        <v>1655.46752202741</v>
      </c>
      <c r="AE481" s="128">
        <v>27.170013144665901</v>
      </c>
      <c r="AF481" s="127">
        <v>1596.1675019839799</v>
      </c>
      <c r="AG481" s="128">
        <v>48.495695605036097</v>
      </c>
      <c r="AH481" s="120" t="s">
        <v>70</v>
      </c>
      <c r="AI481" s="120" t="s">
        <v>70</v>
      </c>
      <c r="AJ481" s="129" t="s">
        <v>833</v>
      </c>
      <c r="AK481" s="127">
        <v>0.49430409267241299</v>
      </c>
      <c r="AL481" s="128">
        <v>0.32975302150368602</v>
      </c>
    </row>
    <row r="482" spans="1:38" x14ac:dyDescent="0.2">
      <c r="A482" t="s">
        <v>1542</v>
      </c>
      <c r="B482" s="88" t="s">
        <v>1606</v>
      </c>
      <c r="C482" s="48">
        <v>29.379000000000001</v>
      </c>
      <c r="D482">
        <v>386.67317047674499</v>
      </c>
      <c r="E482">
        <v>29.7845645644285</v>
      </c>
      <c r="F482">
        <v>1.7003776819390799</v>
      </c>
      <c r="G482">
        <v>5.4518238928116497E-2</v>
      </c>
      <c r="H482">
        <v>2449.5639759036098</v>
      </c>
      <c r="I482">
        <v>178.18283417782899</v>
      </c>
      <c r="J482">
        <v>45.934390243902399</v>
      </c>
      <c r="K482" s="47">
        <v>8.1015154485166399</v>
      </c>
      <c r="L482" s="48">
        <v>36.104270815164099</v>
      </c>
      <c r="M482">
        <v>1.79953548138861</v>
      </c>
      <c r="N482">
        <v>4.2931529460427303E-2</v>
      </c>
      <c r="O482">
        <v>6.5671112866603799E-3</v>
      </c>
      <c r="P482" s="47">
        <v>3.4328335262450001E-2</v>
      </c>
      <c r="Q482" s="48">
        <v>809.65759036144595</v>
      </c>
      <c r="R482" s="47">
        <v>56.943445101299801</v>
      </c>
      <c r="S482" s="48">
        <v>0.15889534581445</v>
      </c>
      <c r="T482">
        <v>2.4778423157902602E-2</v>
      </c>
      <c r="U482">
        <v>2.9064614264299599E-2</v>
      </c>
      <c r="V482">
        <v>1.39769371411903E-3</v>
      </c>
      <c r="W482" s="47">
        <v>0.31518404717236798</v>
      </c>
      <c r="X482" s="48">
        <v>8.8950318871897898E-3</v>
      </c>
      <c r="Y482" s="47">
        <v>5.4829841780270098E-4</v>
      </c>
      <c r="Z482" s="48">
        <v>-1.1655209881349701E+90</v>
      </c>
      <c r="AA482">
        <v>2.29975140321635E+90</v>
      </c>
      <c r="AB482">
        <v>184.56968090745499</v>
      </c>
      <c r="AC482">
        <v>8.7444332382696803</v>
      </c>
      <c r="AD482">
        <v>145.003089606488</v>
      </c>
      <c r="AE482" s="47">
        <v>21.6393828807003</v>
      </c>
      <c r="AF482" s="48">
        <v>178.93233462718501</v>
      </c>
      <c r="AG482" s="47">
        <v>10.9832871308873</v>
      </c>
      <c r="AH482">
        <v>175.13854000000001</v>
      </c>
      <c r="AI482">
        <v>8.5938400000000001</v>
      </c>
      <c r="AJ482" s="114"/>
      <c r="AK482" s="48">
        <v>0.31518404717236798</v>
      </c>
      <c r="AL482" s="47">
        <v>3.4328335262450001E-2</v>
      </c>
    </row>
    <row r="483" spans="1:38" x14ac:dyDescent="0.2">
      <c r="A483" t="s">
        <v>1543</v>
      </c>
      <c r="B483" s="88" t="s">
        <v>1606</v>
      </c>
      <c r="C483" s="48">
        <v>29.34</v>
      </c>
      <c r="D483">
        <v>133.253296331972</v>
      </c>
      <c r="E483">
        <v>10.832429509059001</v>
      </c>
      <c r="F483">
        <v>1.1734961474799099</v>
      </c>
      <c r="G483">
        <v>2.5078671838254001E-2</v>
      </c>
      <c r="H483">
        <v>12904.315662650601</v>
      </c>
      <c r="I483">
        <v>1041.8431063452399</v>
      </c>
      <c r="J483">
        <v>50.602168674698802</v>
      </c>
      <c r="K483" s="47">
        <v>9.02490952608089</v>
      </c>
      <c r="L483" s="48">
        <v>2.3594932922225298</v>
      </c>
      <c r="M483">
        <v>7.8253302319906404E-2</v>
      </c>
      <c r="N483">
        <v>0.14634298494513001</v>
      </c>
      <c r="O483">
        <v>6.0825038779708501E-3</v>
      </c>
      <c r="P483" s="47">
        <v>0.40558268782651502</v>
      </c>
      <c r="Q483" s="48">
        <v>4841.6269879518104</v>
      </c>
      <c r="R483" s="47">
        <v>388.32240048994402</v>
      </c>
      <c r="S483" s="48">
        <v>8.0610093300497692</v>
      </c>
      <c r="T483">
        <v>0.39130280264575701</v>
      </c>
      <c r="U483">
        <v>0.430932225788905</v>
      </c>
      <c r="V483">
        <v>1.3869853392788499E-2</v>
      </c>
      <c r="W483" s="47">
        <v>0.46684670523259297</v>
      </c>
      <c r="X483" s="48">
        <v>0.120233054707094</v>
      </c>
      <c r="Y483" s="47">
        <v>4.1611132292173501E-3</v>
      </c>
      <c r="Z483" s="48">
        <v>2278.19708101377</v>
      </c>
      <c r="AA483">
        <v>74.160829594059805</v>
      </c>
      <c r="AB483">
        <v>2303.7802728845199</v>
      </c>
      <c r="AC483">
        <v>61.982965439059498</v>
      </c>
      <c r="AD483">
        <v>2218.6838450170399</v>
      </c>
      <c r="AE483" s="47">
        <v>43.610931650924599</v>
      </c>
      <c r="AF483" s="48">
        <v>2291.9846168017202</v>
      </c>
      <c r="AG483" s="47">
        <v>74.852809561053206</v>
      </c>
      <c r="AH483">
        <v>2289.2736100000002</v>
      </c>
      <c r="AI483">
        <v>36.878619999999998</v>
      </c>
      <c r="AJ483" s="114"/>
      <c r="AK483" s="48">
        <v>0.46684670523259297</v>
      </c>
      <c r="AL483" s="47">
        <v>0.40558268782651502</v>
      </c>
    </row>
    <row r="484" spans="1:38" x14ac:dyDescent="0.2">
      <c r="A484" t="s">
        <v>1544</v>
      </c>
      <c r="B484" s="88" t="s">
        <v>1606</v>
      </c>
      <c r="C484" s="48">
        <v>29.376000000000001</v>
      </c>
      <c r="D484">
        <v>836.35422755021204</v>
      </c>
      <c r="E484">
        <v>63.210968081791599</v>
      </c>
      <c r="F484">
        <v>1.31013092413681</v>
      </c>
      <c r="G484">
        <v>6.4048883377607793E-2</v>
      </c>
      <c r="H484">
        <v>5771.5868674698804</v>
      </c>
      <c r="I484">
        <v>373.21847220959398</v>
      </c>
      <c r="J484">
        <v>50.000243902439003</v>
      </c>
      <c r="K484" s="47">
        <v>8.2318206211825196</v>
      </c>
      <c r="L484" s="48">
        <v>33.383646764600698</v>
      </c>
      <c r="M484">
        <v>1.1779211246483601</v>
      </c>
      <c r="N484">
        <v>4.7829965380034201E-2</v>
      </c>
      <c r="O484">
        <v>4.1258822464004304E-3</v>
      </c>
      <c r="P484" s="47">
        <v>0.41099724827915401</v>
      </c>
      <c r="Q484" s="48">
        <v>1990.47192771084</v>
      </c>
      <c r="R484" s="47">
        <v>147.01000307779</v>
      </c>
      <c r="S484" s="48">
        <v>0.18711528288353799</v>
      </c>
      <c r="T484">
        <v>1.6879422098471399E-2</v>
      </c>
      <c r="U484">
        <v>3.0627233570775899E-2</v>
      </c>
      <c r="V484">
        <v>1.18138184222562E-3</v>
      </c>
      <c r="W484" s="47">
        <v>6.9725869563690502E-3</v>
      </c>
      <c r="X484" s="48">
        <v>8.3508161547245496E-3</v>
      </c>
      <c r="Y484" s="47">
        <v>3.42439933138818E-4</v>
      </c>
      <c r="Z484" s="48">
        <v>-43.7413253250201</v>
      </c>
      <c r="AA484">
        <v>198.72791717528801</v>
      </c>
      <c r="AB484">
        <v>194.38614552272</v>
      </c>
      <c r="AC484">
        <v>7.3740635762632696</v>
      </c>
      <c r="AD484">
        <v>172.098917052959</v>
      </c>
      <c r="AE484" s="47">
        <v>14.2539568983682</v>
      </c>
      <c r="AF484" s="48">
        <v>168.063856864554</v>
      </c>
      <c r="AG484" s="47">
        <v>6.8629172715826599</v>
      </c>
      <c r="AH484">
        <v>188.78111999999999</v>
      </c>
      <c r="AI484">
        <v>5.8974099999999998</v>
      </c>
      <c r="AJ484" s="114"/>
      <c r="AK484" s="48">
        <v>6.9725869563690502E-3</v>
      </c>
      <c r="AL484" s="47">
        <v>0.41099724827915401</v>
      </c>
    </row>
    <row r="485" spans="1:38" x14ac:dyDescent="0.2">
      <c r="A485" t="s">
        <v>1545</v>
      </c>
      <c r="B485" s="88" t="s">
        <v>1606</v>
      </c>
      <c r="C485" s="48">
        <v>29.338000000000001</v>
      </c>
      <c r="D485">
        <v>351.87649660507202</v>
      </c>
      <c r="E485">
        <v>22.726433133260102</v>
      </c>
      <c r="F485">
        <v>2.1185939069714701</v>
      </c>
      <c r="G485">
        <v>0.103664517728178</v>
      </c>
      <c r="H485">
        <v>5071.4095121951204</v>
      </c>
      <c r="I485">
        <v>262.90937118020202</v>
      </c>
      <c r="J485">
        <v>47.967439024390302</v>
      </c>
      <c r="K485" s="47">
        <v>8.9682549229971897</v>
      </c>
      <c r="L485" s="48">
        <v>19.230775711833601</v>
      </c>
      <c r="M485">
        <v>0.78253396540389397</v>
      </c>
      <c r="N485">
        <v>5.6988423173814799E-2</v>
      </c>
      <c r="O485">
        <v>4.8247945619132801E-3</v>
      </c>
      <c r="P485" s="47">
        <v>0.112686991099765</v>
      </c>
      <c r="Q485" s="48">
        <v>1284.4081481481501</v>
      </c>
      <c r="R485" s="47">
        <v>93.428701996992402</v>
      </c>
      <c r="S485" s="48">
        <v>0.50371963001518705</v>
      </c>
      <c r="T485">
        <v>4.6100850726485898E-2</v>
      </c>
      <c r="U485">
        <v>5.3407124184392203E-2</v>
      </c>
      <c r="V485">
        <v>2.1286772513360299E-3</v>
      </c>
      <c r="W485" s="47">
        <v>0.33703413033474899</v>
      </c>
      <c r="X485" s="48">
        <v>1.98211495056662E-2</v>
      </c>
      <c r="Y485" s="47">
        <v>1.1276314538264799E-3</v>
      </c>
      <c r="Z485" s="48">
        <v>427.37422305609903</v>
      </c>
      <c r="AA485">
        <v>170.02727691141899</v>
      </c>
      <c r="AB485">
        <v>335.13923597568402</v>
      </c>
      <c r="AC485">
        <v>13.0201682848007</v>
      </c>
      <c r="AD485">
        <v>404.51957729385202</v>
      </c>
      <c r="AE485" s="47">
        <v>31.309326269399101</v>
      </c>
      <c r="AF485" s="48">
        <v>396.46106109828497</v>
      </c>
      <c r="AG485" s="47">
        <v>22.322363631804901</v>
      </c>
      <c r="AH485">
        <v>328.31036999999998</v>
      </c>
      <c r="AI485">
        <v>12.860889999999999</v>
      </c>
      <c r="AJ485" s="114"/>
      <c r="AK485" s="48">
        <v>0.33703413033474899</v>
      </c>
      <c r="AL485" s="47">
        <v>0.112686991099765</v>
      </c>
    </row>
    <row r="486" spans="1:38" s="120" customFormat="1" x14ac:dyDescent="0.2">
      <c r="A486" s="120" t="s">
        <v>1546</v>
      </c>
      <c r="B486" s="88" t="s">
        <v>1606</v>
      </c>
      <c r="C486" s="127">
        <v>29.343</v>
      </c>
      <c r="D486" s="120">
        <v>707.54483923368696</v>
      </c>
      <c r="E486" s="120">
        <v>51.218983395082098</v>
      </c>
      <c r="F486" s="120">
        <v>3.71819034672964</v>
      </c>
      <c r="G486" s="120">
        <v>0.108613263761699</v>
      </c>
      <c r="H486" s="120">
        <v>13580.1243902439</v>
      </c>
      <c r="I486" s="120">
        <v>780.98576624182499</v>
      </c>
      <c r="J486" s="120">
        <v>51.219878048780501</v>
      </c>
      <c r="K486" s="128">
        <v>10.037221571069599</v>
      </c>
      <c r="L486" s="127">
        <v>14.5040019557436</v>
      </c>
      <c r="M486" s="120">
        <v>0.47854633181685802</v>
      </c>
      <c r="N486" s="120">
        <v>6.8219898846774693E-2</v>
      </c>
      <c r="O486" s="120">
        <v>2.72353405035117E-3</v>
      </c>
      <c r="P486" s="128">
        <v>8.60654543456527E-2</v>
      </c>
      <c r="Q486" s="127">
        <v>2259.5762650602401</v>
      </c>
      <c r="R486" s="128">
        <v>146.302649899388</v>
      </c>
      <c r="S486" s="127">
        <v>0.83845399089398198</v>
      </c>
      <c r="T486" s="120">
        <v>4.5368258537948299E-2</v>
      </c>
      <c r="U486" s="120">
        <v>6.9969300938924103E-2</v>
      </c>
      <c r="V486" s="120">
        <v>2.3007752546571501E-3</v>
      </c>
      <c r="W486" s="128">
        <v>0.56243548779300701</v>
      </c>
      <c r="X486" s="127">
        <v>3.2548617608390701E-2</v>
      </c>
      <c r="Y486" s="128">
        <v>1.09515664433078E-3</v>
      </c>
      <c r="Z486" s="127">
        <v>846.445752105417</v>
      </c>
      <c r="AA486" s="120">
        <v>79.363960505049207</v>
      </c>
      <c r="AB486" s="120">
        <v>435.66702553442701</v>
      </c>
      <c r="AC486" s="120">
        <v>13.802684212278599</v>
      </c>
      <c r="AD486" s="120">
        <v>612.14050837805598</v>
      </c>
      <c r="AE486" s="128">
        <v>24.5307028559141</v>
      </c>
      <c r="AF486" s="127">
        <v>647.16751373177601</v>
      </c>
      <c r="AG486" s="128">
        <v>21.4242775108</v>
      </c>
      <c r="AH486" s="120" t="s">
        <v>70</v>
      </c>
      <c r="AI486" s="120" t="s">
        <v>70</v>
      </c>
      <c r="AJ486" s="129" t="s">
        <v>833</v>
      </c>
      <c r="AK486" s="127">
        <v>0.56243548779300701</v>
      </c>
      <c r="AL486" s="128">
        <v>8.60654543456527E-2</v>
      </c>
    </row>
    <row r="487" spans="1:38" x14ac:dyDescent="0.2">
      <c r="A487" t="s">
        <v>1547</v>
      </c>
      <c r="B487" s="88" t="s">
        <v>1606</v>
      </c>
      <c r="C487" s="48">
        <v>29.544</v>
      </c>
      <c r="D487">
        <v>1043.5161303269099</v>
      </c>
      <c r="E487">
        <v>71.820230627665197</v>
      </c>
      <c r="F487">
        <v>0.93950531587808706</v>
      </c>
      <c r="G487">
        <v>3.2813425576219003E-2</v>
      </c>
      <c r="H487">
        <v>8602.4009638554198</v>
      </c>
      <c r="I487">
        <v>541.85766713722296</v>
      </c>
      <c r="J487">
        <v>42.970843373493999</v>
      </c>
      <c r="K487" s="47">
        <v>7.7956206593177102</v>
      </c>
      <c r="L487" s="48">
        <v>34.495106237439799</v>
      </c>
      <c r="M487">
        <v>1.00055988169146</v>
      </c>
      <c r="N487">
        <v>4.9445586902871097E-2</v>
      </c>
      <c r="O487">
        <v>3.56357902609901E-3</v>
      </c>
      <c r="P487" s="47">
        <v>0.21584411679459101</v>
      </c>
      <c r="Q487" s="48">
        <v>4214.9402409638496</v>
      </c>
      <c r="R487" s="47">
        <v>273.77578863641003</v>
      </c>
      <c r="S487" s="48">
        <v>0.25554602934876602</v>
      </c>
      <c r="T487">
        <v>1.8602704227312999E-2</v>
      </c>
      <c r="U487">
        <v>2.9382748579388301E-2</v>
      </c>
      <c r="V487">
        <v>8.9885854163799497E-4</v>
      </c>
      <c r="W487" s="47">
        <v>0.24665285689462399</v>
      </c>
      <c r="X487" s="48">
        <v>1.06294326806512E-2</v>
      </c>
      <c r="Y487" s="47">
        <v>3.5108756950945601E-4</v>
      </c>
      <c r="Z487" s="48">
        <v>-22.740835897787701</v>
      </c>
      <c r="AA487">
        <v>210.50088191108301</v>
      </c>
      <c r="AB487">
        <v>186.63362540615</v>
      </c>
      <c r="AC487">
        <v>5.6251451300658104</v>
      </c>
      <c r="AD487">
        <v>228.78764255197001</v>
      </c>
      <c r="AE487" s="47">
        <v>15.0462567924654</v>
      </c>
      <c r="AF487" s="48">
        <v>213.68572622525201</v>
      </c>
      <c r="AG487" s="47">
        <v>7.0178381259673603</v>
      </c>
      <c r="AH487">
        <v>184.09564</v>
      </c>
      <c r="AI487">
        <v>5.1026499999999997</v>
      </c>
      <c r="AJ487" s="114"/>
      <c r="AK487" s="48">
        <v>0.24665285689462399</v>
      </c>
      <c r="AL487" s="47">
        <v>0.21584411679459101</v>
      </c>
    </row>
    <row r="488" spans="1:38" s="90" customFormat="1" x14ac:dyDescent="0.2">
      <c r="A488" s="90" t="s">
        <v>1548</v>
      </c>
      <c r="B488" s="107" t="s">
        <v>1606</v>
      </c>
      <c r="C488" s="91">
        <v>29.355</v>
      </c>
      <c r="D488" s="90">
        <v>367.89938162430201</v>
      </c>
      <c r="E488" s="90">
        <v>28.960157258766099</v>
      </c>
      <c r="F488" s="90">
        <v>2.2763746943448901</v>
      </c>
      <c r="G488" s="90">
        <v>7.9049437349500401E-2</v>
      </c>
      <c r="H488" s="90">
        <v>47492.059277108398</v>
      </c>
      <c r="I488" s="90">
        <v>3071.0622613873402</v>
      </c>
      <c r="J488" s="90">
        <v>49.798433734939799</v>
      </c>
      <c r="K488" s="92">
        <v>8.8798521925279505</v>
      </c>
      <c r="L488" s="91">
        <v>2.1848395095585702</v>
      </c>
      <c r="M488" s="90">
        <v>6.5080215919588597E-2</v>
      </c>
      <c r="N488" s="90">
        <v>0.174540127837953</v>
      </c>
      <c r="O488" s="90">
        <v>4.3269736907696E-3</v>
      </c>
      <c r="P488" s="92">
        <v>0.23484807981102299</v>
      </c>
      <c r="Q488" s="91">
        <v>8567.87506024096</v>
      </c>
      <c r="R488" s="92">
        <v>587.84382516942196</v>
      </c>
      <c r="S488" s="91">
        <v>14.7068138678602</v>
      </c>
      <c r="T488" s="90">
        <v>0.52602628966667098</v>
      </c>
      <c r="U488" s="90">
        <v>0.463401048881458</v>
      </c>
      <c r="V488" s="90">
        <v>1.3512634482845801E-2</v>
      </c>
      <c r="W488" s="92">
        <v>0.614835052799797</v>
      </c>
      <c r="X488" s="91">
        <v>0.149636820969024</v>
      </c>
      <c r="Y488" s="92">
        <v>3.78490556651933E-3</v>
      </c>
      <c r="Z488" s="91">
        <v>2588.8402536426402</v>
      </c>
      <c r="AA488" s="90">
        <v>41.105938971882601</v>
      </c>
      <c r="AB488" s="90">
        <v>2448.9863717728499</v>
      </c>
      <c r="AC488" s="90">
        <v>59.041335944373998</v>
      </c>
      <c r="AD488" s="90">
        <v>2790.6609642560002</v>
      </c>
      <c r="AE488" s="92">
        <v>31.812985489836301</v>
      </c>
      <c r="AF488" s="91">
        <v>2816.2799036841602</v>
      </c>
      <c r="AG488" s="92">
        <v>66.344519302705507</v>
      </c>
      <c r="AH488" s="120" t="s">
        <v>70</v>
      </c>
      <c r="AI488" s="120" t="s">
        <v>70</v>
      </c>
      <c r="AJ488" s="129" t="s">
        <v>833</v>
      </c>
      <c r="AK488" s="91">
        <v>0.614835052799797</v>
      </c>
      <c r="AL488" s="92">
        <v>0.23484807981102299</v>
      </c>
    </row>
    <row r="489" spans="1:38" x14ac:dyDescent="0.2">
      <c r="A489" t="s">
        <v>1549</v>
      </c>
      <c r="B489" s="88" t="s">
        <v>1606</v>
      </c>
      <c r="C489" s="48">
        <v>29.341000000000001</v>
      </c>
      <c r="D489">
        <v>370.99327277901301</v>
      </c>
      <c r="E489">
        <v>37.332002580197802</v>
      </c>
      <c r="F489">
        <v>2.6688105656368499</v>
      </c>
      <c r="G489">
        <v>8.1085885883977998E-2</v>
      </c>
      <c r="H489">
        <v>2473.83827160494</v>
      </c>
      <c r="I489">
        <v>210.11452467349801</v>
      </c>
      <c r="J489">
        <v>34.552317073170698</v>
      </c>
      <c r="K489" s="47">
        <v>6.8458994376466702</v>
      </c>
      <c r="L489" s="48">
        <v>41.695044858565701</v>
      </c>
      <c r="M489">
        <v>1.7096092239776799</v>
      </c>
      <c r="N489">
        <v>4.2057685833252201E-2</v>
      </c>
      <c r="O489">
        <v>7.7733818661305902E-3</v>
      </c>
      <c r="P489" s="47">
        <v>4.2767696181008001E-2</v>
      </c>
      <c r="Q489" s="48">
        <v>606.10841463414602</v>
      </c>
      <c r="R489" s="47">
        <v>52.896887517368</v>
      </c>
      <c r="S489" s="48">
        <v>0.192282693559789</v>
      </c>
      <c r="T489">
        <v>3.6809511583224902E-2</v>
      </c>
      <c r="U489">
        <v>2.4461288313992802E-2</v>
      </c>
      <c r="V489">
        <v>1.05343158679888E-3</v>
      </c>
      <c r="W489" s="47">
        <v>6.9321760496622697E-2</v>
      </c>
      <c r="X489" s="48">
        <v>1.1044258389304199E-2</v>
      </c>
      <c r="Y489" s="47">
        <v>8.5521835438811503E-4</v>
      </c>
      <c r="Z489" s="48">
        <v>-231.393775235362</v>
      </c>
      <c r="AA489">
        <v>393.07004776937401</v>
      </c>
      <c r="AB489">
        <v>155.720125291144</v>
      </c>
      <c r="AC489">
        <v>6.6201691654595001</v>
      </c>
      <c r="AD489">
        <v>169.23482564113499</v>
      </c>
      <c r="AE489" s="47">
        <v>30.026186400738698</v>
      </c>
      <c r="AF489" s="48">
        <v>221.85739226723101</v>
      </c>
      <c r="AG489" s="47">
        <v>17.075209711209801</v>
      </c>
      <c r="AH489">
        <v>152.24381</v>
      </c>
      <c r="AI489">
        <v>6.1587500000000004</v>
      </c>
      <c r="AJ489" s="114"/>
      <c r="AK489" s="48">
        <v>6.9321760496622697E-2</v>
      </c>
      <c r="AL489" s="47">
        <v>4.2767696181008001E-2</v>
      </c>
    </row>
    <row r="490" spans="1:38" x14ac:dyDescent="0.2">
      <c r="A490" t="s">
        <v>1550</v>
      </c>
      <c r="B490" s="88" t="s">
        <v>1606</v>
      </c>
      <c r="C490" s="48">
        <v>29.372</v>
      </c>
      <c r="D490">
        <v>1080.9565453441501</v>
      </c>
      <c r="E490">
        <v>157.34095628937601</v>
      </c>
      <c r="F490">
        <v>1.75262669191909</v>
      </c>
      <c r="G490">
        <v>0.23654569240491399</v>
      </c>
      <c r="H490">
        <v>5119.3918072289198</v>
      </c>
      <c r="I490">
        <v>716.80675311168204</v>
      </c>
      <c r="J490">
        <v>41.766265060240997</v>
      </c>
      <c r="K490" s="47">
        <v>9.0595905397360408</v>
      </c>
      <c r="L490" s="48">
        <v>60.253597129268698</v>
      </c>
      <c r="M490">
        <v>2.0058627679613701</v>
      </c>
      <c r="N490">
        <v>4.5974319772738102E-2</v>
      </c>
      <c r="O490">
        <v>6.0209614796429096E-3</v>
      </c>
      <c r="P490" s="47">
        <v>0.36775529270159801</v>
      </c>
      <c r="Q490" s="48">
        <v>2496.6639759036102</v>
      </c>
      <c r="R490" s="47">
        <v>489.9740246746</v>
      </c>
      <c r="S490" s="48">
        <v>0.14597856099415499</v>
      </c>
      <c r="T490">
        <v>2.0141770106192201E-2</v>
      </c>
      <c r="U490">
        <v>1.6874850498714102E-2</v>
      </c>
      <c r="V490">
        <v>5.5023578207526104E-4</v>
      </c>
      <c r="W490" s="47">
        <v>-0.13388120052333199</v>
      </c>
      <c r="X490" s="48">
        <v>6.1755000426552999E-3</v>
      </c>
      <c r="Y490" s="47">
        <v>4.1291630671003399E-4</v>
      </c>
      <c r="Z490" s="48">
        <v>-173.762574656228</v>
      </c>
      <c r="AA490">
        <v>317.24765682863898</v>
      </c>
      <c r="AB490">
        <v>107.855301233194</v>
      </c>
      <c r="AC490">
        <v>3.48615676384772</v>
      </c>
      <c r="AD490">
        <v>135.248939850282</v>
      </c>
      <c r="AE490" s="47">
        <v>17.411998686969199</v>
      </c>
      <c r="AF490" s="48">
        <v>124.40196966225901</v>
      </c>
      <c r="AG490" s="47">
        <v>8.2825475006383105</v>
      </c>
      <c r="AH490">
        <v>105.62057</v>
      </c>
      <c r="AI490">
        <v>3.2287599999999999</v>
      </c>
      <c r="AJ490" s="114"/>
      <c r="AK490" s="48">
        <v>-0.13388120052333199</v>
      </c>
      <c r="AL490" s="47">
        <v>0.36775529270159801</v>
      </c>
    </row>
    <row r="491" spans="1:38" x14ac:dyDescent="0.2">
      <c r="C491" s="48"/>
      <c r="K491" s="47"/>
      <c r="L491" s="48"/>
      <c r="P491" s="47"/>
      <c r="Q491" s="48"/>
      <c r="R491" s="47"/>
      <c r="S491" s="48"/>
      <c r="W491" s="47"/>
      <c r="X491" s="48"/>
      <c r="Y491" s="47"/>
      <c r="Z491" s="48"/>
      <c r="AE491" s="47"/>
      <c r="AF491" s="48"/>
      <c r="AG491" s="47"/>
      <c r="AJ491" s="114"/>
      <c r="AK491" s="48"/>
      <c r="AL491" s="47"/>
    </row>
    <row r="492" spans="1:38" x14ac:dyDescent="0.2">
      <c r="C492" s="48"/>
      <c r="K492" s="47"/>
      <c r="L492" s="48"/>
      <c r="P492" s="47"/>
      <c r="Q492" s="48"/>
      <c r="R492" s="47"/>
      <c r="S492" s="48"/>
      <c r="W492" s="47"/>
      <c r="X492" s="48"/>
      <c r="Y492" s="47"/>
      <c r="Z492" s="48"/>
      <c r="AE492" s="47"/>
      <c r="AF492" s="48"/>
      <c r="AG492" s="47"/>
      <c r="AJ492" s="114"/>
      <c r="AK492" s="48"/>
      <c r="AL492" s="47"/>
    </row>
    <row r="493" spans="1:38" x14ac:dyDescent="0.2">
      <c r="A493" s="106"/>
      <c r="C493" s="110"/>
      <c r="D493" s="106"/>
      <c r="E493" s="106"/>
      <c r="F493" s="106"/>
      <c r="G493" s="106"/>
      <c r="H493" s="106"/>
      <c r="I493" s="106"/>
      <c r="J493" s="106"/>
      <c r="K493" s="111"/>
      <c r="L493" s="110"/>
      <c r="M493" s="106"/>
      <c r="N493" s="106"/>
      <c r="O493" s="106"/>
      <c r="P493" s="111"/>
      <c r="Q493" s="110"/>
      <c r="R493" s="111"/>
      <c r="S493" s="110"/>
      <c r="T493" s="106"/>
      <c r="U493" s="106"/>
      <c r="V493" s="106"/>
      <c r="W493" s="111"/>
      <c r="X493" s="110"/>
      <c r="Y493" s="111"/>
      <c r="Z493" s="110"/>
      <c r="AA493" s="106"/>
      <c r="AB493" s="106"/>
      <c r="AC493" s="106"/>
      <c r="AD493" s="106"/>
      <c r="AE493" s="111"/>
      <c r="AF493" s="110"/>
      <c r="AG493" s="111"/>
      <c r="AJ493" s="114"/>
      <c r="AK493" s="110"/>
      <c r="AL493" s="111"/>
    </row>
    <row r="494" spans="1:38" x14ac:dyDescent="0.2">
      <c r="A494" t="s">
        <v>376</v>
      </c>
      <c r="B494" s="88" t="s">
        <v>1551</v>
      </c>
      <c r="C494" s="48">
        <v>29.373999999999999</v>
      </c>
      <c r="D494">
        <v>352.28474328152703</v>
      </c>
      <c r="E494">
        <v>14.5558089254354</v>
      </c>
      <c r="F494">
        <v>2.8111955104602799</v>
      </c>
      <c r="G494">
        <v>0.14079897111877601</v>
      </c>
      <c r="H494">
        <v>4585.6314705882396</v>
      </c>
      <c r="I494">
        <v>188.60418280414001</v>
      </c>
      <c r="J494">
        <v>149.41235294117601</v>
      </c>
      <c r="K494" s="47">
        <v>12.4242610416287</v>
      </c>
      <c r="L494" s="48">
        <v>63.240124220889001</v>
      </c>
      <c r="M494">
        <v>1.96624677216238</v>
      </c>
      <c r="N494">
        <v>4.44707632744566E-2</v>
      </c>
      <c r="O494">
        <v>7.1481898369102799E-3</v>
      </c>
      <c r="P494" s="47">
        <v>-0.12374342274809901</v>
      </c>
      <c r="Q494" s="48">
        <v>408.89333333333298</v>
      </c>
      <c r="R494" s="47">
        <v>36.2220743821916</v>
      </c>
      <c r="S494" s="48">
        <v>9.3357216103210794E-2</v>
      </c>
      <c r="T494">
        <v>1.4071480678359701E-2</v>
      </c>
      <c r="U494">
        <v>1.5946256726719801E-2</v>
      </c>
      <c r="V494">
        <v>5.2444634815871705E-4</v>
      </c>
      <c r="W494" s="47">
        <v>0.30781352796736899</v>
      </c>
      <c r="X494" s="48">
        <v>4.5215170508543798E-3</v>
      </c>
      <c r="Y494" s="47">
        <v>9.22893742252225E-4</v>
      </c>
      <c r="Z494" s="48">
        <v>-308.57389315400798</v>
      </c>
      <c r="AA494">
        <v>402.74363391900499</v>
      </c>
      <c r="AB494">
        <v>101.978098564749</v>
      </c>
      <c r="AC494">
        <v>3.32563338008835</v>
      </c>
      <c r="AD494">
        <v>89.941253221734101</v>
      </c>
      <c r="AE494" s="47">
        <v>12.950240600874199</v>
      </c>
      <c r="AF494" s="48">
        <v>91.1136241740912</v>
      </c>
      <c r="AG494" s="47">
        <v>18.559011178963601</v>
      </c>
      <c r="AH494">
        <v>101.29425999999999</v>
      </c>
      <c r="AI494">
        <v>3.1040199999999998</v>
      </c>
      <c r="AJ494" s="116"/>
      <c r="AK494" s="48">
        <v>0.30781352796736899</v>
      </c>
      <c r="AL494" s="47">
        <v>-0.12374342274809901</v>
      </c>
    </row>
    <row r="495" spans="1:38" x14ac:dyDescent="0.2">
      <c r="A495" t="s">
        <v>273</v>
      </c>
      <c r="B495" s="88" t="s">
        <v>1551</v>
      </c>
      <c r="C495" s="48">
        <v>29.385999999999999</v>
      </c>
      <c r="D495">
        <v>635.53968277267995</v>
      </c>
      <c r="E495">
        <v>24.482235784500901</v>
      </c>
      <c r="F495">
        <v>2.8239209150828399</v>
      </c>
      <c r="G495">
        <v>0.11184574093670201</v>
      </c>
      <c r="H495">
        <v>6922.8290909090902</v>
      </c>
      <c r="I495">
        <v>279.15989687318103</v>
      </c>
      <c r="J495">
        <v>170.504848484848</v>
      </c>
      <c r="K495" s="47">
        <v>15.902034702124899</v>
      </c>
      <c r="L495" s="48">
        <v>69.7471057828634</v>
      </c>
      <c r="M495">
        <v>1.7946758102673399</v>
      </c>
      <c r="N495">
        <v>4.88556278455584E-2</v>
      </c>
      <c r="O495">
        <v>5.9060565792301402E-3</v>
      </c>
      <c r="P495" s="47">
        <v>-0.19198389700792101</v>
      </c>
      <c r="Q495" s="48">
        <v>584.17593750000003</v>
      </c>
      <c r="R495" s="47">
        <v>31.139654701115301</v>
      </c>
      <c r="S495" s="48">
        <v>9.8230727007221394E-2</v>
      </c>
      <c r="T495">
        <v>1.26945124481232E-2</v>
      </c>
      <c r="U495">
        <v>1.4416726430452401E-2</v>
      </c>
      <c r="V495">
        <v>3.8636739200872603E-4</v>
      </c>
      <c r="W495" s="47">
        <v>0.43085194080282901</v>
      </c>
      <c r="X495" s="48">
        <v>5.1970083824307801E-3</v>
      </c>
      <c r="Y495" s="47">
        <v>5.1734963433622196E-4</v>
      </c>
      <c r="Z495" s="48">
        <v>-10.747035168702499</v>
      </c>
      <c r="AA495">
        <v>307.77683121623301</v>
      </c>
      <c r="AB495">
        <v>92.268903035273297</v>
      </c>
      <c r="AC495">
        <v>2.4543453799338399</v>
      </c>
      <c r="AD495">
        <v>94.603436111076903</v>
      </c>
      <c r="AE495" s="47">
        <v>11.6695494542634</v>
      </c>
      <c r="AF495" s="48">
        <v>104.749696343247</v>
      </c>
      <c r="AG495" s="47">
        <v>10.400917676469801</v>
      </c>
      <c r="AH495">
        <v>91.695440000000005</v>
      </c>
      <c r="AI495">
        <v>2.3027199999999999</v>
      </c>
      <c r="AJ495" s="116"/>
      <c r="AK495" s="48">
        <v>0.43085194080282901</v>
      </c>
      <c r="AL495" s="47">
        <v>-0.19198389700792101</v>
      </c>
    </row>
    <row r="496" spans="1:38" x14ac:dyDescent="0.2">
      <c r="A496" t="s">
        <v>650</v>
      </c>
      <c r="B496" s="88" t="s">
        <v>1551</v>
      </c>
      <c r="C496" s="48">
        <v>24.193000000000001</v>
      </c>
      <c r="D496">
        <v>330.47459147830898</v>
      </c>
      <c r="E496">
        <v>34.670372158671199</v>
      </c>
      <c r="F496">
        <v>2.60925603236565</v>
      </c>
      <c r="G496">
        <v>0.14910840147924501</v>
      </c>
      <c r="H496">
        <v>7500.7470370370402</v>
      </c>
      <c r="I496">
        <v>711.11063214819399</v>
      </c>
      <c r="J496">
        <v>167.90111111111099</v>
      </c>
      <c r="K496" s="47">
        <v>23.785861522279902</v>
      </c>
      <c r="L496" s="48">
        <v>31.704692911388701</v>
      </c>
      <c r="M496">
        <v>1.27156406541079</v>
      </c>
      <c r="N496">
        <v>5.2047316977483701E-2</v>
      </c>
      <c r="O496">
        <v>5.0304041236854304E-3</v>
      </c>
      <c r="P496" s="47">
        <v>-2.1872320342284399E-2</v>
      </c>
      <c r="Q496" s="48">
        <v>653.34370370370402</v>
      </c>
      <c r="R496" s="47">
        <v>61.553187897458002</v>
      </c>
      <c r="S496" s="48">
        <v>0.231214536105492</v>
      </c>
      <c r="T496">
        <v>2.41851220580875E-2</v>
      </c>
      <c r="U496">
        <v>3.1873100902802001E-2</v>
      </c>
      <c r="V496">
        <v>1.28286265038286E-3</v>
      </c>
      <c r="W496" s="47">
        <v>0.36442876751561398</v>
      </c>
      <c r="X496" s="48">
        <v>1.1174365867289E-2</v>
      </c>
      <c r="Y496" s="47">
        <v>1.0911434489985299E-3</v>
      </c>
      <c r="Z496" s="48">
        <v>167.17796824265301</v>
      </c>
      <c r="AA496">
        <v>262.62954437723602</v>
      </c>
      <c r="AB496">
        <v>202.228361070158</v>
      </c>
      <c r="AC496">
        <v>8.0113422588594201</v>
      </c>
      <c r="AD496">
        <v>209.92177690298101</v>
      </c>
      <c r="AE496" s="47">
        <v>20.016030028030599</v>
      </c>
      <c r="AF496" s="48">
        <v>224.52979971393199</v>
      </c>
      <c r="AG496" s="47">
        <v>21.8006040107174</v>
      </c>
      <c r="AH496">
        <v>200.17649</v>
      </c>
      <c r="AI496">
        <v>7.9096299999999999</v>
      </c>
      <c r="AJ496" s="116"/>
      <c r="AK496" s="48">
        <v>0.36442876751561398</v>
      </c>
      <c r="AL496" s="47">
        <v>-2.1872320342284399E-2</v>
      </c>
    </row>
    <row r="497" spans="1:38" x14ac:dyDescent="0.2">
      <c r="A497" t="s">
        <v>617</v>
      </c>
      <c r="B497" s="88" t="s">
        <v>1551</v>
      </c>
      <c r="C497" s="48">
        <v>29.562000000000001</v>
      </c>
      <c r="D497">
        <v>495.984145759905</v>
      </c>
      <c r="E497">
        <v>37.204352882111102</v>
      </c>
      <c r="F497">
        <v>1.7641554120896801</v>
      </c>
      <c r="G497">
        <v>9.8414030654735501E-2</v>
      </c>
      <c r="H497">
        <v>10232.5408823529</v>
      </c>
      <c r="I497">
        <v>766.118040424166</v>
      </c>
      <c r="J497">
        <v>156.077941176471</v>
      </c>
      <c r="K497" s="47">
        <v>16.374776672451599</v>
      </c>
      <c r="L497" s="48">
        <v>33.618993902092797</v>
      </c>
      <c r="M497">
        <v>1.0107190673383999</v>
      </c>
      <c r="N497">
        <v>5.2795309777098898E-2</v>
      </c>
      <c r="O497">
        <v>3.86149985918638E-3</v>
      </c>
      <c r="P497" s="47">
        <v>7.5100216847354295E-2</v>
      </c>
      <c r="Q497" s="48">
        <v>990.328484848485</v>
      </c>
      <c r="R497" s="47">
        <v>63.612013837803403</v>
      </c>
      <c r="S497" s="48">
        <v>0.21780190397162899</v>
      </c>
      <c r="T497">
        <v>1.5996417509989799E-2</v>
      </c>
      <c r="U497">
        <v>2.9735012114996399E-2</v>
      </c>
      <c r="V497">
        <v>9.8721024996817797E-4</v>
      </c>
      <c r="W497" s="47">
        <v>6.8934796174587101E-2</v>
      </c>
      <c r="X497" s="48">
        <v>9.3740118342297007E-3</v>
      </c>
      <c r="Y497" s="47">
        <v>5.8597177217780403E-4</v>
      </c>
      <c r="Z497" s="48">
        <v>252.652145513519</v>
      </c>
      <c r="AA497">
        <v>160.42836324555699</v>
      </c>
      <c r="AB497">
        <v>188.86514717210699</v>
      </c>
      <c r="AC497">
        <v>6.1827228961217902</v>
      </c>
      <c r="AD497">
        <v>199.36658382883999</v>
      </c>
      <c r="AE497" s="47">
        <v>13.2035427402429</v>
      </c>
      <c r="AF497" s="48">
        <v>188.559082900665</v>
      </c>
      <c r="AG497" s="47">
        <v>11.726866056356799</v>
      </c>
      <c r="AH497">
        <v>189.30445</v>
      </c>
      <c r="AI497">
        <v>5.5823400000000003</v>
      </c>
      <c r="AJ497" s="116"/>
      <c r="AK497" s="48">
        <v>6.8934796174587101E-2</v>
      </c>
      <c r="AL497" s="47">
        <v>7.5100216847354295E-2</v>
      </c>
    </row>
    <row r="498" spans="1:38" x14ac:dyDescent="0.2">
      <c r="A498" t="s">
        <v>674</v>
      </c>
      <c r="B498" s="88" t="s">
        <v>1551</v>
      </c>
      <c r="C498" s="48">
        <v>29.391999999999999</v>
      </c>
      <c r="D498">
        <v>970.50584630518199</v>
      </c>
      <c r="E498">
        <v>57.6806991215621</v>
      </c>
      <c r="F498">
        <v>4.5813000164149296</v>
      </c>
      <c r="G498">
        <v>0.154158146185469</v>
      </c>
      <c r="H498">
        <v>22003.591212121199</v>
      </c>
      <c r="I498">
        <v>1383.3380303730301</v>
      </c>
      <c r="J498">
        <v>161.21272727272699</v>
      </c>
      <c r="K498" s="47">
        <v>16.2623690517805</v>
      </c>
      <c r="L498" s="48">
        <v>30.446833139815901</v>
      </c>
      <c r="M498">
        <v>1.0897000425714001</v>
      </c>
      <c r="N498">
        <v>5.2039811759717898E-2</v>
      </c>
      <c r="O498">
        <v>3.05379063576121E-3</v>
      </c>
      <c r="P498" s="47">
        <v>0.23105644774505299</v>
      </c>
      <c r="Q498" s="48">
        <v>847.29212121212095</v>
      </c>
      <c r="R498" s="47">
        <v>67.053599206030796</v>
      </c>
      <c r="S498" s="48">
        <v>0.24016127585456201</v>
      </c>
      <c r="T498">
        <v>1.47585127835168E-2</v>
      </c>
      <c r="U498">
        <v>3.3197053115669499E-2</v>
      </c>
      <c r="V498">
        <v>1.24498306980576E-3</v>
      </c>
      <c r="W498" s="47">
        <v>0.39037098174767498</v>
      </c>
      <c r="X498" s="48">
        <v>1.02581257331227E-2</v>
      </c>
      <c r="Y498" s="47">
        <v>9.5971409646574302E-4</v>
      </c>
      <c r="Z498" s="48">
        <v>237.90441555199101</v>
      </c>
      <c r="AA498">
        <v>143.74287438316301</v>
      </c>
      <c r="AB498">
        <v>210.48916592643101</v>
      </c>
      <c r="AC498">
        <v>7.7580471292943303</v>
      </c>
      <c r="AD498">
        <v>217.974120820096</v>
      </c>
      <c r="AE498" s="47">
        <v>12.1342637627769</v>
      </c>
      <c r="AF498" s="48">
        <v>206.210484247875</v>
      </c>
      <c r="AG498" s="47">
        <v>19.1801020310712</v>
      </c>
      <c r="AH498">
        <v>209.40163000000001</v>
      </c>
      <c r="AI498">
        <v>7.0876999999999999</v>
      </c>
      <c r="AJ498" s="116"/>
      <c r="AK498" s="48">
        <v>0.39037098174767498</v>
      </c>
      <c r="AL498" s="47">
        <v>0.23105644774505299</v>
      </c>
    </row>
    <row r="499" spans="1:38" x14ac:dyDescent="0.2">
      <c r="A499" t="s">
        <v>620</v>
      </c>
      <c r="B499" s="88" t="s">
        <v>1551</v>
      </c>
      <c r="C499" s="48">
        <v>30.733000000000001</v>
      </c>
      <c r="D499">
        <v>319.19783827700797</v>
      </c>
      <c r="E499">
        <v>18.6870188068585</v>
      </c>
      <c r="F499">
        <v>1.4324079829919301</v>
      </c>
      <c r="G499">
        <v>5.2974728864775902E-2</v>
      </c>
      <c r="H499">
        <v>6506.2202857142802</v>
      </c>
      <c r="I499">
        <v>297.91391915204002</v>
      </c>
      <c r="J499">
        <v>152.380857142857</v>
      </c>
      <c r="K499" s="47">
        <v>14.9209761631558</v>
      </c>
      <c r="L499" s="48">
        <v>33.6223744170129</v>
      </c>
      <c r="M499">
        <v>1.11647155246779</v>
      </c>
      <c r="N499">
        <v>5.3473747794496103E-2</v>
      </c>
      <c r="O499">
        <v>4.9062876041561501E-3</v>
      </c>
      <c r="P499" s="47">
        <v>8.1132745696256794E-2</v>
      </c>
      <c r="Q499" s="48">
        <v>704.71911764705897</v>
      </c>
      <c r="R499" s="47">
        <v>49.542327959519497</v>
      </c>
      <c r="S499" s="48">
        <v>0.215912237517665</v>
      </c>
      <c r="T499">
        <v>1.8432649498517702E-2</v>
      </c>
      <c r="U499">
        <v>2.97792777528058E-2</v>
      </c>
      <c r="V499">
        <v>1.05311038908638E-3</v>
      </c>
      <c r="W499" s="47">
        <v>0.31483035201973703</v>
      </c>
      <c r="X499" s="48">
        <v>7.9846270596073896E-3</v>
      </c>
      <c r="Y499" s="47">
        <v>7.3026713993039696E-4</v>
      </c>
      <c r="Z499" s="48">
        <v>217.47155989953899</v>
      </c>
      <c r="AA499">
        <v>240.03991304120501</v>
      </c>
      <c r="AB499">
        <v>189.138028974343</v>
      </c>
      <c r="AC499">
        <v>6.5972849549028698</v>
      </c>
      <c r="AD499">
        <v>197.51057269640501</v>
      </c>
      <c r="AE499" s="47">
        <v>15.4032844864466</v>
      </c>
      <c r="AF499" s="48">
        <v>160.701123302355</v>
      </c>
      <c r="AG499" s="47">
        <v>14.6424583281858</v>
      </c>
      <c r="AH499">
        <v>189.31300999999999</v>
      </c>
      <c r="AI499">
        <v>6.1646999999999998</v>
      </c>
      <c r="AJ499" s="116"/>
      <c r="AK499" s="48">
        <v>0.31483035201973703</v>
      </c>
      <c r="AL499" s="47">
        <v>8.1132745696256794E-2</v>
      </c>
    </row>
    <row r="500" spans="1:38" x14ac:dyDescent="0.2">
      <c r="A500" t="s">
        <v>552</v>
      </c>
      <c r="B500" s="88" t="s">
        <v>1551</v>
      </c>
      <c r="C500" s="48">
        <v>29.347999999999999</v>
      </c>
      <c r="D500">
        <v>416.580770136578</v>
      </c>
      <c r="E500">
        <v>25.191043222429499</v>
      </c>
      <c r="F500">
        <v>2.9867620886471702</v>
      </c>
      <c r="G500">
        <v>9.2056102696736697E-2</v>
      </c>
      <c r="H500">
        <v>7109.1724242424298</v>
      </c>
      <c r="I500">
        <v>389.11000733125098</v>
      </c>
      <c r="J500">
        <v>154.74696969697001</v>
      </c>
      <c r="K500" s="47">
        <v>15.696485793845699</v>
      </c>
      <c r="L500" s="48">
        <v>40.595504558236897</v>
      </c>
      <c r="M500">
        <v>1.05091328396099</v>
      </c>
      <c r="N500">
        <v>5.2134354900093403E-2</v>
      </c>
      <c r="O500">
        <v>3.3719609558084201E-3</v>
      </c>
      <c r="P500" s="47">
        <v>7.5384575037226204E-2</v>
      </c>
      <c r="Q500" s="48">
        <v>555.84187499999996</v>
      </c>
      <c r="R500" s="47">
        <v>33.650219422825501</v>
      </c>
      <c r="S500" s="48">
        <v>0.18063063506871799</v>
      </c>
      <c r="T500">
        <v>1.1994585366798999E-2</v>
      </c>
      <c r="U500">
        <v>2.4768249280612799E-2</v>
      </c>
      <c r="V500">
        <v>6.5452893521880098E-4</v>
      </c>
      <c r="W500" s="47">
        <v>0.26035624622653197</v>
      </c>
      <c r="X500" s="48">
        <v>8.7863437608139104E-3</v>
      </c>
      <c r="Y500" s="47">
        <v>9.04683626281498E-4</v>
      </c>
      <c r="Z500" s="48">
        <v>232.88264874733599</v>
      </c>
      <c r="AA500">
        <v>156.613918656794</v>
      </c>
      <c r="AB500">
        <v>157.710606621491</v>
      </c>
      <c r="AC500">
        <v>4.1157076366105896</v>
      </c>
      <c r="AD500">
        <v>168.182764152582</v>
      </c>
      <c r="AE500" s="47">
        <v>10.3365864012325</v>
      </c>
      <c r="AF500" s="48">
        <v>176.75103422724999</v>
      </c>
      <c r="AG500" s="47">
        <v>18.114396548996499</v>
      </c>
      <c r="AH500">
        <v>157.14327</v>
      </c>
      <c r="AI500">
        <v>4.0019099999999996</v>
      </c>
      <c r="AJ500" s="116"/>
      <c r="AK500" s="48">
        <v>0.26035624622653197</v>
      </c>
      <c r="AL500" s="47">
        <v>7.5384575037226204E-2</v>
      </c>
    </row>
    <row r="501" spans="1:38" s="120" customFormat="1" x14ac:dyDescent="0.2">
      <c r="A501" s="120" t="s">
        <v>1552</v>
      </c>
      <c r="B501" s="88" t="s">
        <v>1551</v>
      </c>
      <c r="C501" s="127">
        <v>20.934000000000001</v>
      </c>
      <c r="D501" s="120">
        <v>94.472475857592897</v>
      </c>
      <c r="E501" s="120">
        <v>8.4630054621000799</v>
      </c>
      <c r="F501" s="120">
        <v>2.63031258964851</v>
      </c>
      <c r="G501" s="120">
        <v>9.1244712436196307E-2</v>
      </c>
      <c r="H501" s="120">
        <v>1154.8160869565199</v>
      </c>
      <c r="I501" s="120">
        <v>84.228048352266995</v>
      </c>
      <c r="J501" s="120">
        <v>160.00043478260901</v>
      </c>
      <c r="K501" s="128">
        <v>22.555458450106599</v>
      </c>
      <c r="L501" s="127">
        <v>71.652012840419403</v>
      </c>
      <c r="M501" s="120">
        <v>5.1340045359097104</v>
      </c>
      <c r="N501" s="120">
        <v>9.3311098944437398E-2</v>
      </c>
      <c r="O501" s="120">
        <v>3.5588982858374099E-2</v>
      </c>
      <c r="P501" s="128">
        <v>0.182518216120474</v>
      </c>
      <c r="Q501" s="127">
        <v>303.77043478260902</v>
      </c>
      <c r="R501" s="128">
        <v>31.048633061463299</v>
      </c>
      <c r="S501" s="127">
        <v>0.18442500770784701</v>
      </c>
      <c r="T501" s="120">
        <v>6.7713725669077698E-2</v>
      </c>
      <c r="U501" s="120">
        <v>1.43769593614661E-2</v>
      </c>
      <c r="V501" s="120">
        <v>1.0810549652392101E-3</v>
      </c>
      <c r="W501" s="128">
        <v>2.4114300808099901E-2</v>
      </c>
      <c r="X501" s="127">
        <v>9.4596688764726992E-3</v>
      </c>
      <c r="Y501" s="128">
        <v>3.3849258481333001E-3</v>
      </c>
      <c r="Z501" s="127">
        <v>883.72548329526501</v>
      </c>
      <c r="AA501" s="120">
        <v>747.15034432034099</v>
      </c>
      <c r="AB501" s="120">
        <v>91.999806969568098</v>
      </c>
      <c r="AC501" s="120">
        <v>6.8658840892158697</v>
      </c>
      <c r="AD501" s="120">
        <v>163.209154374208</v>
      </c>
      <c r="AE501" s="128">
        <v>55.805727008123903</v>
      </c>
      <c r="AF501" s="127">
        <v>189.677926022571</v>
      </c>
      <c r="AG501" s="128">
        <v>67.726649229059305</v>
      </c>
      <c r="AH501" s="120" t="s">
        <v>70</v>
      </c>
      <c r="AI501" s="120" t="s">
        <v>70</v>
      </c>
      <c r="AJ501" s="130" t="s">
        <v>833</v>
      </c>
      <c r="AK501" s="127">
        <v>2.4114300808099901E-2</v>
      </c>
      <c r="AL501" s="128">
        <v>0.182518216120474</v>
      </c>
    </row>
    <row r="502" spans="1:38" x14ac:dyDescent="0.2">
      <c r="A502" t="s">
        <v>800</v>
      </c>
      <c r="B502" s="88" t="s">
        <v>1551</v>
      </c>
      <c r="C502" s="48">
        <v>23.262</v>
      </c>
      <c r="D502">
        <v>99.476312149577893</v>
      </c>
      <c r="E502">
        <v>6.5995405907967202</v>
      </c>
      <c r="F502">
        <v>1.1487286594251001</v>
      </c>
      <c r="G502">
        <v>4.8371649780569299E-2</v>
      </c>
      <c r="H502">
        <v>24270.3419230769</v>
      </c>
      <c r="I502">
        <v>1240.8035239631699</v>
      </c>
      <c r="J502">
        <v>171.79499999999999</v>
      </c>
      <c r="K502" s="47">
        <v>24.6780770289371</v>
      </c>
      <c r="L502" s="48">
        <v>2.86468796747035</v>
      </c>
      <c r="M502">
        <v>0.112390607883833</v>
      </c>
      <c r="N502">
        <v>0.124178595561769</v>
      </c>
      <c r="O502">
        <v>6.0873876827083001E-3</v>
      </c>
      <c r="P502" s="47">
        <v>0.68477795827765897</v>
      </c>
      <c r="Q502" s="48">
        <v>2810.9711538461502</v>
      </c>
      <c r="R502" s="47">
        <v>177.59758683851501</v>
      </c>
      <c r="S502" s="48">
        <v>6.1176648035591201</v>
      </c>
      <c r="T502">
        <v>0.23155411569956</v>
      </c>
      <c r="U502">
        <v>0.35277380505565797</v>
      </c>
      <c r="V502">
        <v>1.5143331848802399E-2</v>
      </c>
      <c r="W502" s="47">
        <v>0.147530485092742</v>
      </c>
      <c r="X502" s="48">
        <v>0.10329493298197</v>
      </c>
      <c r="Y502" s="47">
        <v>5.6012475659734098E-3</v>
      </c>
      <c r="Z502" s="48">
        <v>2000.0102618410599</v>
      </c>
      <c r="AA502">
        <v>88.175854970632898</v>
      </c>
      <c r="AB502">
        <v>1945.3508991531901</v>
      </c>
      <c r="AC502">
        <v>71.194647690685201</v>
      </c>
      <c r="AD502">
        <v>1989.34908043008</v>
      </c>
      <c r="AE502" s="47">
        <v>33.511580777018096</v>
      </c>
      <c r="AF502" s="48">
        <v>1985.25829018274</v>
      </c>
      <c r="AG502" s="47">
        <v>102.517081452182</v>
      </c>
      <c r="AH502">
        <v>1965.92002</v>
      </c>
      <c r="AI502">
        <v>30.126000000000001</v>
      </c>
      <c r="AJ502" s="116"/>
      <c r="AK502" s="48">
        <v>0.147530485092742</v>
      </c>
      <c r="AL502" s="47">
        <v>0.68477795827765897</v>
      </c>
    </row>
    <row r="503" spans="1:38" x14ac:dyDescent="0.2">
      <c r="A503" t="s">
        <v>548</v>
      </c>
      <c r="B503" s="88" t="s">
        <v>1551</v>
      </c>
      <c r="C503" s="48">
        <v>29.355</v>
      </c>
      <c r="D503">
        <v>290.662731160855</v>
      </c>
      <c r="E503">
        <v>21.4032611397725</v>
      </c>
      <c r="F503">
        <v>2.0638569244032299</v>
      </c>
      <c r="G503">
        <v>5.9069661281496003E-2</v>
      </c>
      <c r="H503">
        <v>5875.40411764706</v>
      </c>
      <c r="I503">
        <v>390.08740379434698</v>
      </c>
      <c r="J503">
        <v>153.334117647059</v>
      </c>
      <c r="K503" s="47">
        <v>16.860012245491099</v>
      </c>
      <c r="L503" s="48">
        <v>40.536772292983102</v>
      </c>
      <c r="M503">
        <v>1.46940185418695</v>
      </c>
      <c r="N503">
        <v>5.6142586605345803E-2</v>
      </c>
      <c r="O503">
        <v>6.0457871337227303E-3</v>
      </c>
      <c r="P503" s="47">
        <v>-4.7033814776621503E-2</v>
      </c>
      <c r="Q503" s="48">
        <v>618.04941176470595</v>
      </c>
      <c r="R503" s="47">
        <v>37.812277617712802</v>
      </c>
      <c r="S503" s="48">
        <v>0.19732604962179001</v>
      </c>
      <c r="T503">
        <v>2.2293829855362501E-2</v>
      </c>
      <c r="U503">
        <v>2.49357384099037E-2</v>
      </c>
      <c r="V503">
        <v>8.9980384054278101E-4</v>
      </c>
      <c r="W503" s="47">
        <v>0.35035851681385</v>
      </c>
      <c r="X503" s="48">
        <v>8.7803402772724196E-3</v>
      </c>
      <c r="Y503" s="47">
        <v>9.4828065318232205E-4</v>
      </c>
      <c r="Z503" s="48">
        <v>410.09685333417099</v>
      </c>
      <c r="AA503">
        <v>278.40068546433599</v>
      </c>
      <c r="AB503">
        <v>158.754154628039</v>
      </c>
      <c r="AC503">
        <v>5.6579113619737198</v>
      </c>
      <c r="AD503">
        <v>186.92431993693299</v>
      </c>
      <c r="AE503" s="47">
        <v>21.726460711729899</v>
      </c>
      <c r="AF503" s="48">
        <v>176.62211483974201</v>
      </c>
      <c r="AG503" s="47">
        <v>18.9859952351384</v>
      </c>
      <c r="AH503">
        <v>156.65219999999999</v>
      </c>
      <c r="AI503">
        <v>5.6173599999999997</v>
      </c>
      <c r="AJ503" s="116"/>
      <c r="AK503" s="48">
        <v>0.35035851681385</v>
      </c>
      <c r="AL503" s="47">
        <v>-4.7033814776621503E-2</v>
      </c>
    </row>
    <row r="504" spans="1:38" s="120" customFormat="1" x14ac:dyDescent="0.2">
      <c r="A504" s="120" t="s">
        <v>1553</v>
      </c>
      <c r="B504" s="88" t="s">
        <v>1551</v>
      </c>
      <c r="C504" s="127">
        <v>30.54</v>
      </c>
      <c r="D504" s="120">
        <v>33.472814688091702</v>
      </c>
      <c r="E504" s="120">
        <v>1.5202223579841101</v>
      </c>
      <c r="F504" s="120">
        <v>3.0505791797866202</v>
      </c>
      <c r="G504" s="120">
        <v>9.2651969211112697E-2</v>
      </c>
      <c r="H504" s="120">
        <v>614.15151515151501</v>
      </c>
      <c r="I504" s="120">
        <v>32.297400290585401</v>
      </c>
      <c r="J504" s="120">
        <v>165.88294117647101</v>
      </c>
      <c r="K504" s="128">
        <v>15.5676896425027</v>
      </c>
      <c r="L504" s="127">
        <v>72.561919552329897</v>
      </c>
      <c r="M504" s="120">
        <v>6.7181606214780301</v>
      </c>
      <c r="N504" s="120">
        <v>0.104557019322204</v>
      </c>
      <c r="O504" s="120">
        <v>4.6228797593227698E-2</v>
      </c>
      <c r="P504" s="128">
        <v>0.38298119065985697</v>
      </c>
      <c r="Q504" s="127">
        <v>210.588823529412</v>
      </c>
      <c r="R504" s="128">
        <v>18.731031432175801</v>
      </c>
      <c r="S504" s="127">
        <v>0.222951905664203</v>
      </c>
      <c r="T504" s="120">
        <v>9.4625397537533407E-2</v>
      </c>
      <c r="U504" s="120">
        <v>1.4115326874213701E-2</v>
      </c>
      <c r="V504" s="120">
        <v>1.2444991254767601E-3</v>
      </c>
      <c r="W504" s="128">
        <v>2.66338694455736E-2</v>
      </c>
      <c r="X504" s="127">
        <v>-5.3090879702473795E-4</v>
      </c>
      <c r="Y504" s="128">
        <v>4.8200059414018198E-3</v>
      </c>
      <c r="Z504" s="127">
        <v>2191.5030269311901</v>
      </c>
      <c r="AA504" s="120">
        <v>487.43898883232902</v>
      </c>
      <c r="AB504" s="120">
        <v>90.317038308507506</v>
      </c>
      <c r="AC504" s="120">
        <v>7.90739227608554</v>
      </c>
      <c r="AD504" s="120">
        <v>202.02367049211901</v>
      </c>
      <c r="AE504" s="128">
        <v>72.081869448590098</v>
      </c>
      <c r="AF504" s="127">
        <v>-12.667974867159</v>
      </c>
      <c r="AG504" s="128">
        <v>97.294764234123804</v>
      </c>
      <c r="AH504" s="120" t="s">
        <v>70</v>
      </c>
      <c r="AI504" s="120" t="s">
        <v>70</v>
      </c>
      <c r="AJ504" s="130" t="s">
        <v>833</v>
      </c>
      <c r="AK504" s="127">
        <v>2.66338694455736E-2</v>
      </c>
      <c r="AL504" s="128">
        <v>0.38298119065985697</v>
      </c>
    </row>
    <row r="505" spans="1:38" x14ac:dyDescent="0.2">
      <c r="A505" t="s">
        <v>356</v>
      </c>
      <c r="B505" s="88" t="s">
        <v>1551</v>
      </c>
      <c r="C505" s="48">
        <v>29.577000000000002</v>
      </c>
      <c r="D505">
        <v>697.42536209371497</v>
      </c>
      <c r="E505">
        <v>59.157215415280497</v>
      </c>
      <c r="F505">
        <v>3.7509652602526602</v>
      </c>
      <c r="G505">
        <v>0.14223676531169299</v>
      </c>
      <c r="H505">
        <v>8965.7321212121205</v>
      </c>
      <c r="I505">
        <v>656.23064516841202</v>
      </c>
      <c r="J505">
        <v>159.595454545455</v>
      </c>
      <c r="K505" s="47">
        <v>14.7018430892316</v>
      </c>
      <c r="L505" s="48">
        <v>65.951049170727302</v>
      </c>
      <c r="M505">
        <v>2.5604031721532401</v>
      </c>
      <c r="N505">
        <v>5.1405186005816998E-2</v>
      </c>
      <c r="O505">
        <v>4.5703643379376799E-3</v>
      </c>
      <c r="P505" s="47">
        <v>0.18457336360683199</v>
      </c>
      <c r="Q505" s="48">
        <v>560.00909090909101</v>
      </c>
      <c r="R505" s="47">
        <v>42.069279120636601</v>
      </c>
      <c r="S505" s="48">
        <v>0.110314301594897</v>
      </c>
      <c r="T505">
        <v>1.0196509443544E-2</v>
      </c>
      <c r="U505">
        <v>1.51711203427005E-2</v>
      </c>
      <c r="V505">
        <v>5.3015788632728095E-4</v>
      </c>
      <c r="W505" s="47">
        <v>0.31654091780752902</v>
      </c>
      <c r="X505" s="48">
        <v>5.3548902213579799E-3</v>
      </c>
      <c r="Y505" s="47">
        <v>6.0605175653670495E-4</v>
      </c>
      <c r="Z505" s="48">
        <v>151.52369057545599</v>
      </c>
      <c r="AA505">
        <v>212.69495153148301</v>
      </c>
      <c r="AB505">
        <v>97.057857777698104</v>
      </c>
      <c r="AC505">
        <v>3.3658818093332501</v>
      </c>
      <c r="AD505">
        <v>105.91282133838099</v>
      </c>
      <c r="AE505" s="47">
        <v>9.2739961360228609</v>
      </c>
      <c r="AF505" s="48">
        <v>107.91618086541899</v>
      </c>
      <c r="AG505" s="47">
        <v>12.1753592872374</v>
      </c>
      <c r="AH505">
        <v>97.49691</v>
      </c>
      <c r="AI505">
        <v>3.6834799999999999</v>
      </c>
      <c r="AJ505" s="116"/>
      <c r="AK505" s="48">
        <v>0.31654091780752902</v>
      </c>
      <c r="AL505" s="47">
        <v>0.18457336360683199</v>
      </c>
    </row>
    <row r="506" spans="1:38" x14ac:dyDescent="0.2">
      <c r="A506" t="s">
        <v>204</v>
      </c>
      <c r="B506" s="88" t="s">
        <v>1551</v>
      </c>
      <c r="C506" s="48">
        <v>29.463000000000001</v>
      </c>
      <c r="D506">
        <v>757.07413740903201</v>
      </c>
      <c r="E506">
        <v>34.647937352792098</v>
      </c>
      <c r="F506">
        <v>6.2948512420281304</v>
      </c>
      <c r="G506">
        <v>0.249027135137769</v>
      </c>
      <c r="H506">
        <v>8860.5824242424205</v>
      </c>
      <c r="I506">
        <v>409.39022897792597</v>
      </c>
      <c r="J506">
        <v>161.21242424242399</v>
      </c>
      <c r="K506" s="47">
        <v>17.344259137332902</v>
      </c>
      <c r="L506" s="48">
        <v>74.255403576472304</v>
      </c>
      <c r="M506">
        <v>2.7199588736052398</v>
      </c>
      <c r="N506">
        <v>4.8787052693271299E-2</v>
      </c>
      <c r="O506">
        <v>4.0560101322389E-3</v>
      </c>
      <c r="P506" s="47">
        <v>0.25519970424746202</v>
      </c>
      <c r="Q506" s="48">
        <v>407.68181818181802</v>
      </c>
      <c r="R506" s="47">
        <v>28.070530628014399</v>
      </c>
      <c r="S506" s="48">
        <v>9.2412669077375303E-2</v>
      </c>
      <c r="T506">
        <v>7.4893340278146198E-3</v>
      </c>
      <c r="U506">
        <v>1.3460673717384001E-2</v>
      </c>
      <c r="V506">
        <v>4.3621220474369103E-4</v>
      </c>
      <c r="W506" s="47">
        <v>0.17841646937587799</v>
      </c>
      <c r="X506" s="48">
        <v>4.7168017112475102E-3</v>
      </c>
      <c r="Y506" s="47">
        <v>6.56208300639741E-4</v>
      </c>
      <c r="Z506" s="48">
        <v>40.371732501266301</v>
      </c>
      <c r="AA506">
        <v>204.393453945017</v>
      </c>
      <c r="AB506">
        <v>86.189483186724601</v>
      </c>
      <c r="AC506">
        <v>2.77412675234293</v>
      </c>
      <c r="AD506">
        <v>89.558974654883102</v>
      </c>
      <c r="AE506" s="47">
        <v>6.9209619113028502</v>
      </c>
      <c r="AF506" s="48">
        <v>95.0784979795813</v>
      </c>
      <c r="AG506" s="47">
        <v>13.1864785424963</v>
      </c>
      <c r="AH506">
        <v>86.442229999999995</v>
      </c>
      <c r="AI506">
        <v>3.0291700000000001</v>
      </c>
      <c r="AJ506" s="116"/>
      <c r="AK506" s="48">
        <v>0.17841646937587799</v>
      </c>
      <c r="AL506" s="47">
        <v>0.25519970424746202</v>
      </c>
    </row>
    <row r="507" spans="1:38" x14ac:dyDescent="0.2">
      <c r="A507" t="s">
        <v>644</v>
      </c>
      <c r="B507" s="88" t="s">
        <v>1551</v>
      </c>
      <c r="C507" s="48">
        <v>29.369</v>
      </c>
      <c r="D507">
        <v>718.04808988404397</v>
      </c>
      <c r="E507">
        <v>76.146593304072994</v>
      </c>
      <c r="F507">
        <v>4.2234425438431797</v>
      </c>
      <c r="G507">
        <v>0.15444747442366799</v>
      </c>
      <c r="H507">
        <v>19415.426666666699</v>
      </c>
      <c r="I507">
        <v>1943.2447443138799</v>
      </c>
      <c r="J507">
        <v>154.34333333333299</v>
      </c>
      <c r="K507" s="47">
        <v>13.976167665932699</v>
      </c>
      <c r="L507" s="48">
        <v>32.046779000281902</v>
      </c>
      <c r="M507">
        <v>1.10401421320932</v>
      </c>
      <c r="N507">
        <v>5.31426625455996E-2</v>
      </c>
      <c r="O507">
        <v>3.6073270471906498E-3</v>
      </c>
      <c r="P507" s="47">
        <v>-6.9143808251140901E-2</v>
      </c>
      <c r="Q507" s="48">
        <v>856.98969696969698</v>
      </c>
      <c r="R507" s="47">
        <v>72.3126534334029</v>
      </c>
      <c r="S507" s="48">
        <v>0.23437111267890601</v>
      </c>
      <c r="T507">
        <v>1.8088980482424799E-2</v>
      </c>
      <c r="U507">
        <v>3.1505057910539598E-2</v>
      </c>
      <c r="V507">
        <v>1.10388729611377E-3</v>
      </c>
      <c r="W507" s="47">
        <v>0.45767223926292799</v>
      </c>
      <c r="X507" s="48">
        <v>1.06205318134892E-2</v>
      </c>
      <c r="Y507" s="47">
        <v>6.7418147578223201E-4</v>
      </c>
      <c r="Z507" s="48">
        <v>277.78377915330202</v>
      </c>
      <c r="AA507">
        <v>149.83051025866001</v>
      </c>
      <c r="AB507">
        <v>199.93154446848601</v>
      </c>
      <c r="AC507">
        <v>6.8932056432016697</v>
      </c>
      <c r="AD507">
        <v>212.945095189298</v>
      </c>
      <c r="AE507" s="47">
        <v>14.6686889346849</v>
      </c>
      <c r="AF507" s="48">
        <v>213.49674061401399</v>
      </c>
      <c r="AG507" s="47">
        <v>13.4767793852655</v>
      </c>
      <c r="AH507">
        <v>197.74968999999999</v>
      </c>
      <c r="AI507">
        <v>6.7172700000000001</v>
      </c>
      <c r="AJ507" s="116"/>
      <c r="AK507" s="48">
        <v>0.45767223926292799</v>
      </c>
      <c r="AL507" s="47">
        <v>-6.9143808251140901E-2</v>
      </c>
    </row>
    <row r="508" spans="1:38" x14ac:dyDescent="0.2">
      <c r="A508" t="s">
        <v>371</v>
      </c>
      <c r="B508" s="88" t="s">
        <v>1551</v>
      </c>
      <c r="C508" s="48">
        <v>29.364999999999998</v>
      </c>
      <c r="D508">
        <v>1499.49626808978</v>
      </c>
      <c r="E508">
        <v>83.438084328320997</v>
      </c>
      <c r="F508">
        <v>4.7511134837156703</v>
      </c>
      <c r="G508">
        <v>0.14357307336326899</v>
      </c>
      <c r="H508">
        <v>20278.347647058799</v>
      </c>
      <c r="I508">
        <v>1055.2126061076301</v>
      </c>
      <c r="J508">
        <v>165.88294117647101</v>
      </c>
      <c r="K508" s="47">
        <v>19.539422895259602</v>
      </c>
      <c r="L508" s="48">
        <v>64.378169911171398</v>
      </c>
      <c r="M508">
        <v>2.1373769044280602</v>
      </c>
      <c r="N508">
        <v>4.8552148210463601E-2</v>
      </c>
      <c r="O508">
        <v>2.5330507749294399E-3</v>
      </c>
      <c r="P508" s="47">
        <v>0.50130631228597999</v>
      </c>
      <c r="Q508" s="48">
        <v>810.21323529411802</v>
      </c>
      <c r="R508" s="47">
        <v>51.571799087484301</v>
      </c>
      <c r="S508" s="48">
        <v>0.105539634858018</v>
      </c>
      <c r="T508">
        <v>4.8275766399428896E-3</v>
      </c>
      <c r="U508">
        <v>1.55210274076664E-2</v>
      </c>
      <c r="V508">
        <v>4.5258059192559898E-4</v>
      </c>
      <c r="W508" s="47">
        <v>0.16090931668311101</v>
      </c>
      <c r="X508" s="48">
        <v>5.2114568077694301E-3</v>
      </c>
      <c r="Y508" s="47">
        <v>3.6238292329732999E-4</v>
      </c>
      <c r="Z508" s="48">
        <v>120.52545562745</v>
      </c>
      <c r="AA508">
        <v>111.577463891466</v>
      </c>
      <c r="AB508">
        <v>99.281159338339606</v>
      </c>
      <c r="AC508">
        <v>2.8726708665178098</v>
      </c>
      <c r="AD508">
        <v>101.797004611543</v>
      </c>
      <c r="AE508" s="47">
        <v>4.4397508167113404</v>
      </c>
      <c r="AF508" s="48">
        <v>105.05080110714999</v>
      </c>
      <c r="AG508" s="47">
        <v>7.2833282645737496</v>
      </c>
      <c r="AH508">
        <v>99.71266</v>
      </c>
      <c r="AI508">
        <v>2.80498</v>
      </c>
      <c r="AJ508" s="116"/>
      <c r="AK508" s="48">
        <v>0.16090931668311101</v>
      </c>
      <c r="AL508" s="47">
        <v>0.50130631228597999</v>
      </c>
    </row>
    <row r="509" spans="1:38" x14ac:dyDescent="0.2">
      <c r="A509" t="s">
        <v>653</v>
      </c>
      <c r="B509" s="88" t="s">
        <v>1551</v>
      </c>
      <c r="C509" s="48">
        <v>27.501999999999999</v>
      </c>
      <c r="D509">
        <v>767.566543980402</v>
      </c>
      <c r="E509">
        <v>65.647962728816196</v>
      </c>
      <c r="F509">
        <v>1.66161392496382</v>
      </c>
      <c r="G509">
        <v>9.8411053905689105E-2</v>
      </c>
      <c r="H509">
        <v>21308.806250000001</v>
      </c>
      <c r="I509">
        <v>1395.13475847686</v>
      </c>
      <c r="J509">
        <v>153.75031250000001</v>
      </c>
      <c r="K509" s="47">
        <v>18.2761562778898</v>
      </c>
      <c r="L509" s="48">
        <v>31.240258221806702</v>
      </c>
      <c r="M509">
        <v>1.1091301892327401</v>
      </c>
      <c r="N509">
        <v>4.95591555355731E-2</v>
      </c>
      <c r="O509">
        <v>2.7955680013493599E-3</v>
      </c>
      <c r="P509" s="47">
        <v>0.217577486568925</v>
      </c>
      <c r="Q509" s="48">
        <v>1768.4165625000001</v>
      </c>
      <c r="R509" s="47">
        <v>160.88966395460901</v>
      </c>
      <c r="S509" s="48">
        <v>0.222692230965402</v>
      </c>
      <c r="T509">
        <v>1.2822368800637999E-2</v>
      </c>
      <c r="U509">
        <v>3.2341569909319398E-2</v>
      </c>
      <c r="V509">
        <v>1.2112612764433599E-3</v>
      </c>
      <c r="W509" s="47">
        <v>0.396967411466005</v>
      </c>
      <c r="X509" s="48">
        <v>9.0414128920676493E-3</v>
      </c>
      <c r="Y509" s="47">
        <v>5.4216156388013398E-4</v>
      </c>
      <c r="Z509" s="48">
        <v>135.09671202791699</v>
      </c>
      <c r="AA509">
        <v>124.863139189508</v>
      </c>
      <c r="AB509">
        <v>205.15238748943</v>
      </c>
      <c r="AC509">
        <v>7.5553773158741802</v>
      </c>
      <c r="AD509">
        <v>203.71805417380099</v>
      </c>
      <c r="AE509" s="47">
        <v>10.5976712680557</v>
      </c>
      <c r="AF509" s="48">
        <v>181.90329783077399</v>
      </c>
      <c r="AG509" s="47">
        <v>10.8577446898283</v>
      </c>
      <c r="AH509">
        <v>202.67495</v>
      </c>
      <c r="AI509">
        <v>6.8205799999999996</v>
      </c>
      <c r="AJ509" s="116"/>
      <c r="AK509" s="48">
        <v>0.396967411466005</v>
      </c>
      <c r="AL509" s="47">
        <v>0.217577486568925</v>
      </c>
    </row>
    <row r="510" spans="1:38" x14ac:dyDescent="0.2">
      <c r="A510" t="s">
        <v>390</v>
      </c>
      <c r="B510" s="88" t="s">
        <v>1551</v>
      </c>
      <c r="C510" s="48">
        <v>29.084</v>
      </c>
      <c r="D510">
        <v>149.67077805446499</v>
      </c>
      <c r="E510">
        <v>10.433078029267399</v>
      </c>
      <c r="F510">
        <v>1.4802922085399199</v>
      </c>
      <c r="G510">
        <v>5.4977206113328701E-2</v>
      </c>
      <c r="H510">
        <v>2395.7021212121199</v>
      </c>
      <c r="I510">
        <v>130.87026130681201</v>
      </c>
      <c r="J510">
        <v>146.666666666667</v>
      </c>
      <c r="K510" s="47">
        <v>14.308093854440401</v>
      </c>
      <c r="L510" s="48">
        <v>60.215925535279403</v>
      </c>
      <c r="M510">
        <v>3.3645406748534201</v>
      </c>
      <c r="N510">
        <v>5.4071935042124701E-2</v>
      </c>
      <c r="O510">
        <v>1.2558612298961099E-2</v>
      </c>
      <c r="P510" s="47">
        <v>0.13892528671306301</v>
      </c>
      <c r="Q510" s="48">
        <v>380.42031250000002</v>
      </c>
      <c r="R510" s="47">
        <v>21.516207943986199</v>
      </c>
      <c r="S510" s="48">
        <v>0.12621707116634301</v>
      </c>
      <c r="T510">
        <v>2.9524870760520999E-2</v>
      </c>
      <c r="U510">
        <v>1.7037639711245001E-2</v>
      </c>
      <c r="V510">
        <v>9.8092011630131291E-4</v>
      </c>
      <c r="W510" s="47">
        <v>0.118454721548492</v>
      </c>
      <c r="X510" s="48">
        <v>5.1509497580765297E-3</v>
      </c>
      <c r="Y510" s="47">
        <v>6.3663190737772702E-4</v>
      </c>
      <c r="Z510" s="48">
        <v>-2.3253913478060001E+89</v>
      </c>
      <c r="AA510">
        <v>4.5775374456958399E+89</v>
      </c>
      <c r="AB510">
        <v>108.882574712023</v>
      </c>
      <c r="AC510">
        <v>6.2131860317253</v>
      </c>
      <c r="AD510">
        <v>117.95383119768501</v>
      </c>
      <c r="AE510" s="47">
        <v>26.245860229046599</v>
      </c>
      <c r="AF510" s="48">
        <v>103.812547646114</v>
      </c>
      <c r="AG510" s="47">
        <v>12.7932799630834</v>
      </c>
      <c r="AH510">
        <v>106.51572</v>
      </c>
      <c r="AI510">
        <v>5.8407900000000001</v>
      </c>
      <c r="AJ510" s="116"/>
      <c r="AK510" s="48">
        <v>0.118454721548492</v>
      </c>
      <c r="AL510" s="47">
        <v>0.13892528671306301</v>
      </c>
    </row>
    <row r="511" spans="1:38" x14ac:dyDescent="0.2">
      <c r="A511" t="s">
        <v>662</v>
      </c>
      <c r="B511" s="88" t="s">
        <v>1551</v>
      </c>
      <c r="C511" s="48">
        <v>25.568000000000001</v>
      </c>
      <c r="D511">
        <v>290.09877844963199</v>
      </c>
      <c r="E511">
        <v>25.4444539662958</v>
      </c>
      <c r="F511">
        <v>1.9179830664653099</v>
      </c>
      <c r="G511">
        <v>0.105880616698717</v>
      </c>
      <c r="H511">
        <v>8409.1996551724096</v>
      </c>
      <c r="I511">
        <v>659.92917480671099</v>
      </c>
      <c r="J511">
        <v>171.95379310344799</v>
      </c>
      <c r="K511" s="47">
        <v>14.8757467308961</v>
      </c>
      <c r="L511" s="48">
        <v>30.119076238463201</v>
      </c>
      <c r="M511">
        <v>1.66617976606304</v>
      </c>
      <c r="N511">
        <v>4.7052324959922003E-2</v>
      </c>
      <c r="O511">
        <v>3.7928603438068999E-3</v>
      </c>
      <c r="P511" s="47">
        <v>0.32698021623614698</v>
      </c>
      <c r="Q511" s="48">
        <v>833.58241379310402</v>
      </c>
      <c r="R511" s="47">
        <v>52.184110076610999</v>
      </c>
      <c r="S511" s="48">
        <v>0.22011706626156899</v>
      </c>
      <c r="T511">
        <v>1.6929068322526299E-2</v>
      </c>
      <c r="U511">
        <v>3.3888479836988901E-2</v>
      </c>
      <c r="V511">
        <v>1.78931469115659E-3</v>
      </c>
      <c r="W511" s="47">
        <v>0.39017192970051101</v>
      </c>
      <c r="X511" s="48">
        <v>1.21387696506862E-2</v>
      </c>
      <c r="Y511" s="47">
        <v>1.0265668565508201E-3</v>
      </c>
      <c r="Z511" s="48">
        <v>-25.7777586231127</v>
      </c>
      <c r="AA511">
        <v>191.44369436522501</v>
      </c>
      <c r="AB511">
        <v>214.77150181408001</v>
      </c>
      <c r="AC511">
        <v>11.160335191235101</v>
      </c>
      <c r="AD511">
        <v>201.31587046447601</v>
      </c>
      <c r="AE511" s="47">
        <v>14.199823411522001</v>
      </c>
      <c r="AF511" s="48">
        <v>243.80169945351199</v>
      </c>
      <c r="AG511" s="47">
        <v>20.483491393571999</v>
      </c>
      <c r="AH511">
        <v>206.52106000000001</v>
      </c>
      <c r="AI511">
        <v>10.376989999999999</v>
      </c>
      <c r="AJ511" s="116"/>
      <c r="AK511" s="48">
        <v>0.39017192970051101</v>
      </c>
      <c r="AL511" s="47">
        <v>0.32698021623614698</v>
      </c>
    </row>
    <row r="512" spans="1:38" x14ac:dyDescent="0.2">
      <c r="A512" t="s">
        <v>179</v>
      </c>
      <c r="B512" s="88" t="s">
        <v>1551</v>
      </c>
      <c r="C512" s="48">
        <v>22.016999999999999</v>
      </c>
      <c r="D512">
        <v>160.065065228268</v>
      </c>
      <c r="E512">
        <v>16.270633714053702</v>
      </c>
      <c r="F512">
        <v>2.4852914608667498</v>
      </c>
      <c r="G512">
        <v>0.116096581860584</v>
      </c>
      <c r="H512">
        <v>1976.1032</v>
      </c>
      <c r="I512">
        <v>196.95784844722499</v>
      </c>
      <c r="J512">
        <v>144.53319999999999</v>
      </c>
      <c r="K512" s="47">
        <v>19.455001712327501</v>
      </c>
      <c r="L512" s="48">
        <v>76.611568786822502</v>
      </c>
      <c r="M512">
        <v>3.93175460461286</v>
      </c>
      <c r="N512">
        <v>3.6446400165015297E-2</v>
      </c>
      <c r="O512">
        <v>1.09602266202688E-2</v>
      </c>
      <c r="P512" s="47">
        <v>9.0621407938668602E-2</v>
      </c>
      <c r="Q512" s="48">
        <v>293.3356</v>
      </c>
      <c r="R512" s="47">
        <v>29.293498233794701</v>
      </c>
      <c r="S512" s="48">
        <v>6.6652163713128099E-2</v>
      </c>
      <c r="T512">
        <v>2.1088446210159501E-2</v>
      </c>
      <c r="U512">
        <v>1.32596874458195E-2</v>
      </c>
      <c r="V512">
        <v>6.77055436531838E-4</v>
      </c>
      <c r="W512" s="47">
        <v>2.8497186941811001E-2</v>
      </c>
      <c r="X512" s="48">
        <v>3.8376179924981498E-3</v>
      </c>
      <c r="Y512" s="47">
        <v>1.16280980925976E-3</v>
      </c>
      <c r="Z512" s="48">
        <v>-301.19150081929399</v>
      </c>
      <c r="AA512">
        <v>498.87635768329397</v>
      </c>
      <c r="AB512">
        <v>84.907062088101597</v>
      </c>
      <c r="AC512">
        <v>4.3069452504942598</v>
      </c>
      <c r="AD512">
        <v>64.332156864168894</v>
      </c>
      <c r="AE512" s="47">
        <v>20.016709988627401</v>
      </c>
      <c r="AF512" s="48">
        <v>77.337133612626005</v>
      </c>
      <c r="AG512" s="47">
        <v>23.413150272483101</v>
      </c>
      <c r="AH512">
        <v>82.947860000000006</v>
      </c>
      <c r="AI512">
        <v>4.2132199999999997</v>
      </c>
      <c r="AJ512" s="116"/>
      <c r="AK512" s="48">
        <v>2.8497186941811001E-2</v>
      </c>
      <c r="AL512" s="47">
        <v>9.0621407938668602E-2</v>
      </c>
    </row>
    <row r="513" spans="1:38" x14ac:dyDescent="0.2">
      <c r="A513" t="s">
        <v>316</v>
      </c>
      <c r="B513" s="88" t="s">
        <v>1551</v>
      </c>
      <c r="C513" s="48">
        <v>28.827000000000002</v>
      </c>
      <c r="D513">
        <v>110.871458413554</v>
      </c>
      <c r="E513">
        <v>5.4694630466726801</v>
      </c>
      <c r="F513">
        <v>3.2258537040501301</v>
      </c>
      <c r="G513">
        <v>0.12807817455654899</v>
      </c>
      <c r="H513">
        <v>1412.5518750000001</v>
      </c>
      <c r="I513">
        <v>84.858298986041603</v>
      </c>
      <c r="J513">
        <v>162.49906250000001</v>
      </c>
      <c r="K513" s="47">
        <v>16.5234241198565</v>
      </c>
      <c r="L513" s="48">
        <v>68.464916682118101</v>
      </c>
      <c r="M513">
        <v>4.2230070044898298</v>
      </c>
      <c r="N513">
        <v>4.12449780451139E-2</v>
      </c>
      <c r="O513">
        <v>1.6991964084581999E-2</v>
      </c>
      <c r="P513" s="47">
        <v>-0.20235333281135201</v>
      </c>
      <c r="Q513" s="48">
        <v>243.33406249999999</v>
      </c>
      <c r="R513" s="47">
        <v>21.386067665870101</v>
      </c>
      <c r="S513" s="48">
        <v>8.8449479731616099E-2</v>
      </c>
      <c r="T513">
        <v>3.5196994299648503E-2</v>
      </c>
      <c r="U513">
        <v>1.50288044329225E-2</v>
      </c>
      <c r="V513">
        <v>8.9659507996256297E-4</v>
      </c>
      <c r="W513" s="47">
        <v>0.35508027287427502</v>
      </c>
      <c r="X513" s="48">
        <v>5.6882783772291001E-3</v>
      </c>
      <c r="Y513" s="47">
        <v>2.5795193255187402E-3</v>
      </c>
      <c r="Z513" s="48">
        <v>207.747822857335</v>
      </c>
      <c r="AA513">
        <v>728.80585622577496</v>
      </c>
      <c r="AB513">
        <v>96.141611779881302</v>
      </c>
      <c r="AC513">
        <v>5.6940084598006804</v>
      </c>
      <c r="AD513">
        <v>81.909472744745003</v>
      </c>
      <c r="AE513" s="47">
        <v>33.054007633028</v>
      </c>
      <c r="AF513" s="48">
        <v>114.13180216258</v>
      </c>
      <c r="AG513" s="47">
        <v>51.8388157809053</v>
      </c>
      <c r="AH513">
        <v>93.864249999999998</v>
      </c>
      <c r="AI513">
        <v>5.6372</v>
      </c>
      <c r="AJ513" s="116"/>
      <c r="AK513" s="48">
        <v>0.35508027287427502</v>
      </c>
      <c r="AL513" s="47">
        <v>-0.20235333281135201</v>
      </c>
    </row>
    <row r="514" spans="1:38" x14ac:dyDescent="0.2">
      <c r="A514" t="s">
        <v>306</v>
      </c>
      <c r="B514" s="88" t="s">
        <v>1551</v>
      </c>
      <c r="C514" s="48">
        <v>28.071999999999999</v>
      </c>
      <c r="D514">
        <v>1331.2142216336299</v>
      </c>
      <c r="E514">
        <v>61.080208800501602</v>
      </c>
      <c r="F514">
        <v>1.95961789226809</v>
      </c>
      <c r="G514">
        <v>9.2522605730966906E-2</v>
      </c>
      <c r="H514">
        <v>14393.585312499999</v>
      </c>
      <c r="I514">
        <v>616.96654642341196</v>
      </c>
      <c r="J514">
        <v>145.83375000000001</v>
      </c>
      <c r="K514" s="47">
        <v>15.330776466195401</v>
      </c>
      <c r="L514" s="48">
        <v>69.338882696819894</v>
      </c>
      <c r="M514">
        <v>2.5555536320863799</v>
      </c>
      <c r="N514">
        <v>4.8852973127267801E-2</v>
      </c>
      <c r="O514">
        <v>3.4310768229620899E-3</v>
      </c>
      <c r="P514" s="47">
        <v>5.2962253096773597E-2</v>
      </c>
      <c r="Q514" s="48">
        <v>1085.8643750000001</v>
      </c>
      <c r="R514" s="47">
        <v>61.745522555038399</v>
      </c>
      <c r="S514" s="48">
        <v>9.7241598747937294E-2</v>
      </c>
      <c r="T514">
        <v>7.7169880860161397E-3</v>
      </c>
      <c r="U514">
        <v>1.4572399247852299E-2</v>
      </c>
      <c r="V514">
        <v>5.3047967314527199E-4</v>
      </c>
      <c r="W514" s="47">
        <v>0.385745891560344</v>
      </c>
      <c r="X514" s="48">
        <v>5.7330793519232703E-3</v>
      </c>
      <c r="Y514" s="47">
        <v>2.4613914698719898E-4</v>
      </c>
      <c r="Z514" s="48">
        <v>68.570852731849499</v>
      </c>
      <c r="AA514">
        <v>180.369659135929</v>
      </c>
      <c r="AB514">
        <v>93.255006694332806</v>
      </c>
      <c r="AC514">
        <v>3.3704033873074501</v>
      </c>
      <c r="AD514">
        <v>94.033220952275101</v>
      </c>
      <c r="AE514" s="47">
        <v>7.1163700313532399</v>
      </c>
      <c r="AF514" s="48">
        <v>115.542711495329</v>
      </c>
      <c r="AG514" s="47">
        <v>4.94743538726211</v>
      </c>
      <c r="AH514">
        <v>92.365369999999999</v>
      </c>
      <c r="AI514">
        <v>3.3718699999999999</v>
      </c>
      <c r="AJ514" s="116"/>
      <c r="AK514" s="48">
        <v>0.385745891560344</v>
      </c>
      <c r="AL514" s="47">
        <v>5.2962253096773597E-2</v>
      </c>
    </row>
    <row r="515" spans="1:38" x14ac:dyDescent="0.2">
      <c r="A515" t="s">
        <v>445</v>
      </c>
      <c r="B515" s="88" t="s">
        <v>1551</v>
      </c>
      <c r="C515" s="48">
        <v>16.3</v>
      </c>
      <c r="D515">
        <v>1306.1632380022199</v>
      </c>
      <c r="E515">
        <v>158.70034244425699</v>
      </c>
      <c r="F515">
        <v>3.3144134664438498</v>
      </c>
      <c r="G515">
        <v>0.28538529548913999</v>
      </c>
      <c r="H515">
        <v>17462.6857894737</v>
      </c>
      <c r="I515">
        <v>1708.40979046797</v>
      </c>
      <c r="J515">
        <v>143.157894736842</v>
      </c>
      <c r="K515" s="47">
        <v>22.416934627183299</v>
      </c>
      <c r="L515" s="48">
        <v>55.2580530144931</v>
      </c>
      <c r="M515">
        <v>2.3530585324832201</v>
      </c>
      <c r="N515">
        <v>4.8431967136773398E-2</v>
      </c>
      <c r="O515">
        <v>4.7894411116979601E-3</v>
      </c>
      <c r="P515" s="47">
        <v>0.18993053426468601</v>
      </c>
      <c r="Q515" s="48">
        <v>861.77368421052597</v>
      </c>
      <c r="R515" s="47">
        <v>66.901905762425798</v>
      </c>
      <c r="S515" s="48">
        <v>0.12095349859634399</v>
      </c>
      <c r="T515">
        <v>1.15646862412099E-2</v>
      </c>
      <c r="U515">
        <v>1.82506372333677E-2</v>
      </c>
      <c r="V515">
        <v>8.0560318866216998E-4</v>
      </c>
      <c r="W515" s="47">
        <v>0.24350779421041499</v>
      </c>
      <c r="X515" s="48">
        <v>7.81212945749378E-3</v>
      </c>
      <c r="Y515" s="47">
        <v>6.8921763254572099E-4</v>
      </c>
      <c r="Z515" s="48">
        <v>45.759639648056201</v>
      </c>
      <c r="AA515">
        <v>232.43382948841699</v>
      </c>
      <c r="AB515">
        <v>116.581375151467</v>
      </c>
      <c r="AC515">
        <v>5.0979226988664603</v>
      </c>
      <c r="AD515">
        <v>115.69330927496701</v>
      </c>
      <c r="AE515" s="47">
        <v>10.463356733995401</v>
      </c>
      <c r="AF515" s="48">
        <v>157.26571163114801</v>
      </c>
      <c r="AG515" s="47">
        <v>13.8167033884541</v>
      </c>
      <c r="AH515">
        <v>115.63347</v>
      </c>
      <c r="AI515">
        <v>4.7714299999999996</v>
      </c>
      <c r="AJ515" s="116"/>
      <c r="AK515" s="48">
        <v>0.24350779421041499</v>
      </c>
      <c r="AL515" s="47">
        <v>0.18993053426468601</v>
      </c>
    </row>
    <row r="516" spans="1:38" x14ac:dyDescent="0.2">
      <c r="A516" t="s">
        <v>243</v>
      </c>
      <c r="B516" s="88" t="s">
        <v>1551</v>
      </c>
      <c r="C516" s="48">
        <v>29.36</v>
      </c>
      <c r="D516">
        <v>152.773323603336</v>
      </c>
      <c r="E516">
        <v>7.8087734512117901</v>
      </c>
      <c r="F516">
        <v>2.6625595408637199</v>
      </c>
      <c r="G516">
        <v>0.114561894930106</v>
      </c>
      <c r="H516">
        <v>1913.62939393939</v>
      </c>
      <c r="I516">
        <v>116.434716956898</v>
      </c>
      <c r="J516">
        <v>141.41424242424199</v>
      </c>
      <c r="K516" s="47">
        <v>16.894911597926299</v>
      </c>
      <c r="L516" s="48">
        <v>71.429584721861204</v>
      </c>
      <c r="M516">
        <v>4.2354010085348799</v>
      </c>
      <c r="N516">
        <v>5.5061938513971301E-2</v>
      </c>
      <c r="O516">
        <v>1.12456144546445E-2</v>
      </c>
      <c r="P516" s="47">
        <v>-2.4111320194915999E-2</v>
      </c>
      <c r="Q516" s="48">
        <v>255.75848484848501</v>
      </c>
      <c r="R516" s="47">
        <v>27.277638182012701</v>
      </c>
      <c r="S516" s="48">
        <v>0.10741446280907101</v>
      </c>
      <c r="T516">
        <v>2.1340342669361401E-2</v>
      </c>
      <c r="U516">
        <v>1.43732541336013E-2</v>
      </c>
      <c r="V516">
        <v>8.0329117877628298E-4</v>
      </c>
      <c r="W516" s="47">
        <v>0.22687877477156401</v>
      </c>
      <c r="X516" s="48">
        <v>5.3208314001444903E-3</v>
      </c>
      <c r="Y516" s="47">
        <v>2.1852355169475401E-3</v>
      </c>
      <c r="Z516" s="48">
        <v>166.40873052887099</v>
      </c>
      <c r="AA516">
        <v>552.00212318404203</v>
      </c>
      <c r="AB516">
        <v>91.980207414701894</v>
      </c>
      <c r="AC516">
        <v>5.1049841836607701</v>
      </c>
      <c r="AD516">
        <v>102.070726438091</v>
      </c>
      <c r="AE516" s="47">
        <v>19.749880694695602</v>
      </c>
      <c r="AF516" s="48">
        <v>106.880427150944</v>
      </c>
      <c r="AG516" s="47">
        <v>43.790566137903703</v>
      </c>
      <c r="AH516">
        <v>89.443619999999996</v>
      </c>
      <c r="AI516">
        <v>5.2721099999999996</v>
      </c>
      <c r="AJ516" s="116"/>
      <c r="AK516" s="48">
        <v>0.22687877477156401</v>
      </c>
      <c r="AL516" s="47">
        <v>-2.4111320194915999E-2</v>
      </c>
    </row>
    <row r="517" spans="1:38" x14ac:dyDescent="0.2">
      <c r="A517" t="s">
        <v>686</v>
      </c>
      <c r="B517" s="88" t="s">
        <v>1551</v>
      </c>
      <c r="C517" s="48">
        <v>27.841999999999999</v>
      </c>
      <c r="D517">
        <v>328.96408090233302</v>
      </c>
      <c r="E517">
        <v>21.957225614910801</v>
      </c>
      <c r="F517">
        <v>2.90146696116734</v>
      </c>
      <c r="G517">
        <v>0.2113832749898</v>
      </c>
      <c r="H517">
        <v>9030.4793548387097</v>
      </c>
      <c r="I517">
        <v>540.00615357540096</v>
      </c>
      <c r="J517">
        <v>151.39806451612901</v>
      </c>
      <c r="K517" s="47">
        <v>15.021244580521</v>
      </c>
      <c r="L517" s="48">
        <v>29.7036641602744</v>
      </c>
      <c r="M517">
        <v>1.62703031564343</v>
      </c>
      <c r="N517">
        <v>5.27208341246811E-2</v>
      </c>
      <c r="O517">
        <v>4.9353142491303896E-3</v>
      </c>
      <c r="P517" s="47">
        <v>0.303389160324114</v>
      </c>
      <c r="Q517" s="48">
        <v>615.06354838709694</v>
      </c>
      <c r="R517" s="47">
        <v>63.718931847140603</v>
      </c>
      <c r="S517" s="48">
        <v>0.24405981529484999</v>
      </c>
      <c r="T517">
        <v>2.2111585749924199E-2</v>
      </c>
      <c r="U517">
        <v>3.4405768734427203E-2</v>
      </c>
      <c r="V517">
        <v>1.8244682015384199E-3</v>
      </c>
      <c r="W517" s="47">
        <v>0.27483047949117101</v>
      </c>
      <c r="X517" s="48">
        <v>1.5868471010901501E-2</v>
      </c>
      <c r="Y517" s="47">
        <v>1.8099761069028701E-3</v>
      </c>
      <c r="Z517" s="48">
        <v>200.18043144281299</v>
      </c>
      <c r="AA517">
        <v>232.950000166965</v>
      </c>
      <c r="AB517">
        <v>217.98846807376501</v>
      </c>
      <c r="AC517">
        <v>11.3688134057435</v>
      </c>
      <c r="AD517">
        <v>220.537208357536</v>
      </c>
      <c r="AE517" s="47">
        <v>18.0443407891803</v>
      </c>
      <c r="AF517" s="48">
        <v>317.97913642688297</v>
      </c>
      <c r="AG517" s="47">
        <v>35.924015481689104</v>
      </c>
      <c r="AH517">
        <v>215.18733</v>
      </c>
      <c r="AI517">
        <v>10.87908</v>
      </c>
      <c r="AJ517" s="116"/>
      <c r="AK517" s="48">
        <v>0.27483047949117101</v>
      </c>
      <c r="AL517" s="47">
        <v>0.303389160324114</v>
      </c>
    </row>
    <row r="518" spans="1:38" x14ac:dyDescent="0.2">
      <c r="A518" t="s">
        <v>540</v>
      </c>
      <c r="B518" s="88" t="s">
        <v>1551</v>
      </c>
      <c r="C518" s="48">
        <v>27.166</v>
      </c>
      <c r="D518">
        <v>172.39873891116201</v>
      </c>
      <c r="E518">
        <v>12.2682601556315</v>
      </c>
      <c r="F518">
        <v>3.9931080990562799</v>
      </c>
      <c r="G518">
        <v>0.17162489396576799</v>
      </c>
      <c r="H518">
        <v>3607.6487096774199</v>
      </c>
      <c r="I518">
        <v>236.882882305245</v>
      </c>
      <c r="J518">
        <v>139.35483870967701</v>
      </c>
      <c r="K518" s="47">
        <v>15.137402907061899</v>
      </c>
      <c r="L518" s="48">
        <v>41.648178838251802</v>
      </c>
      <c r="M518">
        <v>2.3690289614317002</v>
      </c>
      <c r="N518">
        <v>4.4683182211586903E-2</v>
      </c>
      <c r="O518">
        <v>9.7467680483111895E-3</v>
      </c>
      <c r="P518" s="47">
        <v>0.28811205871435203</v>
      </c>
      <c r="Q518" s="48">
        <v>296.34677419354801</v>
      </c>
      <c r="R518" s="47">
        <v>18.579150376701399</v>
      </c>
      <c r="S518" s="48">
        <v>0.14602726238310701</v>
      </c>
      <c r="T518">
        <v>3.1961762593453603E-2</v>
      </c>
      <c r="U518">
        <v>2.4550016869313001E-2</v>
      </c>
      <c r="V518">
        <v>1.2872929926419001E-3</v>
      </c>
      <c r="W518" s="47">
        <v>-5.3338867003902397E-2</v>
      </c>
      <c r="X518" s="48">
        <v>1.1156009628533E-2</v>
      </c>
      <c r="Y518" s="47">
        <v>1.73374861616692E-3</v>
      </c>
      <c r="Z518" s="48">
        <v>-2.2728208506120899</v>
      </c>
      <c r="AA518">
        <v>421.57728923222299</v>
      </c>
      <c r="AB518">
        <v>156.30997912439301</v>
      </c>
      <c r="AC518">
        <v>8.1024401888243691</v>
      </c>
      <c r="AD518">
        <v>135.34994558286201</v>
      </c>
      <c r="AE518" s="47">
        <v>28.954144196843998</v>
      </c>
      <c r="AF518" s="48">
        <v>224.016053367902</v>
      </c>
      <c r="AG518" s="47">
        <v>34.706739809416099</v>
      </c>
      <c r="AH518">
        <v>151.68521999999999</v>
      </c>
      <c r="AI518">
        <v>8.1209799999999994</v>
      </c>
      <c r="AJ518" s="116"/>
      <c r="AK518" s="48">
        <v>-5.3338867003902397E-2</v>
      </c>
      <c r="AL518" s="47">
        <v>0.28811205871435203</v>
      </c>
    </row>
    <row r="519" spans="1:38" s="120" customFormat="1" x14ac:dyDescent="0.2">
      <c r="A519" s="120" t="s">
        <v>1554</v>
      </c>
      <c r="B519" s="88" t="s">
        <v>1551</v>
      </c>
      <c r="C519" s="127">
        <v>30.724</v>
      </c>
      <c r="D519" s="120">
        <v>36.3506166901076</v>
      </c>
      <c r="E519" s="120">
        <v>2.3967198349074899</v>
      </c>
      <c r="F519" s="120">
        <v>3.9088776851985001</v>
      </c>
      <c r="G519" s="120">
        <v>0.221122362874446</v>
      </c>
      <c r="H519" s="120">
        <v>664.71764705882401</v>
      </c>
      <c r="I519" s="120">
        <v>40.0309924145796</v>
      </c>
      <c r="J519" s="120">
        <v>144.70617647058799</v>
      </c>
      <c r="K519" s="128">
        <v>16.125246135604801</v>
      </c>
      <c r="L519" s="127">
        <v>70.7102456175801</v>
      </c>
      <c r="M519" s="120">
        <v>6.4950794248290702</v>
      </c>
      <c r="N519" s="120">
        <v>0.13030207655908199</v>
      </c>
      <c r="O519" s="120">
        <v>5.1683712033792802E-2</v>
      </c>
      <c r="P519" s="128">
        <v>0.157070138074307</v>
      </c>
      <c r="Q519" s="127">
        <v>199.21617647058801</v>
      </c>
      <c r="R519" s="128">
        <v>20.2954372789067</v>
      </c>
      <c r="S519" s="127">
        <v>0.25718247685533602</v>
      </c>
      <c r="T519" s="120">
        <v>8.9607646655741502E-2</v>
      </c>
      <c r="U519" s="120">
        <v>1.51150069101453E-2</v>
      </c>
      <c r="V519" s="120">
        <v>1.3586243914727599E-3</v>
      </c>
      <c r="W519" s="128">
        <v>0.109718229073944</v>
      </c>
      <c r="X519" s="127">
        <v>5.8163227374360103E-3</v>
      </c>
      <c r="Y519" s="128">
        <v>9.1414530604091594E-3</v>
      </c>
      <c r="Z519" s="127">
        <v>1663.1489384573199</v>
      </c>
      <c r="AA519" s="120">
        <v>914.87396218001902</v>
      </c>
      <c r="AB519" s="120">
        <v>96.662384467360994</v>
      </c>
      <c r="AC519" s="120">
        <v>8.6240438590413895</v>
      </c>
      <c r="AD519" s="120">
        <v>211.605709624746</v>
      </c>
      <c r="AE519" s="128">
        <v>72.8722944591931</v>
      </c>
      <c r="AF519" s="127">
        <v>110.606857965373</v>
      </c>
      <c r="AG519" s="128">
        <v>182.371674455251</v>
      </c>
      <c r="AH519" s="120" t="s">
        <v>70</v>
      </c>
      <c r="AI519" s="120" t="s">
        <v>70</v>
      </c>
      <c r="AJ519" s="130" t="s">
        <v>833</v>
      </c>
      <c r="AK519" s="127">
        <v>0.109718229073944</v>
      </c>
      <c r="AL519" s="128">
        <v>0.157070138074307</v>
      </c>
    </row>
    <row r="520" spans="1:38" x14ac:dyDescent="0.2">
      <c r="A520" t="s">
        <v>677</v>
      </c>
      <c r="B520" s="88" t="s">
        <v>1551</v>
      </c>
      <c r="C520" s="48">
        <v>29.352</v>
      </c>
      <c r="D520">
        <v>316.644989606742</v>
      </c>
      <c r="E520">
        <v>23.263851302483801</v>
      </c>
      <c r="F520">
        <v>2.7596942865543199</v>
      </c>
      <c r="G520">
        <v>0.11502473045098</v>
      </c>
      <c r="H520">
        <v>9182.3748484848493</v>
      </c>
      <c r="I520">
        <v>570.07750189625403</v>
      </c>
      <c r="J520">
        <v>150.833125</v>
      </c>
      <c r="K520" s="47">
        <v>15.3935872808903</v>
      </c>
      <c r="L520" s="48">
        <v>29.9100160966779</v>
      </c>
      <c r="M520">
        <v>1.0148036045601501</v>
      </c>
      <c r="N520">
        <v>5.2235521084175E-2</v>
      </c>
      <c r="O520">
        <v>4.7862810939662097E-3</v>
      </c>
      <c r="P520" s="47">
        <v>2.8856694956177299E-2</v>
      </c>
      <c r="Q520" s="48">
        <v>579.59218750000002</v>
      </c>
      <c r="R520" s="47">
        <v>37.970431637995098</v>
      </c>
      <c r="S520" s="48">
        <v>0.23847558913625699</v>
      </c>
      <c r="T520">
        <v>2.2019244550178001E-2</v>
      </c>
      <c r="U520">
        <v>3.3752573953728299E-2</v>
      </c>
      <c r="V520">
        <v>1.1822296041603399E-3</v>
      </c>
      <c r="W520" s="47">
        <v>0.306509043435433</v>
      </c>
      <c r="X520" s="48">
        <v>1.38093999492141E-2</v>
      </c>
      <c r="Y520" s="47">
        <v>1.51591701623754E-3</v>
      </c>
      <c r="Z520" s="48">
        <v>243.07825938540799</v>
      </c>
      <c r="AA520">
        <v>190.12879111982099</v>
      </c>
      <c r="AB520">
        <v>213.95797903167099</v>
      </c>
      <c r="AC520">
        <v>7.3662069629062898</v>
      </c>
      <c r="AD520">
        <v>215.895105575229</v>
      </c>
      <c r="AE520" s="47">
        <v>17.978332715765401</v>
      </c>
      <c r="AF520" s="48">
        <v>277.02896749102598</v>
      </c>
      <c r="AG520" s="47">
        <v>30.162537311232899</v>
      </c>
      <c r="AH520">
        <v>212.13301000000001</v>
      </c>
      <c r="AI520">
        <v>7.0707700000000004</v>
      </c>
      <c r="AJ520" s="116"/>
      <c r="AK520" s="48">
        <v>0.306509043435433</v>
      </c>
      <c r="AL520" s="47">
        <v>2.8856694956177299E-2</v>
      </c>
    </row>
    <row r="521" spans="1:38" x14ac:dyDescent="0.2">
      <c r="A521" t="s">
        <v>680</v>
      </c>
      <c r="B521" s="88" t="s">
        <v>1551</v>
      </c>
      <c r="C521" s="48">
        <v>13.542</v>
      </c>
      <c r="D521">
        <v>157.86323577048799</v>
      </c>
      <c r="E521">
        <v>13.8360514855283</v>
      </c>
      <c r="F521">
        <v>2.9748820179979001</v>
      </c>
      <c r="G521">
        <v>0.22065145105165501</v>
      </c>
      <c r="H521">
        <v>4794.3666666666704</v>
      </c>
      <c r="I521">
        <v>435.37376474392801</v>
      </c>
      <c r="J521">
        <v>159.11133333333299</v>
      </c>
      <c r="K521" s="47">
        <v>23.632485379374501</v>
      </c>
      <c r="L521" s="48">
        <v>29.658962538820099</v>
      </c>
      <c r="M521">
        <v>1.8633800097300099</v>
      </c>
      <c r="N521">
        <v>5.1057623783282699E-2</v>
      </c>
      <c r="O521">
        <v>1.2232246292009001E-2</v>
      </c>
      <c r="P521" s="47">
        <v>0.28066064636424898</v>
      </c>
      <c r="Q521" s="48">
        <v>371.55799999999999</v>
      </c>
      <c r="R521" s="47">
        <v>52.751318510265001</v>
      </c>
      <c r="S521" s="48">
        <v>0.23420508585112901</v>
      </c>
      <c r="T521">
        <v>5.3885394222257701E-2</v>
      </c>
      <c r="U521">
        <v>3.4185394741537797E-2</v>
      </c>
      <c r="V521">
        <v>2.15798712494232E-3</v>
      </c>
      <c r="W521" s="47">
        <v>-8.7152807488012504E-2</v>
      </c>
      <c r="X521" s="48">
        <v>1.37058805495862E-2</v>
      </c>
      <c r="Y521" s="47">
        <v>3.3817492039331701E-3</v>
      </c>
      <c r="Z521" s="48">
        <v>-183.923417506232</v>
      </c>
      <c r="AA521">
        <v>720.65319843647899</v>
      </c>
      <c r="AB521">
        <v>216.64106822903699</v>
      </c>
      <c r="AC521">
        <v>13.4424217716067</v>
      </c>
      <c r="AD521">
        <v>210.34557700787599</v>
      </c>
      <c r="AE521" s="47">
        <v>43.675817082603501</v>
      </c>
      <c r="AF521" s="48">
        <v>274.75168871027103</v>
      </c>
      <c r="AG521" s="47">
        <v>67.399671806284999</v>
      </c>
      <c r="AH521">
        <v>213.96944999999999</v>
      </c>
      <c r="AI521">
        <v>12.605359999999999</v>
      </c>
      <c r="AJ521" s="116"/>
      <c r="AK521" s="48">
        <v>-8.7152807488012504E-2</v>
      </c>
      <c r="AL521" s="47">
        <v>0.28066064636424898</v>
      </c>
    </row>
    <row r="522" spans="1:38" s="120" customFormat="1" x14ac:dyDescent="0.2">
      <c r="A522" s="120" t="s">
        <v>1555</v>
      </c>
      <c r="B522" s="88" t="s">
        <v>1551</v>
      </c>
      <c r="C522" s="127">
        <v>27.109000000000002</v>
      </c>
      <c r="D522" s="120">
        <v>121.413061641431</v>
      </c>
      <c r="E522" s="120">
        <v>8.4023948510571405</v>
      </c>
      <c r="F522" s="120">
        <v>3.89824548283439</v>
      </c>
      <c r="G522" s="120">
        <v>0.136161908714302</v>
      </c>
      <c r="H522" s="120">
        <v>1683.94451612903</v>
      </c>
      <c r="I522" s="120">
        <v>115.84001636606099</v>
      </c>
      <c r="J522" s="120">
        <v>165.59129032258099</v>
      </c>
      <c r="K522" s="128">
        <v>16.9006395181394</v>
      </c>
      <c r="L522" s="127">
        <v>72.201531451980003</v>
      </c>
      <c r="M522" s="120">
        <v>3.8996842180823901</v>
      </c>
      <c r="N522" s="120">
        <v>7.44845897545615E-2</v>
      </c>
      <c r="O522" s="120">
        <v>1.84095548032653E-2</v>
      </c>
      <c r="P522" s="128">
        <v>0.25996735527929499</v>
      </c>
      <c r="Q522" s="127">
        <v>241.29032258064501</v>
      </c>
      <c r="R522" s="128">
        <v>23.409986592140299</v>
      </c>
      <c r="S522" s="127">
        <v>0.13867037726172901</v>
      </c>
      <c r="T522" s="120">
        <v>3.2619933488673397E-2</v>
      </c>
      <c r="U522" s="120">
        <v>1.41470071271068E-2</v>
      </c>
      <c r="V522" s="120">
        <v>7.4235658857298105E-4</v>
      </c>
      <c r="W522" s="128">
        <v>-4.8253816188627598E-2</v>
      </c>
      <c r="X522" s="127">
        <v>7.77134950930123E-3</v>
      </c>
      <c r="Y522" s="128">
        <v>2.9821299249355201E-3</v>
      </c>
      <c r="Z522" s="127">
        <v>920.72284461999902</v>
      </c>
      <c r="AA522" s="120">
        <v>410.036142732315</v>
      </c>
      <c r="AB522" s="120">
        <v>90.545450074198897</v>
      </c>
      <c r="AC522" s="120">
        <v>4.7184579581780701</v>
      </c>
      <c r="AD522" s="120">
        <v>137.38230044768599</v>
      </c>
      <c r="AE522" s="128">
        <v>24.895761432007198</v>
      </c>
      <c r="AF522" s="127">
        <v>155.80693224096501</v>
      </c>
      <c r="AG522" s="128">
        <v>59.706440460992901</v>
      </c>
      <c r="AH522" s="120" t="s">
        <v>70</v>
      </c>
      <c r="AI522" s="120" t="s">
        <v>70</v>
      </c>
      <c r="AJ522" s="130" t="s">
        <v>833</v>
      </c>
      <c r="AK522" s="127">
        <v>-4.8253816188627598E-2</v>
      </c>
      <c r="AL522" s="128">
        <v>0.25996735527929499</v>
      </c>
    </row>
    <row r="523" spans="1:38" x14ac:dyDescent="0.2">
      <c r="A523" t="s">
        <v>499</v>
      </c>
      <c r="B523" s="88" t="s">
        <v>1551</v>
      </c>
      <c r="C523" s="48">
        <v>29.366</v>
      </c>
      <c r="D523">
        <v>176.29919119663401</v>
      </c>
      <c r="E523">
        <v>11.079354711877899</v>
      </c>
      <c r="F523">
        <v>1.1539819641808</v>
      </c>
      <c r="G523">
        <v>7.7092148212264094E-2</v>
      </c>
      <c r="H523">
        <v>2750.0945454545499</v>
      </c>
      <c r="I523">
        <v>182.01991773939699</v>
      </c>
      <c r="J523">
        <v>155.55545454545501</v>
      </c>
      <c r="K523" s="47">
        <v>16.521054177305899</v>
      </c>
      <c r="L523" s="48">
        <v>48.552184973787398</v>
      </c>
      <c r="M523">
        <v>2.5513768167077999</v>
      </c>
      <c r="N523">
        <v>6.4070767834561698E-2</v>
      </c>
      <c r="O523">
        <v>1.13691233623431E-2</v>
      </c>
      <c r="P523" s="47">
        <v>0.119180679186749</v>
      </c>
      <c r="Q523" s="48">
        <v>473.94545454545499</v>
      </c>
      <c r="R523" s="47">
        <v>37.768325825682702</v>
      </c>
      <c r="S523" s="48">
        <v>0.17955144974513201</v>
      </c>
      <c r="T523">
        <v>3.2831772312852399E-2</v>
      </c>
      <c r="U523">
        <v>2.0804632015744999E-2</v>
      </c>
      <c r="V523">
        <v>1.1522596062918001E-3</v>
      </c>
      <c r="W523" s="47">
        <v>0.23734382613691801</v>
      </c>
      <c r="X523" s="48">
        <v>6.5811935500752197E-3</v>
      </c>
      <c r="Y523" s="47">
        <v>8.3790601050495999E-4</v>
      </c>
      <c r="Z523" s="48">
        <v>678.27181551106003</v>
      </c>
      <c r="AA523">
        <v>333.497230098312</v>
      </c>
      <c r="AB523">
        <v>132.70635573993201</v>
      </c>
      <c r="AC523">
        <v>7.2779102624022096</v>
      </c>
      <c r="AD523">
        <v>164.59296634434</v>
      </c>
      <c r="AE523" s="47">
        <v>27.849818115574699</v>
      </c>
      <c r="AF523" s="48">
        <v>132.52879950700901</v>
      </c>
      <c r="AG523" s="47">
        <v>16.815871647554399</v>
      </c>
      <c r="AH523">
        <v>131.99084999999999</v>
      </c>
      <c r="AI523">
        <v>6.8292799999999998</v>
      </c>
      <c r="AJ523" s="116"/>
      <c r="AK523" s="48">
        <v>0.23734382613691801</v>
      </c>
      <c r="AL523" s="47">
        <v>0.119180679186749</v>
      </c>
    </row>
    <row r="524" spans="1:38" s="120" customFormat="1" x14ac:dyDescent="0.2">
      <c r="A524" s="120" t="s">
        <v>1556</v>
      </c>
      <c r="B524" s="88" t="s">
        <v>1551</v>
      </c>
      <c r="C524" s="127">
        <v>19.922000000000001</v>
      </c>
      <c r="D524" s="120">
        <v>130.95826125420601</v>
      </c>
      <c r="E524" s="120">
        <v>9.9184514607161791</v>
      </c>
      <c r="F524" s="120">
        <v>4.09333309689797</v>
      </c>
      <c r="G524" s="120">
        <v>0.24584952189259901</v>
      </c>
      <c r="H524" s="120">
        <v>3200.2634782608702</v>
      </c>
      <c r="I524" s="120">
        <v>220.57830926443901</v>
      </c>
      <c r="J524" s="120">
        <v>142.607826086957</v>
      </c>
      <c r="K524" s="128">
        <v>15.128907228328</v>
      </c>
      <c r="L524" s="127">
        <v>28.4644212570735</v>
      </c>
      <c r="M524" s="120">
        <v>1.9044326213681</v>
      </c>
      <c r="N524" s="120">
        <v>7.3540023036059193E-2</v>
      </c>
      <c r="O524" s="120">
        <v>1.34723488387138E-2</v>
      </c>
      <c r="P524" s="128">
        <v>0.26818739868462699</v>
      </c>
      <c r="Q524" s="127">
        <v>350.14782608695702</v>
      </c>
      <c r="R524" s="128">
        <v>36.470842281062701</v>
      </c>
      <c r="S524" s="127">
        <v>0.35690774600503999</v>
      </c>
      <c r="T524" s="120">
        <v>5.9715606414166497E-2</v>
      </c>
      <c r="U524" s="120">
        <v>3.6013755159663402E-2</v>
      </c>
      <c r="V524" s="120">
        <v>2.4396277755055601E-3</v>
      </c>
      <c r="W524" s="128">
        <v>8.3117124601821094E-2</v>
      </c>
      <c r="X524" s="127">
        <v>1.8536352397517799E-2</v>
      </c>
      <c r="Y524" s="128">
        <v>3.2761194921911E-3</v>
      </c>
      <c r="Z524" s="127">
        <v>881.12199621367404</v>
      </c>
      <c r="AA524" s="120">
        <v>389.65743479032699</v>
      </c>
      <c r="AB524" s="120">
        <v>227.97868581869599</v>
      </c>
      <c r="AC524" s="120">
        <v>15.1637826083091</v>
      </c>
      <c r="AD524" s="120">
        <v>304.33511052389798</v>
      </c>
      <c r="AE524" s="128">
        <v>45.735628148631697</v>
      </c>
      <c r="AF524" s="127">
        <v>370.65743633852202</v>
      </c>
      <c r="AG524" s="128">
        <v>64.876507531537499</v>
      </c>
      <c r="AH524" s="120" t="s">
        <v>70</v>
      </c>
      <c r="AI524" s="120" t="s">
        <v>70</v>
      </c>
      <c r="AJ524" s="130" t="s">
        <v>833</v>
      </c>
      <c r="AK524" s="127">
        <v>8.3117124601821094E-2</v>
      </c>
      <c r="AL524" s="128">
        <v>0.26818739868462699</v>
      </c>
    </row>
    <row r="525" spans="1:38" x14ac:dyDescent="0.2">
      <c r="A525" t="s">
        <v>410</v>
      </c>
      <c r="B525" s="88" t="s">
        <v>1551</v>
      </c>
      <c r="C525" s="48">
        <v>16.3</v>
      </c>
      <c r="D525">
        <v>322.48912748288302</v>
      </c>
      <c r="E525">
        <v>22.805751353799</v>
      </c>
      <c r="F525">
        <v>2.7323122531648298</v>
      </c>
      <c r="G525">
        <v>0.152537207660775</v>
      </c>
      <c r="H525">
        <v>3563.1352631579002</v>
      </c>
      <c r="I525">
        <v>309.35595320490899</v>
      </c>
      <c r="J525">
        <v>145.96526315789501</v>
      </c>
      <c r="K525" s="47">
        <v>26.7811935135087</v>
      </c>
      <c r="L525" s="48">
        <v>57.622178050198798</v>
      </c>
      <c r="M525">
        <v>2.3959718048475098</v>
      </c>
      <c r="N525">
        <v>5.4587393317496201E-2</v>
      </c>
      <c r="O525">
        <v>9.0099065688802708E-3</v>
      </c>
      <c r="P525" s="47">
        <v>0.25734176453996299</v>
      </c>
      <c r="Q525" s="48">
        <v>345.26578947368398</v>
      </c>
      <c r="R525" s="47">
        <v>33.749226590775798</v>
      </c>
      <c r="S525" s="48">
        <v>0.13010843460843399</v>
      </c>
      <c r="T525">
        <v>2.06463433382949E-2</v>
      </c>
      <c r="U525">
        <v>1.7492553752934001E-2</v>
      </c>
      <c r="V525">
        <v>7.4263700862444099E-4</v>
      </c>
      <c r="W525" s="47">
        <v>4.2682007372851397E-2</v>
      </c>
      <c r="X525" s="48">
        <v>5.3427399842414999E-3</v>
      </c>
      <c r="Y525" s="47">
        <v>9.8883794245393608E-4</v>
      </c>
      <c r="Z525" s="48">
        <v>189.58217978430901</v>
      </c>
      <c r="AA525">
        <v>399.52671307998997</v>
      </c>
      <c r="AB525">
        <v>111.781608818564</v>
      </c>
      <c r="AC525">
        <v>4.7034648981363798</v>
      </c>
      <c r="AD525">
        <v>123.439387433552</v>
      </c>
      <c r="AE525" s="47">
        <v>18.428505075082999</v>
      </c>
      <c r="AF525" s="48">
        <v>107.65722045878501</v>
      </c>
      <c r="AG525" s="47">
        <v>19.8836241906765</v>
      </c>
      <c r="AH525">
        <v>111.68781</v>
      </c>
      <c r="AI525">
        <v>4.4398400000000002</v>
      </c>
      <c r="AJ525" s="116"/>
      <c r="AK525" s="48">
        <v>4.2682007372851397E-2</v>
      </c>
      <c r="AL525" s="47">
        <v>0.25734176453996299</v>
      </c>
    </row>
    <row r="526" spans="1:38" s="120" customFormat="1" x14ac:dyDescent="0.2">
      <c r="A526" s="120" t="s">
        <v>1557</v>
      </c>
      <c r="B526" s="88" t="s">
        <v>1551</v>
      </c>
      <c r="C526" s="127">
        <v>12.065</v>
      </c>
      <c r="D526" s="120">
        <v>1252.61271408517</v>
      </c>
      <c r="E526" s="120">
        <v>134.32382331015799</v>
      </c>
      <c r="F526" s="120">
        <v>3.0381880733292199</v>
      </c>
      <c r="G526" s="120">
        <v>0.23661496770750801</v>
      </c>
      <c r="H526" s="120">
        <v>28765.816153846201</v>
      </c>
      <c r="I526" s="120">
        <v>2658.7819946325499</v>
      </c>
      <c r="J526" s="120">
        <v>157.948461538462</v>
      </c>
      <c r="K526" s="128">
        <v>52.632217726415298</v>
      </c>
      <c r="L526" s="127">
        <v>24.092808299492699</v>
      </c>
      <c r="M526" s="120">
        <v>1.91658961094136</v>
      </c>
      <c r="N526" s="120">
        <v>5.8639352028673597E-2</v>
      </c>
      <c r="O526" s="120">
        <v>4.8760335820874799E-3</v>
      </c>
      <c r="P526" s="128">
        <v>0.313677435619721</v>
      </c>
      <c r="Q526" s="127">
        <v>1823.6753846153799</v>
      </c>
      <c r="R526" s="128">
        <v>216.60298170894899</v>
      </c>
      <c r="S526" s="127">
        <v>0.337442557507869</v>
      </c>
      <c r="T526" s="120">
        <v>3.3501518115465999E-2</v>
      </c>
      <c r="U526" s="120">
        <v>4.2341820831846198E-2</v>
      </c>
      <c r="V526" s="120">
        <v>3.5324373297501502E-3</v>
      </c>
      <c r="W526" s="128">
        <v>0.46882742102445601</v>
      </c>
      <c r="X526" s="127">
        <v>1.52036232311517E-2</v>
      </c>
      <c r="Y526" s="128">
        <v>1.4770010652068E-3</v>
      </c>
      <c r="Z526" s="127">
        <v>522.210581002357</v>
      </c>
      <c r="AA526" s="120">
        <v>179.98281617990699</v>
      </c>
      <c r="AB526" s="120">
        <v>267.22152960033998</v>
      </c>
      <c r="AC526" s="120">
        <v>21.813616190518999</v>
      </c>
      <c r="AD526" s="120">
        <v>294.31273956546499</v>
      </c>
      <c r="AE526" s="128">
        <v>24.710910646698999</v>
      </c>
      <c r="AF526" s="127">
        <v>304.92240978816801</v>
      </c>
      <c r="AG526" s="128">
        <v>29.372714505042001</v>
      </c>
      <c r="AH526" s="120" t="s">
        <v>70</v>
      </c>
      <c r="AI526" s="120" t="s">
        <v>70</v>
      </c>
      <c r="AJ526" s="130" t="s">
        <v>833</v>
      </c>
      <c r="AK526" s="127">
        <v>0.46882742102445601</v>
      </c>
      <c r="AL526" s="128">
        <v>0.313677435619721</v>
      </c>
    </row>
    <row r="527" spans="1:38" s="120" customFormat="1" x14ac:dyDescent="0.2">
      <c r="A527" s="120" t="s">
        <v>1558</v>
      </c>
      <c r="B527" s="88" t="s">
        <v>1551</v>
      </c>
      <c r="C527" s="127">
        <v>25.681999999999999</v>
      </c>
      <c r="D527" s="120">
        <v>204.74408708228401</v>
      </c>
      <c r="E527" s="120">
        <v>14.3560653898257</v>
      </c>
      <c r="F527" s="120">
        <v>3.1976590517968901</v>
      </c>
      <c r="G527" s="120">
        <v>0.13843295028654101</v>
      </c>
      <c r="H527" s="120">
        <v>3376.3844827586199</v>
      </c>
      <c r="I527" s="120">
        <v>212.27525534575301</v>
      </c>
      <c r="J527" s="120">
        <v>157.701379310345</v>
      </c>
      <c r="K527" s="128">
        <v>20.3340919950993</v>
      </c>
      <c r="L527" s="127">
        <v>32.3964213597149</v>
      </c>
      <c r="M527" s="120">
        <v>1.72603719114764</v>
      </c>
      <c r="N527" s="120">
        <v>5.9562362327051699E-2</v>
      </c>
      <c r="O527" s="120">
        <v>7.0029628818112401E-3</v>
      </c>
      <c r="P527" s="128">
        <v>0.16022071677072</v>
      </c>
      <c r="Q527" s="127">
        <v>284.59931034482798</v>
      </c>
      <c r="R527" s="128">
        <v>25.1901721380749</v>
      </c>
      <c r="S527" s="127">
        <v>0.25501249759457001</v>
      </c>
      <c r="T527" s="120">
        <v>3.1601672638742799E-2</v>
      </c>
      <c r="U527" s="120">
        <v>3.1477939950197001E-2</v>
      </c>
      <c r="V527" s="120">
        <v>1.64844049564953E-3</v>
      </c>
      <c r="W527" s="128">
        <v>0.22291733584289999</v>
      </c>
      <c r="X527" s="127">
        <v>7.0372541942858901E-3</v>
      </c>
      <c r="Y527" s="128">
        <v>1.4318361144456801E-3</v>
      </c>
      <c r="Z527" s="127">
        <v>410.18957106140601</v>
      </c>
      <c r="AA527" s="120">
        <v>310.22000834993099</v>
      </c>
      <c r="AB527" s="120">
        <v>199.73394658818501</v>
      </c>
      <c r="AC527" s="120">
        <v>10.3016688413135</v>
      </c>
      <c r="AD527" s="120">
        <v>228.41538322045801</v>
      </c>
      <c r="AE527" s="128">
        <v>25.329438100052599</v>
      </c>
      <c r="AF527" s="127">
        <v>141.59721110279699</v>
      </c>
      <c r="AG527" s="128">
        <v>28.770869511596</v>
      </c>
      <c r="AH527" s="120" t="s">
        <v>70</v>
      </c>
      <c r="AI527" s="120" t="s">
        <v>70</v>
      </c>
      <c r="AJ527" s="130" t="s">
        <v>833</v>
      </c>
      <c r="AK527" s="127">
        <v>0.22291733584289999</v>
      </c>
      <c r="AL527" s="128">
        <v>0.16022071677072</v>
      </c>
    </row>
    <row r="528" spans="1:38" x14ac:dyDescent="0.2">
      <c r="A528" t="s">
        <v>238</v>
      </c>
      <c r="B528" s="88" t="s">
        <v>1551</v>
      </c>
      <c r="C528" s="48">
        <v>20.524999999999999</v>
      </c>
      <c r="D528">
        <v>1414.78715030331</v>
      </c>
      <c r="E528">
        <v>147.36524878558899</v>
      </c>
      <c r="F528">
        <v>3.8868938635499402</v>
      </c>
      <c r="G528">
        <v>0.52041229105583497</v>
      </c>
      <c r="H528">
        <v>9547.9295652173896</v>
      </c>
      <c r="I528">
        <v>1022.9046069777201</v>
      </c>
      <c r="J528">
        <v>157.68043478260901</v>
      </c>
      <c r="K528" s="47">
        <v>18.867297993153901</v>
      </c>
      <c r="L528" s="48">
        <v>72.140445492670693</v>
      </c>
      <c r="M528">
        <v>4.6442458373675199</v>
      </c>
      <c r="N528">
        <v>4.96537088761091E-2</v>
      </c>
      <c r="O528">
        <v>4.08925887931136E-3</v>
      </c>
      <c r="P528" s="47">
        <v>0.20383408233384301</v>
      </c>
      <c r="Q528" s="48">
        <v>491.02173913043498</v>
      </c>
      <c r="R528" s="47">
        <v>81.734183168759401</v>
      </c>
      <c r="S528" s="48">
        <v>9.6566232395417104E-2</v>
      </c>
      <c r="T528">
        <v>8.6563347007473403E-3</v>
      </c>
      <c r="U528">
        <v>1.4160391656467699E-2</v>
      </c>
      <c r="V528">
        <v>8.5201922392522003E-4</v>
      </c>
      <c r="W528" s="47">
        <v>0.480224840509625</v>
      </c>
      <c r="X528" s="48">
        <v>3.0318669222619602E-3</v>
      </c>
      <c r="Y528" s="47">
        <v>3.0134784427080598E-4</v>
      </c>
      <c r="Z528" s="48">
        <v>114.221894864896</v>
      </c>
      <c r="AA528">
        <v>198.32308918863001</v>
      </c>
      <c r="AB528">
        <v>90.630963576052494</v>
      </c>
      <c r="AC528">
        <v>5.4171285964398201</v>
      </c>
      <c r="AD528">
        <v>93.428082300514106</v>
      </c>
      <c r="AE528" s="47">
        <v>8.0045288183610595</v>
      </c>
      <c r="AF528" s="48">
        <v>61.1830584377023</v>
      </c>
      <c r="AG528" s="47">
        <v>6.0733230981976796</v>
      </c>
      <c r="AH528">
        <v>89.265680000000003</v>
      </c>
      <c r="AI528">
        <v>5.5597700000000003</v>
      </c>
      <c r="AJ528" s="116"/>
      <c r="AK528" s="48">
        <v>0.480224840509625</v>
      </c>
      <c r="AL528" s="47">
        <v>0.20383408233384301</v>
      </c>
    </row>
    <row r="529" spans="1:38" s="61" customFormat="1" x14ac:dyDescent="0.2">
      <c r="A529" s="61" t="s">
        <v>790</v>
      </c>
      <c r="B529" s="107" t="s">
        <v>1551</v>
      </c>
      <c r="C529" s="108">
        <v>29.343</v>
      </c>
      <c r="D529" s="61">
        <v>298.96903667051703</v>
      </c>
      <c r="E529" s="61">
        <v>25.0549040250751</v>
      </c>
      <c r="F529" s="61">
        <v>0.88722681347238497</v>
      </c>
      <c r="G529" s="61">
        <v>3.2085508803514802E-2</v>
      </c>
      <c r="H529" s="61">
        <v>41386.599696969701</v>
      </c>
      <c r="I529" s="61">
        <v>3474.9146404146099</v>
      </c>
      <c r="J529" s="61">
        <v>160.80727272727299</v>
      </c>
      <c r="K529" s="109">
        <v>17.976481674355199</v>
      </c>
      <c r="L529" s="108">
        <v>3.3582891339054801</v>
      </c>
      <c r="M529" s="61">
        <v>0.12320980587584</v>
      </c>
      <c r="N529" s="61">
        <v>0.10948474042859201</v>
      </c>
      <c r="O529" s="61">
        <v>3.8969552426309098E-3</v>
      </c>
      <c r="P529" s="109">
        <v>0.22992676653239399</v>
      </c>
      <c r="Q529" s="108">
        <v>5297.3215151515196</v>
      </c>
      <c r="R529" s="109">
        <v>520.26436600315799</v>
      </c>
      <c r="S529" s="108">
        <v>4.4879411315958198</v>
      </c>
      <c r="T529" s="61">
        <v>0.182043358420271</v>
      </c>
      <c r="U529" s="61">
        <v>0.30110264290640798</v>
      </c>
      <c r="V529" s="61">
        <v>1.14471026528782E-2</v>
      </c>
      <c r="W529" s="109">
        <v>0.56265639392007305</v>
      </c>
      <c r="X529" s="108">
        <v>6.2184667607362E-2</v>
      </c>
      <c r="Y529" s="109">
        <v>3.3047421687301699E-3</v>
      </c>
      <c r="Z529" s="108">
        <v>1796.9889266922601</v>
      </c>
      <c r="AA529" s="61">
        <v>74.003923999584003</v>
      </c>
      <c r="AB529" s="61">
        <v>1694.79585504497</v>
      </c>
      <c r="AC529" s="61">
        <v>56.342967308315899</v>
      </c>
      <c r="AD529" s="61">
        <v>1724.4407266998901</v>
      </c>
      <c r="AE529" s="109">
        <v>32.776276933571303</v>
      </c>
      <c r="AF529" s="108">
        <v>1218.5778920135799</v>
      </c>
      <c r="AG529" s="109">
        <v>62.804794811697001</v>
      </c>
      <c r="AH529">
        <v>1726.36628</v>
      </c>
      <c r="AI529">
        <v>37.897069999999999</v>
      </c>
      <c r="AJ529" s="116"/>
      <c r="AK529" s="108">
        <v>0.56265639392007305</v>
      </c>
      <c r="AL529" s="109">
        <v>0.22992676653239399</v>
      </c>
    </row>
    <row r="530" spans="1:38" s="120" customFormat="1" x14ac:dyDescent="0.2">
      <c r="A530" s="120" t="s">
        <v>1559</v>
      </c>
      <c r="B530" s="88" t="s">
        <v>1551</v>
      </c>
      <c r="C530" s="127">
        <v>5.4329999999999998</v>
      </c>
      <c r="D530" s="120">
        <v>1694.35092066322</v>
      </c>
      <c r="E530" s="120">
        <v>61.198066411293901</v>
      </c>
      <c r="F530" s="120">
        <v>6.855290110746</v>
      </c>
      <c r="G530" s="120">
        <v>0.35841912142010701</v>
      </c>
      <c r="H530" s="120">
        <v>83088.583333333299</v>
      </c>
      <c r="I530" s="120">
        <v>5053.7532974445003</v>
      </c>
      <c r="J530" s="120">
        <v>206.66499999999999</v>
      </c>
      <c r="K530" s="128">
        <v>41.739722647217803</v>
      </c>
      <c r="L530" s="127">
        <v>9.5283294175018796</v>
      </c>
      <c r="M530" s="120">
        <v>0.484960922935261</v>
      </c>
      <c r="N530" s="120">
        <v>7.4015904934816704E-2</v>
      </c>
      <c r="O530" s="120">
        <v>6.7790492583242601E-3</v>
      </c>
      <c r="P530" s="128">
        <v>0.49462205589411501</v>
      </c>
      <c r="Q530" s="127">
        <v>2340.13666666667</v>
      </c>
      <c r="R530" s="128">
        <v>153.940672785907</v>
      </c>
      <c r="S530" s="127">
        <v>1.0604982896574</v>
      </c>
      <c r="T530" s="120">
        <v>8.6045490356088994E-2</v>
      </c>
      <c r="U530" s="120">
        <v>0.10529627435443099</v>
      </c>
      <c r="V530" s="120">
        <v>5.4418124519975304E-3</v>
      </c>
      <c r="W530" s="128">
        <v>7.9778987740491206E-2</v>
      </c>
      <c r="X530" s="127">
        <v>3.71721166881624E-2</v>
      </c>
      <c r="Y530" s="128">
        <v>2.7702174326079102E-3</v>
      </c>
      <c r="Z530" s="127">
        <v>1027.4057236557601</v>
      </c>
      <c r="AA530" s="120">
        <v>182.559433847534</v>
      </c>
      <c r="AB530" s="120">
        <v>645.27501273347195</v>
      </c>
      <c r="AC530" s="120">
        <v>31.7136737459866</v>
      </c>
      <c r="AD530" s="120">
        <v>732.95051487369506</v>
      </c>
      <c r="AE530" s="128">
        <v>42.739701848103202</v>
      </c>
      <c r="AF530" s="127">
        <v>737.61357278046899</v>
      </c>
      <c r="AG530" s="128">
        <v>53.993448016095499</v>
      </c>
      <c r="AH530" s="120" t="s">
        <v>70</v>
      </c>
      <c r="AI530" s="120" t="s">
        <v>70</v>
      </c>
      <c r="AJ530" s="130" t="s">
        <v>833</v>
      </c>
      <c r="AK530" s="127">
        <v>7.9778987740491206E-2</v>
      </c>
      <c r="AL530" s="128">
        <v>0.49462205589411501</v>
      </c>
    </row>
    <row r="531" spans="1:38" x14ac:dyDescent="0.2">
      <c r="A531" t="s">
        <v>710</v>
      </c>
      <c r="B531" s="88" t="s">
        <v>1551</v>
      </c>
      <c r="C531" s="48">
        <v>25.355</v>
      </c>
      <c r="D531">
        <v>47.841774946505502</v>
      </c>
      <c r="E531">
        <v>4.55240602947796</v>
      </c>
      <c r="F531">
        <v>4.1760204619950203</v>
      </c>
      <c r="G531">
        <v>0.22275549270973599</v>
      </c>
      <c r="H531">
        <v>1181.64586206897</v>
      </c>
      <c r="I531">
        <v>96.029614210595</v>
      </c>
      <c r="J531">
        <v>154.02275862069001</v>
      </c>
      <c r="K531" s="47">
        <v>19.341507062909599</v>
      </c>
      <c r="L531" s="48">
        <v>24.985658381936101</v>
      </c>
      <c r="M531">
        <v>1.6935722337842001</v>
      </c>
      <c r="N531">
        <v>7.3804848301171899E-2</v>
      </c>
      <c r="O531">
        <v>2.3130884268936301E-2</v>
      </c>
      <c r="P531" s="47">
        <v>0.11329973020531101</v>
      </c>
      <c r="Q531" s="48">
        <v>199.539655172414</v>
      </c>
      <c r="R531" s="47">
        <v>18.832489651808601</v>
      </c>
      <c r="S531" s="48">
        <v>0.41104917808635699</v>
      </c>
      <c r="T531">
        <v>0.13720447333098601</v>
      </c>
      <c r="U531">
        <v>4.1408502321126098E-2</v>
      </c>
      <c r="V531">
        <v>2.9764105754146301E-3</v>
      </c>
      <c r="W531" s="47">
        <v>4.6146592122878497E-3</v>
      </c>
      <c r="X531" s="48">
        <v>1.37184240556208E-2</v>
      </c>
      <c r="Y531" s="47">
        <v>6.5575684296221102E-3</v>
      </c>
      <c r="Z531" s="48">
        <v>1176.7542383617599</v>
      </c>
      <c r="AA531">
        <v>479.45310316192399</v>
      </c>
      <c r="AB531">
        <v>261.37390219793502</v>
      </c>
      <c r="AC531">
        <v>18.380623077608099</v>
      </c>
      <c r="AD531">
        <v>311.06912635237097</v>
      </c>
      <c r="AE531" s="47">
        <v>110.751050615221</v>
      </c>
      <c r="AF531" s="48">
        <v>272.44313342175599</v>
      </c>
      <c r="AG531" s="47">
        <v>130.48062236340601</v>
      </c>
      <c r="AH531">
        <v>254.02670000000001</v>
      </c>
      <c r="AI531">
        <v>16.796939999999999</v>
      </c>
      <c r="AJ531" s="116"/>
      <c r="AK531" s="48">
        <v>4.6146592122878497E-3</v>
      </c>
      <c r="AL531" s="47">
        <v>0.11329973020531101</v>
      </c>
    </row>
    <row r="532" spans="1:38" s="120" customFormat="1" x14ac:dyDescent="0.2">
      <c r="A532" s="120" t="s">
        <v>1560</v>
      </c>
      <c r="B532" s="88" t="s">
        <v>1551</v>
      </c>
      <c r="C532" s="127">
        <v>23.544</v>
      </c>
      <c r="D532" s="120">
        <v>248.510776200153</v>
      </c>
      <c r="E532" s="120">
        <v>15.468345141360199</v>
      </c>
      <c r="F532" s="120">
        <v>2.3101210926358302</v>
      </c>
      <c r="G532" s="120">
        <v>0.12991961088366</v>
      </c>
      <c r="H532" s="120">
        <v>3167.16962962963</v>
      </c>
      <c r="I532" s="120">
        <v>187.59801432708699</v>
      </c>
      <c r="J532" s="120">
        <v>142.715925925926</v>
      </c>
      <c r="K532" s="128">
        <v>20.419605440246301</v>
      </c>
      <c r="L532" s="127">
        <v>47.6227455459914</v>
      </c>
      <c r="M532" s="120">
        <v>2.9241837576548502</v>
      </c>
      <c r="N532" s="120">
        <v>6.5387240936165394E-2</v>
      </c>
      <c r="O532" s="120">
        <v>1.0259566564498E-2</v>
      </c>
      <c r="P532" s="128">
        <v>0.42999990578784603</v>
      </c>
      <c r="Q532" s="127">
        <v>350.772307692308</v>
      </c>
      <c r="R532" s="128">
        <v>24.323033614591001</v>
      </c>
      <c r="S532" s="127">
        <v>0.18958073921101101</v>
      </c>
      <c r="T532" s="120">
        <v>2.9476094887780802E-2</v>
      </c>
      <c r="U532" s="120">
        <v>2.1529621420115799E-2</v>
      </c>
      <c r="V532" s="120">
        <v>1.3639464113212199E-3</v>
      </c>
      <c r="W532" s="128">
        <v>-3.6948673480031703E-2</v>
      </c>
      <c r="X532" s="127">
        <v>7.2193062478829702E-3</v>
      </c>
      <c r="Y532" s="128">
        <v>1.0024731328970599E-3</v>
      </c>
      <c r="Z532" s="127">
        <v>606.09541975956301</v>
      </c>
      <c r="AA532" s="120">
        <v>411.432503694552</v>
      </c>
      <c r="AB532" s="120">
        <v>137.27862945131699</v>
      </c>
      <c r="AC532" s="120">
        <v>8.5977454744464001</v>
      </c>
      <c r="AD532" s="120">
        <v>174.22738802872499</v>
      </c>
      <c r="AE532" s="128">
        <v>25.335595086667599</v>
      </c>
      <c r="AF532" s="127">
        <v>145.32910642367099</v>
      </c>
      <c r="AG532" s="128">
        <v>20.092707190815201</v>
      </c>
      <c r="AH532" s="120" t="s">
        <v>70</v>
      </c>
      <c r="AI532" s="120" t="s">
        <v>70</v>
      </c>
      <c r="AJ532" s="130" t="s">
        <v>833</v>
      </c>
      <c r="AK532" s="127">
        <v>-3.6948673480031703E-2</v>
      </c>
      <c r="AL532" s="128">
        <v>0.42999990578784603</v>
      </c>
    </row>
    <row r="533" spans="1:38" s="120" customFormat="1" x14ac:dyDescent="0.2">
      <c r="A533" s="120" t="s">
        <v>1561</v>
      </c>
      <c r="B533" s="88" t="s">
        <v>1551</v>
      </c>
      <c r="C533" s="127">
        <v>29.341000000000001</v>
      </c>
      <c r="D533" s="120">
        <v>153.53085289746599</v>
      </c>
      <c r="E533" s="120">
        <v>7.83943959169323</v>
      </c>
      <c r="F533" s="120">
        <v>2.12391328088317</v>
      </c>
      <c r="G533" s="120">
        <v>5.5801220751757599E-2</v>
      </c>
      <c r="H533" s="120">
        <v>4632.0609090909102</v>
      </c>
      <c r="I533" s="120">
        <v>222.53716122489101</v>
      </c>
      <c r="J533" s="120">
        <v>134.94969696969699</v>
      </c>
      <c r="K533" s="128">
        <v>12.540010888934001</v>
      </c>
      <c r="L533" s="127">
        <v>37.217229415628701</v>
      </c>
      <c r="M533" s="120">
        <v>1.05922963922946</v>
      </c>
      <c r="N533" s="120">
        <v>4.9772301849895201E-2</v>
      </c>
      <c r="O533" s="120">
        <v>5.9465876047885696E-3</v>
      </c>
      <c r="P533" s="128">
        <v>0.170570741834144</v>
      </c>
      <c r="Q533" s="127">
        <v>395.15545454545497</v>
      </c>
      <c r="R533" s="128">
        <v>23.030757597687</v>
      </c>
      <c r="S533" s="127">
        <v>0.18333166442311399</v>
      </c>
      <c r="T533" s="120">
        <v>2.2233969196554099E-2</v>
      </c>
      <c r="U533" s="120">
        <v>2.6812779703525101E-2</v>
      </c>
      <c r="V533" s="120">
        <v>8.9861610735685298E-4</v>
      </c>
      <c r="W533" s="128">
        <v>8.8685750769538094E-2</v>
      </c>
      <c r="X533" s="127">
        <v>1.37673868598924E-2</v>
      </c>
      <c r="Y533" s="128">
        <v>1.11467301826414E-3</v>
      </c>
      <c r="Z533" s="127">
        <v>53.4504362838777</v>
      </c>
      <c r="AA533" s="120">
        <v>298.58486545945999</v>
      </c>
      <c r="AB533" s="120">
        <v>170.54988281689799</v>
      </c>
      <c r="AC533" s="120">
        <v>5.6442917888900999</v>
      </c>
      <c r="AD533" s="120">
        <v>169.48331802814201</v>
      </c>
      <c r="AE533" s="128">
        <v>19.1450057432066</v>
      </c>
      <c r="AF533" s="127">
        <v>283.23144754688002</v>
      </c>
      <c r="AG533" s="128">
        <v>25.922869681022998</v>
      </c>
      <c r="AH533" s="120" t="s">
        <v>70</v>
      </c>
      <c r="AI533" s="120" t="s">
        <v>70</v>
      </c>
      <c r="AJ533" s="130" t="s">
        <v>833</v>
      </c>
      <c r="AK533" s="127">
        <v>8.8685750769538094E-2</v>
      </c>
      <c r="AL533" s="128">
        <v>0.170570741834144</v>
      </c>
    </row>
    <row r="534" spans="1:38" x14ac:dyDescent="0.2">
      <c r="A534" t="s">
        <v>623</v>
      </c>
      <c r="B534" s="88" t="s">
        <v>1551</v>
      </c>
      <c r="C534" s="48">
        <v>29.457999999999998</v>
      </c>
      <c r="D534">
        <v>253.67334217300399</v>
      </c>
      <c r="E534">
        <v>14.6934041714208</v>
      </c>
      <c r="F534">
        <v>2.39313298755004</v>
      </c>
      <c r="G534">
        <v>9.73963649922715E-2</v>
      </c>
      <c r="H534">
        <v>8772.8712121212102</v>
      </c>
      <c r="I534">
        <v>438.773024505732</v>
      </c>
      <c r="J534">
        <v>158.78848484848501</v>
      </c>
      <c r="K534" s="47">
        <v>13.7494547583689</v>
      </c>
      <c r="L534" s="48">
        <v>33.713183071982698</v>
      </c>
      <c r="M534">
        <v>1.31000675459393</v>
      </c>
      <c r="N534">
        <v>5.2503548263935801E-2</v>
      </c>
      <c r="O534">
        <v>3.7103074591595302E-3</v>
      </c>
      <c r="P534" s="47">
        <v>0.214582112613527</v>
      </c>
      <c r="Q534" s="48">
        <v>569.70545454545504</v>
      </c>
      <c r="R534" s="47">
        <v>31.703720065285101</v>
      </c>
      <c r="S534" s="48">
        <v>0.21660101497419099</v>
      </c>
      <c r="T534">
        <v>1.5961196236199401E-2</v>
      </c>
      <c r="U534">
        <v>3.0012158284721199E-2</v>
      </c>
      <c r="V534">
        <v>1.1322681275250099E-3</v>
      </c>
      <c r="W534" s="47">
        <v>0.36191446260847299</v>
      </c>
      <c r="X534" s="48">
        <v>1.6760640893612701E-2</v>
      </c>
      <c r="Y534" s="47">
        <v>1.2270937892888999E-3</v>
      </c>
      <c r="Z534" s="48">
        <v>236.40642732815101</v>
      </c>
      <c r="AA534">
        <v>174.20993770146299</v>
      </c>
      <c r="AB534">
        <v>190.59320763395201</v>
      </c>
      <c r="AC534">
        <v>7.08789166357887</v>
      </c>
      <c r="AD534">
        <v>198.37730038239201</v>
      </c>
      <c r="AE534" s="47">
        <v>13.330661028567199</v>
      </c>
      <c r="AF534" s="48">
        <v>335.844509484198</v>
      </c>
      <c r="AG534" s="47">
        <v>24.3876203235078</v>
      </c>
      <c r="AH534">
        <v>189.59433000000001</v>
      </c>
      <c r="AI534">
        <v>7.0315700000000003</v>
      </c>
      <c r="AJ534" s="116"/>
      <c r="AK534" s="48">
        <v>0.36191446260847299</v>
      </c>
      <c r="AL534" s="47">
        <v>0.214582112613527</v>
      </c>
    </row>
    <row r="535" spans="1:38" x14ac:dyDescent="0.2">
      <c r="A535" t="s">
        <v>575</v>
      </c>
      <c r="B535" s="88" t="s">
        <v>1551</v>
      </c>
      <c r="C535" s="48">
        <v>29.498999999999999</v>
      </c>
      <c r="D535">
        <v>92.362529422924595</v>
      </c>
      <c r="E535">
        <v>6.6341664530985396</v>
      </c>
      <c r="F535">
        <v>4.0972198776545801</v>
      </c>
      <c r="G535">
        <v>0.29557108133775201</v>
      </c>
      <c r="H535">
        <v>3156.21363636364</v>
      </c>
      <c r="I535">
        <v>151.43666453844301</v>
      </c>
      <c r="J535">
        <v>155.959393939394</v>
      </c>
      <c r="K535" s="47">
        <v>14.8384430067031</v>
      </c>
      <c r="L535" s="48">
        <v>36.639112249149399</v>
      </c>
      <c r="M535">
        <v>2.1806875741491401</v>
      </c>
      <c r="N535">
        <v>4.9698834542966197E-2</v>
      </c>
      <c r="O535">
        <v>7.8317278755465104E-3</v>
      </c>
      <c r="P535" s="47">
        <v>-3.1332737938559702E-2</v>
      </c>
      <c r="Q535" s="48">
        <v>274.34484848484902</v>
      </c>
      <c r="R535" s="47">
        <v>21.115173635743201</v>
      </c>
      <c r="S535" s="48">
        <v>0.189251921012765</v>
      </c>
      <c r="T535">
        <v>3.0224922933484201E-2</v>
      </c>
      <c r="U535">
        <v>2.7717260695815701E-2</v>
      </c>
      <c r="V535">
        <v>1.75387850057006E-3</v>
      </c>
      <c r="W535" s="47">
        <v>0.29422349233079798</v>
      </c>
      <c r="X535" s="48">
        <v>2.49526400626747E-2</v>
      </c>
      <c r="Y535" s="47">
        <v>3.9558568319972903E-3</v>
      </c>
      <c r="Z535" s="48">
        <v>162.25519577262</v>
      </c>
      <c r="AA535">
        <v>336.753944710859</v>
      </c>
      <c r="AB535">
        <v>176.170474918808</v>
      </c>
      <c r="AC535">
        <v>10.998799637959401</v>
      </c>
      <c r="AD535">
        <v>173.322979411251</v>
      </c>
      <c r="AE535" s="47">
        <v>26.147599010975998</v>
      </c>
      <c r="AF535" s="48">
        <v>496.95815841680502</v>
      </c>
      <c r="AG535" s="47">
        <v>77.831878764263095</v>
      </c>
      <c r="AH535">
        <v>173.58502999999999</v>
      </c>
      <c r="AI535">
        <v>10.19378</v>
      </c>
      <c r="AJ535" s="116"/>
      <c r="AK535" s="48">
        <v>0.29422349233079798</v>
      </c>
      <c r="AL535" s="47">
        <v>-3.1332737938559702E-2</v>
      </c>
    </row>
    <row r="536" spans="1:38" x14ac:dyDescent="0.2">
      <c r="A536" t="s">
        <v>635</v>
      </c>
      <c r="B536" s="88" t="s">
        <v>1551</v>
      </c>
      <c r="C536" s="48">
        <v>29.344000000000001</v>
      </c>
      <c r="D536">
        <v>381.73875401371703</v>
      </c>
      <c r="E536">
        <v>29.8380101324545</v>
      </c>
      <c r="F536">
        <v>2.2446219406198602</v>
      </c>
      <c r="G536">
        <v>8.2457418905658206E-2</v>
      </c>
      <c r="H536">
        <v>14103.5867647059</v>
      </c>
      <c r="I536">
        <v>946.72390070905897</v>
      </c>
      <c r="J536">
        <v>151.11060606060599</v>
      </c>
      <c r="K536" s="47">
        <v>13.5599893973202</v>
      </c>
      <c r="L536" s="48">
        <v>32.749463184237101</v>
      </c>
      <c r="M536">
        <v>1.0371625238872499</v>
      </c>
      <c r="N536">
        <v>5.1748831341141797E-2</v>
      </c>
      <c r="O536">
        <v>4.2745412062753603E-3</v>
      </c>
      <c r="P536" s="47">
        <v>0.29360481696712798</v>
      </c>
      <c r="Q536" s="48">
        <v>903.94411764705899</v>
      </c>
      <c r="R536" s="47">
        <v>84.5850473889748</v>
      </c>
      <c r="S536" s="48">
        <v>0.222746368493458</v>
      </c>
      <c r="T536">
        <v>1.4787312004757599E-2</v>
      </c>
      <c r="U536">
        <v>3.07807529435116E-2</v>
      </c>
      <c r="V536">
        <v>9.47613512902747E-4</v>
      </c>
      <c r="W536" s="47">
        <v>6.2804204622787005E-2</v>
      </c>
      <c r="X536" s="48">
        <v>1.8716370393904599E-2</v>
      </c>
      <c r="Y536" s="47">
        <v>1.2596621836101799E-3</v>
      </c>
      <c r="Z536" s="48">
        <v>258.864453801004</v>
      </c>
      <c r="AA536">
        <v>156.15453052224399</v>
      </c>
      <c r="AB536">
        <v>195.41041675665599</v>
      </c>
      <c r="AC536">
        <v>5.9269988878511199</v>
      </c>
      <c r="AD536">
        <v>203.58407868370301</v>
      </c>
      <c r="AE536" s="47">
        <v>12.2346409285907</v>
      </c>
      <c r="AF536" s="48">
        <v>374.67591195595099</v>
      </c>
      <c r="AG536" s="47">
        <v>24.940420888664001</v>
      </c>
      <c r="AH536">
        <v>194.65767</v>
      </c>
      <c r="AI536">
        <v>5.7532300000000003</v>
      </c>
      <c r="AJ536" s="116"/>
      <c r="AK536" s="48">
        <v>6.2804204622787005E-2</v>
      </c>
      <c r="AL536" s="47">
        <v>0.29360481696712798</v>
      </c>
    </row>
    <row r="537" spans="1:38" s="120" customFormat="1" x14ac:dyDescent="0.2">
      <c r="A537" s="120" t="s">
        <v>1562</v>
      </c>
      <c r="B537" s="88" t="s">
        <v>1551</v>
      </c>
      <c r="C537" s="127">
        <v>18.715</v>
      </c>
      <c r="D537" s="120">
        <v>667.10222322832703</v>
      </c>
      <c r="E537" s="120">
        <v>100.516497041299</v>
      </c>
      <c r="F537" s="120">
        <v>3.7740862301940701</v>
      </c>
      <c r="G537" s="120">
        <v>0.34478871112631199</v>
      </c>
      <c r="H537" s="120">
        <v>12026.426363636399</v>
      </c>
      <c r="I537" s="120">
        <v>1512.8076281937799</v>
      </c>
      <c r="J537" s="120">
        <v>183.635909090909</v>
      </c>
      <c r="K537" s="128">
        <v>18.058716529690699</v>
      </c>
      <c r="L537" s="127">
        <v>67.907391548908905</v>
      </c>
      <c r="M537" s="120">
        <v>6.4111469128620504</v>
      </c>
      <c r="N537" s="120">
        <v>5.7901067242368702E-2</v>
      </c>
      <c r="O537" s="120">
        <v>5.68046405212419E-3</v>
      </c>
      <c r="P537" s="128">
        <v>0.29942857980602</v>
      </c>
      <c r="Q537" s="127">
        <v>609.80714285714305</v>
      </c>
      <c r="R537" s="128">
        <v>65.507369649845899</v>
      </c>
      <c r="S537" s="127">
        <v>0.12139142548336999</v>
      </c>
      <c r="T537" s="120">
        <v>1.2809364421881001E-2</v>
      </c>
      <c r="U537" s="120">
        <v>1.5371406523409001E-2</v>
      </c>
      <c r="V537" s="120">
        <v>1.35253413612424E-3</v>
      </c>
      <c r="W537" s="128">
        <v>0.52111587337051202</v>
      </c>
      <c r="X537" s="127">
        <v>1.18162535275442E-2</v>
      </c>
      <c r="Y537" s="128">
        <v>9.5091417829025698E-4</v>
      </c>
      <c r="Z537" s="127">
        <v>452.28378050266599</v>
      </c>
      <c r="AA537" s="120">
        <v>209.79242154052099</v>
      </c>
      <c r="AB537" s="120">
        <v>98.306575156120203</v>
      </c>
      <c r="AC537" s="120">
        <v>8.5843834308435802</v>
      </c>
      <c r="AD537" s="120">
        <v>115.98694369667101</v>
      </c>
      <c r="AE537" s="128">
        <v>11.548377106811699</v>
      </c>
      <c r="AF537" s="127">
        <v>237.38602293624101</v>
      </c>
      <c r="AG537" s="128">
        <v>18.995536829481601</v>
      </c>
      <c r="AH537" s="120" t="s">
        <v>70</v>
      </c>
      <c r="AI537" s="120" t="s">
        <v>70</v>
      </c>
      <c r="AJ537" s="130" t="s">
        <v>833</v>
      </c>
      <c r="AK537" s="127">
        <v>0.52111587337051202</v>
      </c>
      <c r="AL537" s="128">
        <v>0.29942857980602</v>
      </c>
    </row>
    <row r="538" spans="1:38" x14ac:dyDescent="0.2">
      <c r="A538" t="s">
        <v>614</v>
      </c>
      <c r="B538" s="88" t="s">
        <v>1551</v>
      </c>
      <c r="C538" s="48">
        <v>29.710999999999999</v>
      </c>
      <c r="D538">
        <v>264.85972680536702</v>
      </c>
      <c r="E538">
        <v>14.316031581832</v>
      </c>
      <c r="F538">
        <v>2.1794172302152202</v>
      </c>
      <c r="G538">
        <v>7.9939343363079104E-2</v>
      </c>
      <c r="H538">
        <v>9377.55058823529</v>
      </c>
      <c r="I538">
        <v>535.50303423094294</v>
      </c>
      <c r="J538">
        <v>153.332941176471</v>
      </c>
      <c r="K538" s="47">
        <v>14.6036457619215</v>
      </c>
      <c r="L538" s="48">
        <v>34.375498131664699</v>
      </c>
      <c r="M538">
        <v>1.1024214396385099</v>
      </c>
      <c r="N538">
        <v>5.0032937609805601E-2</v>
      </c>
      <c r="O538">
        <v>3.6568214759353499E-3</v>
      </c>
      <c r="P538" s="47">
        <v>0.293974068561692</v>
      </c>
      <c r="Q538" s="48">
        <v>677.65911764705902</v>
      </c>
      <c r="R538" s="47">
        <v>45.685674452425602</v>
      </c>
      <c r="S538" s="48">
        <v>0.19923639073066399</v>
      </c>
      <c r="T538">
        <v>1.4185967357440399E-2</v>
      </c>
      <c r="U538">
        <v>2.90719842573927E-2</v>
      </c>
      <c r="V538">
        <v>1.0549789891822199E-3</v>
      </c>
      <c r="W538" s="47">
        <v>0.37045257595900699</v>
      </c>
      <c r="X538" s="48">
        <v>1.8529989852921501E-2</v>
      </c>
      <c r="Y538" s="47">
        <v>1.3255691437106E-3</v>
      </c>
      <c r="Z538" s="48">
        <v>118.823673754334</v>
      </c>
      <c r="AA538">
        <v>178.842364843761</v>
      </c>
      <c r="AB538">
        <v>184.70955854769801</v>
      </c>
      <c r="AC538">
        <v>6.6137086956051698</v>
      </c>
      <c r="AD538">
        <v>183.88803286049699</v>
      </c>
      <c r="AE538" s="47">
        <v>12.1008679582044</v>
      </c>
      <c r="AF538" s="48">
        <v>370.96337968418999</v>
      </c>
      <c r="AG538" s="47">
        <v>26.309024749470002</v>
      </c>
      <c r="AH538">
        <v>184.96995999999999</v>
      </c>
      <c r="AI538">
        <v>5.5310800000000002</v>
      </c>
      <c r="AJ538" s="116"/>
      <c r="AK538" s="48">
        <v>0.37045257595900699</v>
      </c>
      <c r="AL538" s="47">
        <v>0.293974068561692</v>
      </c>
    </row>
    <row r="539" spans="1:38" s="120" customFormat="1" x14ac:dyDescent="0.2">
      <c r="A539" s="120" t="s">
        <v>1563</v>
      </c>
      <c r="B539" s="88" t="s">
        <v>1551</v>
      </c>
      <c r="C539" s="127">
        <v>28.404</v>
      </c>
      <c r="D539" s="120">
        <v>231.49473326967501</v>
      </c>
      <c r="E539" s="120">
        <v>59.842695694013699</v>
      </c>
      <c r="F539" s="120">
        <v>6.4286669068389202</v>
      </c>
      <c r="G539" s="120">
        <v>1.39342324142067</v>
      </c>
      <c r="H539" s="120">
        <v>3767.9949999999999</v>
      </c>
      <c r="I539" s="120">
        <v>851.15141177852797</v>
      </c>
      <c r="J539" s="120">
        <v>165.83375000000001</v>
      </c>
      <c r="K539" s="128">
        <v>13.3836048518568</v>
      </c>
      <c r="L539" s="127">
        <v>74.459413862156296</v>
      </c>
      <c r="M539" s="120">
        <v>3.4868940627576799</v>
      </c>
      <c r="N539" s="120">
        <v>6.3852388803331106E-2</v>
      </c>
      <c r="O539" s="120">
        <v>9.2940138313369197E-3</v>
      </c>
      <c r="P539" s="128">
        <v>0.196875400972501</v>
      </c>
      <c r="Q539" s="127">
        <v>270.97000000000003</v>
      </c>
      <c r="R539" s="128">
        <v>23.298542443680901</v>
      </c>
      <c r="S539" s="127">
        <v>0.124548656636644</v>
      </c>
      <c r="T539" s="120">
        <v>1.9950936537383598E-2</v>
      </c>
      <c r="U539" s="120">
        <v>1.3656977943037401E-2</v>
      </c>
      <c r="V539" s="120">
        <v>6.3662824934502995E-4</v>
      </c>
      <c r="W539" s="128">
        <v>9.9241608330612897E-3</v>
      </c>
      <c r="X539" s="127">
        <v>1.56184763422062E-2</v>
      </c>
      <c r="Y539" s="128">
        <v>2.5836101684382799E-3</v>
      </c>
      <c r="Z539" s="127">
        <v>566.188116715148</v>
      </c>
      <c r="AA539" s="120">
        <v>337.078773795058</v>
      </c>
      <c r="AB539" s="120">
        <v>87.432935436912999</v>
      </c>
      <c r="AC539" s="120">
        <v>4.0472668507842</v>
      </c>
      <c r="AD539" s="120">
        <v>117.988702798419</v>
      </c>
      <c r="AE539" s="128">
        <v>17.583175054656799</v>
      </c>
      <c r="AF539" s="127">
        <v>312.74027989242802</v>
      </c>
      <c r="AG539" s="128">
        <v>51.244629088964501</v>
      </c>
      <c r="AH539" s="120" t="s">
        <v>70</v>
      </c>
      <c r="AI539" s="120" t="s">
        <v>70</v>
      </c>
      <c r="AJ539" s="130" t="s">
        <v>833</v>
      </c>
      <c r="AK539" s="127">
        <v>9.9241608330612897E-3</v>
      </c>
      <c r="AL539" s="128">
        <v>0.196875400972501</v>
      </c>
    </row>
    <row r="540" spans="1:38" s="120" customFormat="1" x14ac:dyDescent="0.2">
      <c r="A540" s="120" t="s">
        <v>1564</v>
      </c>
      <c r="B540" s="88" t="s">
        <v>1551</v>
      </c>
      <c r="C540" s="127">
        <v>20.483000000000001</v>
      </c>
      <c r="D540" s="120">
        <v>490.63869722785199</v>
      </c>
      <c r="E540" s="120">
        <v>43.445081800824802</v>
      </c>
      <c r="F540" s="120">
        <v>3.0629594835444101</v>
      </c>
      <c r="G540" s="120">
        <v>0.120067152326904</v>
      </c>
      <c r="H540" s="120">
        <v>9629.0660869565199</v>
      </c>
      <c r="I540" s="120">
        <v>776.31766448769895</v>
      </c>
      <c r="J540" s="120">
        <v>162.318695652174</v>
      </c>
      <c r="K540" s="128">
        <v>12.729678142809499</v>
      </c>
      <c r="L540" s="127">
        <v>60.1872428205576</v>
      </c>
      <c r="M540" s="120">
        <v>2.9299523645863101</v>
      </c>
      <c r="N540" s="120">
        <v>5.7138230823254803E-2</v>
      </c>
      <c r="O540" s="120">
        <v>4.3946108903884697E-3</v>
      </c>
      <c r="P540" s="128">
        <v>0.26495424740755902</v>
      </c>
      <c r="Q540" s="127">
        <v>529.86217391304399</v>
      </c>
      <c r="R540" s="128">
        <v>39.999994307440701</v>
      </c>
      <c r="S540" s="127">
        <v>0.132321500090025</v>
      </c>
      <c r="T540" s="120">
        <v>1.1170023933995001E-2</v>
      </c>
      <c r="U540" s="120">
        <v>1.6851891031467E-2</v>
      </c>
      <c r="V540" s="120">
        <v>8.9784741113606596E-4</v>
      </c>
      <c r="W540" s="128">
        <v>0.37664421033815798</v>
      </c>
      <c r="X540" s="127">
        <v>9.7863058976377093E-3</v>
      </c>
      <c r="Y540" s="128">
        <v>9.40310655519038E-4</v>
      </c>
      <c r="Z540" s="127">
        <v>448.45332664402599</v>
      </c>
      <c r="AA540" s="120">
        <v>164.60048692993999</v>
      </c>
      <c r="AB540" s="120">
        <v>107.715278513952</v>
      </c>
      <c r="AC540" s="120">
        <v>5.6853857842637803</v>
      </c>
      <c r="AD540" s="120">
        <v>125.91304533256699</v>
      </c>
      <c r="AE540" s="128">
        <v>9.9288205685871809</v>
      </c>
      <c r="AF540" s="127">
        <v>196.793260667704</v>
      </c>
      <c r="AG540" s="128">
        <v>18.815499611729201</v>
      </c>
      <c r="AH540" s="120" t="s">
        <v>70</v>
      </c>
      <c r="AI540" s="120" t="s">
        <v>70</v>
      </c>
      <c r="AJ540" s="130" t="s">
        <v>833</v>
      </c>
      <c r="AK540" s="127">
        <v>0.37664421033815798</v>
      </c>
      <c r="AL540" s="128">
        <v>0.26495424740755902</v>
      </c>
    </row>
    <row r="541" spans="1:38" s="120" customFormat="1" x14ac:dyDescent="0.2">
      <c r="A541" s="120" t="s">
        <v>1565</v>
      </c>
      <c r="B541" s="88" t="s">
        <v>1551</v>
      </c>
      <c r="C541" s="127">
        <v>26.552</v>
      </c>
      <c r="D541" s="120">
        <v>366.67865005834301</v>
      </c>
      <c r="E541" s="120">
        <v>35.386466745023498</v>
      </c>
      <c r="F541" s="120">
        <v>8.1404686242455</v>
      </c>
      <c r="G541" s="120">
        <v>0.71055302063212</v>
      </c>
      <c r="H541" s="120">
        <v>5094.9129999999996</v>
      </c>
      <c r="I541" s="120">
        <v>478.81602844924498</v>
      </c>
      <c r="J541" s="120">
        <v>162.22200000000001</v>
      </c>
      <c r="K541" s="128">
        <v>16.327775035478499</v>
      </c>
      <c r="L541" s="127">
        <v>84.762270439395294</v>
      </c>
      <c r="M541" s="120">
        <v>3.26984140877842</v>
      </c>
      <c r="N541" s="120">
        <v>7.0926675479899198E-2</v>
      </c>
      <c r="O541" s="120">
        <v>1.26012676122653E-2</v>
      </c>
      <c r="P541" s="128">
        <v>0.209129690548956</v>
      </c>
      <c r="Q541" s="127">
        <v>316.89166666666699</v>
      </c>
      <c r="R541" s="128">
        <v>26.688107628909599</v>
      </c>
      <c r="S541" s="127">
        <v>0.11458893557982</v>
      </c>
      <c r="T541" s="120">
        <v>1.9207914787403801E-2</v>
      </c>
      <c r="U541" s="120">
        <v>1.19309031492617E-2</v>
      </c>
      <c r="V541" s="120">
        <v>4.8032351383286E-4</v>
      </c>
      <c r="W541" s="128">
        <v>3.9853214895038602E-3</v>
      </c>
      <c r="X541" s="127">
        <v>1.7660285125957E-2</v>
      </c>
      <c r="Y541" s="128">
        <v>5.1657221762639897E-3</v>
      </c>
      <c r="Z541" s="127">
        <v>655.38171150595997</v>
      </c>
      <c r="AA541" s="120">
        <v>368.92690940623697</v>
      </c>
      <c r="AB541" s="120">
        <v>76.451086119517896</v>
      </c>
      <c r="AC541" s="120">
        <v>3.0586156985666202</v>
      </c>
      <c r="AD541" s="120">
        <v>109.09080877482501</v>
      </c>
      <c r="AE541" s="128">
        <v>17.146322156848498</v>
      </c>
      <c r="AF541" s="127">
        <v>351.97324774140299</v>
      </c>
      <c r="AG541" s="128">
        <v>101.67057057337701</v>
      </c>
      <c r="AH541" s="120" t="s">
        <v>70</v>
      </c>
      <c r="AI541" s="120" t="s">
        <v>70</v>
      </c>
      <c r="AJ541" s="130" t="s">
        <v>833</v>
      </c>
      <c r="AK541" s="127">
        <v>3.9853214895038602E-3</v>
      </c>
      <c r="AL541" s="128">
        <v>0.209129690548956</v>
      </c>
    </row>
    <row r="542" spans="1:38" x14ac:dyDescent="0.2">
      <c r="A542" t="s">
        <v>189</v>
      </c>
      <c r="B542" s="88" t="s">
        <v>1551</v>
      </c>
      <c r="C542" s="48">
        <v>24.7</v>
      </c>
      <c r="D542">
        <v>41.642485060257798</v>
      </c>
      <c r="E542">
        <v>2.05856895527609</v>
      </c>
      <c r="F542">
        <v>2.2364785145990398</v>
      </c>
      <c r="G542">
        <v>8.7662290043373697E-2</v>
      </c>
      <c r="H542">
        <v>694.77499999999998</v>
      </c>
      <c r="I542">
        <v>44.937180602804901</v>
      </c>
      <c r="J542">
        <v>144.28607142857101</v>
      </c>
      <c r="K542" s="47">
        <v>16.857626642573599</v>
      </c>
      <c r="L542" s="48">
        <v>74.311963814870694</v>
      </c>
      <c r="M542">
        <v>5.5023200395038199</v>
      </c>
      <c r="N542">
        <v>4.0061509840344497E-2</v>
      </c>
      <c r="O542">
        <v>3.0812637330969901E-2</v>
      </c>
      <c r="P542" s="47">
        <v>0.12669773702408599</v>
      </c>
      <c r="Q542" s="48">
        <v>158.57142857142901</v>
      </c>
      <c r="R542" s="47">
        <v>16.4213214322494</v>
      </c>
      <c r="S542" s="48">
        <v>7.0920272685164001E-2</v>
      </c>
      <c r="T542">
        <v>5.7354853234780401E-2</v>
      </c>
      <c r="U542">
        <v>1.39652970353966E-2</v>
      </c>
      <c r="V542">
        <v>1.0415130116324901E-3</v>
      </c>
      <c r="W542" s="47">
        <v>-0.20486132437038701</v>
      </c>
      <c r="X542" s="48">
        <v>2.7657371605494998E-3</v>
      </c>
      <c r="Y542" s="47">
        <v>3.0231585098937498E-3</v>
      </c>
      <c r="Z542" s="48">
        <v>1280.3238305029199</v>
      </c>
      <c r="AA542">
        <v>593.36149793894697</v>
      </c>
      <c r="AB542">
        <v>89.380321980579893</v>
      </c>
      <c r="AC542">
        <v>6.6179683456605503</v>
      </c>
      <c r="AD542">
        <v>59.7793376962628</v>
      </c>
      <c r="AE542" s="47">
        <v>54.356070180816602</v>
      </c>
      <c r="AF542" s="48">
        <v>55.205493746866303</v>
      </c>
      <c r="AG542" s="47">
        <v>60.864799012118397</v>
      </c>
      <c r="AH542">
        <v>85.934640000000002</v>
      </c>
      <c r="AI542">
        <v>6.2669899999999998</v>
      </c>
      <c r="AJ542" s="116"/>
      <c r="AK542" s="48">
        <v>-0.20486132437038701</v>
      </c>
      <c r="AL542" s="47">
        <v>0.12669773702408599</v>
      </c>
    </row>
    <row r="543" spans="1:38" x14ac:dyDescent="0.2">
      <c r="A543" t="s">
        <v>321</v>
      </c>
      <c r="B543" s="88" t="s">
        <v>1551</v>
      </c>
      <c r="C543" s="48">
        <v>25.638000000000002</v>
      </c>
      <c r="D543">
        <v>341.31301818962902</v>
      </c>
      <c r="E543">
        <v>18.390353723872199</v>
      </c>
      <c r="F543">
        <v>1.0455794372703799</v>
      </c>
      <c r="G543">
        <v>3.86381176603601E-2</v>
      </c>
      <c r="H543">
        <v>4097.4399999999996</v>
      </c>
      <c r="I543">
        <v>216.37765981722899</v>
      </c>
      <c r="J543">
        <v>137.01103448275899</v>
      </c>
      <c r="K543" s="47">
        <v>14.4304202269351</v>
      </c>
      <c r="L543" s="48">
        <v>68.646986336037799</v>
      </c>
      <c r="M543">
        <v>2.2553745767008802</v>
      </c>
      <c r="N543">
        <v>5.7310591940984902E-2</v>
      </c>
      <c r="O543">
        <v>7.5010589968362599E-3</v>
      </c>
      <c r="P543" s="47">
        <v>0.29131545271221099</v>
      </c>
      <c r="Q543" s="48">
        <v>585.75689655172403</v>
      </c>
      <c r="R543" s="47">
        <v>43.027100362668598</v>
      </c>
      <c r="S543" s="48">
        <v>0.113590418197499</v>
      </c>
      <c r="T543">
        <v>1.4222427004043499E-2</v>
      </c>
      <c r="U543">
        <v>1.4529224523515599E-2</v>
      </c>
      <c r="V543">
        <v>5.42041403099357E-4</v>
      </c>
      <c r="W543" s="47">
        <v>-3.9364531399310003E-2</v>
      </c>
      <c r="X543" s="48">
        <v>5.1205575653007797E-3</v>
      </c>
      <c r="Y543" s="47">
        <v>5.29180635732649E-4</v>
      </c>
      <c r="Z543" s="48">
        <v>522.47629940232696</v>
      </c>
      <c r="AA543">
        <v>283.93500098791901</v>
      </c>
      <c r="AB543">
        <v>92.981060289918503</v>
      </c>
      <c r="AC543">
        <v>3.4458057627799401</v>
      </c>
      <c r="AD543">
        <v>108.661706297511</v>
      </c>
      <c r="AE543" s="47">
        <v>13.0344344376885</v>
      </c>
      <c r="AF543" s="48">
        <v>103.214192638356</v>
      </c>
      <c r="AG543" s="47">
        <v>10.639462417306399</v>
      </c>
      <c r="AH543">
        <v>94.233590000000007</v>
      </c>
      <c r="AI543">
        <v>2.93621</v>
      </c>
      <c r="AJ543" s="116"/>
      <c r="AK543" s="48">
        <v>-3.9364531399310003E-2</v>
      </c>
      <c r="AL543" s="47">
        <v>0.29131545271221099</v>
      </c>
    </row>
    <row r="544" spans="1:38" x14ac:dyDescent="0.2">
      <c r="A544" t="s">
        <v>341</v>
      </c>
      <c r="B544" s="88" t="s">
        <v>1551</v>
      </c>
      <c r="C544" s="48">
        <v>24.126000000000001</v>
      </c>
      <c r="D544">
        <v>94.077881780729996</v>
      </c>
      <c r="E544">
        <v>7.6566801084671496</v>
      </c>
      <c r="F544">
        <v>2.5279294873850202</v>
      </c>
      <c r="G544">
        <v>0.12170444979296099</v>
      </c>
      <c r="H544">
        <v>1280.5359259259301</v>
      </c>
      <c r="I544">
        <v>79.681117706557202</v>
      </c>
      <c r="J544">
        <v>154.76249999999999</v>
      </c>
      <c r="K544" s="47">
        <v>16.761453341571901</v>
      </c>
      <c r="L544" s="48">
        <v>67.099782260341698</v>
      </c>
      <c r="M544">
        <v>4.3513762343243396</v>
      </c>
      <c r="N544">
        <v>6.4449948832025303E-2</v>
      </c>
      <c r="O544">
        <v>1.9892538932412399E-2</v>
      </c>
      <c r="P544" s="47">
        <v>0.12605463728114999</v>
      </c>
      <c r="Q544" s="48">
        <v>190.95321428571401</v>
      </c>
      <c r="R544" s="47">
        <v>24.229201827974201</v>
      </c>
      <c r="S544" s="48">
        <v>0.13244681228688501</v>
      </c>
      <c r="T544">
        <v>4.25171351316872E-2</v>
      </c>
      <c r="U544">
        <v>1.5311470692592401E-2</v>
      </c>
      <c r="V544">
        <v>9.5800846220464304E-4</v>
      </c>
      <c r="W544" s="47">
        <v>-1.30618886628618E-3</v>
      </c>
      <c r="X544" s="48">
        <v>6.5451366699032804E-3</v>
      </c>
      <c r="Y544" s="47">
        <v>2.3804962118907898E-3</v>
      </c>
      <c r="Z544" s="48">
        <v>525.94660615356395</v>
      </c>
      <c r="AA544">
        <v>652.07353676734499</v>
      </c>
      <c r="AB544">
        <v>97.936693669143907</v>
      </c>
      <c r="AC544">
        <v>6.0806216945950604</v>
      </c>
      <c r="AD544">
        <v>121.619954356893</v>
      </c>
      <c r="AE544" s="47">
        <v>37.227450751421102</v>
      </c>
      <c r="AF544" s="48">
        <v>131.478993730962</v>
      </c>
      <c r="AG544" s="47">
        <v>47.820972689006901</v>
      </c>
      <c r="AH544">
        <v>95.767229999999998</v>
      </c>
      <c r="AI544">
        <v>6.1212999999999997</v>
      </c>
      <c r="AJ544" s="116"/>
      <c r="AK544" s="48">
        <v>-1.30618886628618E-3</v>
      </c>
      <c r="AL544" s="47">
        <v>0.12605463728114999</v>
      </c>
    </row>
    <row r="545" spans="1:38" x14ac:dyDescent="0.2">
      <c r="A545" t="s">
        <v>251</v>
      </c>
      <c r="B545" s="88" t="s">
        <v>1551</v>
      </c>
      <c r="C545" s="48">
        <v>28.265999999999998</v>
      </c>
      <c r="D545">
        <v>202.16660084493699</v>
      </c>
      <c r="E545">
        <v>14.1011980486329</v>
      </c>
      <c r="F545">
        <v>7.6606459249246797</v>
      </c>
      <c r="G545">
        <v>0.34469755393968299</v>
      </c>
      <c r="H545">
        <v>2418.9015625000002</v>
      </c>
      <c r="I545">
        <v>159.76305310927799</v>
      </c>
      <c r="J545">
        <v>155.4165625</v>
      </c>
      <c r="K545" s="47">
        <v>16.531344826775399</v>
      </c>
      <c r="L545" s="48">
        <v>72.142368938617295</v>
      </c>
      <c r="M545">
        <v>3.7071379936244302</v>
      </c>
      <c r="N545">
        <v>5.3239458842558901E-2</v>
      </c>
      <c r="O545">
        <v>1.0476274161268199E-2</v>
      </c>
      <c r="P545" s="47">
        <v>0.32980596434871501</v>
      </c>
      <c r="Q545" s="48">
        <v>190.833125</v>
      </c>
      <c r="R545" s="47">
        <v>19.286331706039999</v>
      </c>
      <c r="S545" s="48">
        <v>9.9778414082431599E-2</v>
      </c>
      <c r="T545">
        <v>1.78349615338965E-2</v>
      </c>
      <c r="U545">
        <v>1.4145979470016E-2</v>
      </c>
      <c r="V545">
        <v>7.3257733693771296E-4</v>
      </c>
      <c r="W545" s="47">
        <v>-9.5154344804625896E-2</v>
      </c>
      <c r="X545" s="48">
        <v>1.0008839215407499E-2</v>
      </c>
      <c r="Y545" s="47">
        <v>2.8012353527146401E-3</v>
      </c>
      <c r="Z545" s="48">
        <v>243.36105348959899</v>
      </c>
      <c r="AA545">
        <v>450.53512818263101</v>
      </c>
      <c r="AB545">
        <v>90.538845078731597</v>
      </c>
      <c r="AC545">
        <v>4.6539579550825501</v>
      </c>
      <c r="AD545">
        <v>95.526106691910599</v>
      </c>
      <c r="AE545" s="47">
        <v>16.615222134569301</v>
      </c>
      <c r="AF545" s="48">
        <v>200.69323290941401</v>
      </c>
      <c r="AG545" s="47">
        <v>56.027053255313497</v>
      </c>
      <c r="AH545">
        <v>89.484219999999993</v>
      </c>
      <c r="AI545">
        <v>4.3005800000000001</v>
      </c>
      <c r="AJ545" s="116"/>
      <c r="AK545" s="48">
        <v>-9.5154344804625896E-2</v>
      </c>
      <c r="AL545" s="47">
        <v>0.32980596434871501</v>
      </c>
    </row>
    <row r="546" spans="1:38" x14ac:dyDescent="0.2">
      <c r="A546" t="s">
        <v>698</v>
      </c>
      <c r="B546" s="88" t="s">
        <v>1551</v>
      </c>
      <c r="C546" s="48">
        <v>24.72</v>
      </c>
      <c r="D546">
        <v>77.674828974076405</v>
      </c>
      <c r="E546">
        <v>5.3865744021747899</v>
      </c>
      <c r="F546">
        <v>2.12663053052774</v>
      </c>
      <c r="G546">
        <v>7.5979287445769803E-2</v>
      </c>
      <c r="H546">
        <v>2446.3457142857101</v>
      </c>
      <c r="I546">
        <v>187.35609305460599</v>
      </c>
      <c r="J546">
        <v>150.953928571429</v>
      </c>
      <c r="K546" s="47">
        <v>19.4000443554635</v>
      </c>
      <c r="L546" s="48">
        <v>26.974668646186998</v>
      </c>
      <c r="M546">
        <v>1.0190373551239</v>
      </c>
      <c r="N546">
        <v>5.2423720099588698E-2</v>
      </c>
      <c r="O546">
        <v>9.7332037638702198E-3</v>
      </c>
      <c r="P546" s="47">
        <v>0.34802567921792799</v>
      </c>
      <c r="Q546" s="48">
        <v>270.95428571428602</v>
      </c>
      <c r="R546" s="47">
        <v>25.8815112744666</v>
      </c>
      <c r="S546" s="48">
        <v>0.26007853801521003</v>
      </c>
      <c r="T546">
        <v>4.5394539789190398E-2</v>
      </c>
      <c r="U546">
        <v>3.7025779894527502E-2</v>
      </c>
      <c r="V546">
        <v>1.56657129470324E-3</v>
      </c>
      <c r="W546" s="47">
        <v>-0.23082021730030799</v>
      </c>
      <c r="X546" s="48">
        <v>1.5644288634297801E-2</v>
      </c>
      <c r="Y546" s="47">
        <v>2.78896609627021E-3</v>
      </c>
      <c r="Z546" s="48">
        <v>148.725880791717</v>
      </c>
      <c r="AA546">
        <v>427.83371418339101</v>
      </c>
      <c r="AB546">
        <v>234.32121446596599</v>
      </c>
      <c r="AC546">
        <v>9.7465362771354993</v>
      </c>
      <c r="AD546">
        <v>230.23278096878801</v>
      </c>
      <c r="AE546" s="47">
        <v>36.915069927969199</v>
      </c>
      <c r="AF546" s="48">
        <v>313.24496116537898</v>
      </c>
      <c r="AG546" s="47">
        <v>55.395912360594103</v>
      </c>
      <c r="AH546">
        <v>235.14975000000001</v>
      </c>
      <c r="AI546">
        <v>8.1215899999999994</v>
      </c>
      <c r="AJ546" s="116"/>
      <c r="AK546" s="48">
        <v>-0.23082021730030799</v>
      </c>
      <c r="AL546" s="47">
        <v>0.34802567921792799</v>
      </c>
    </row>
    <row r="547" spans="1:38" x14ac:dyDescent="0.2">
      <c r="A547" t="s">
        <v>638</v>
      </c>
      <c r="B547" s="88" t="s">
        <v>1551</v>
      </c>
      <c r="C547" s="48">
        <v>27.533000000000001</v>
      </c>
      <c r="D547">
        <v>215.214615594647</v>
      </c>
      <c r="E547">
        <v>12.748259597237601</v>
      </c>
      <c r="F547">
        <v>1.77639367103604</v>
      </c>
      <c r="G547">
        <v>6.7072260594336797E-2</v>
      </c>
      <c r="H547">
        <v>5413.6558064516103</v>
      </c>
      <c r="I547">
        <v>329.224372277192</v>
      </c>
      <c r="J547">
        <v>148.81870967741901</v>
      </c>
      <c r="K547" s="47">
        <v>17.361596372315901</v>
      </c>
      <c r="L547" s="48">
        <v>32.570704451677898</v>
      </c>
      <c r="M547">
        <v>1.1979949246471699</v>
      </c>
      <c r="N547">
        <v>5.1808502783023097E-2</v>
      </c>
      <c r="O547">
        <v>5.7881546416684703E-3</v>
      </c>
      <c r="P547" s="47">
        <v>7.7437116159110905E-2</v>
      </c>
      <c r="Q547" s="48">
        <v>485.16677419354801</v>
      </c>
      <c r="R547" s="47">
        <v>33.3139725329236</v>
      </c>
      <c r="S547" s="48">
        <v>0.21976042349180699</v>
      </c>
      <c r="T547">
        <v>2.62500838033113E-2</v>
      </c>
      <c r="U547">
        <v>3.10131812334648E-2</v>
      </c>
      <c r="V547">
        <v>1.1320619985108801E-3</v>
      </c>
      <c r="W547" s="47">
        <v>0.26228170492834701</v>
      </c>
      <c r="X547" s="48">
        <v>1.1669851426872E-2</v>
      </c>
      <c r="Y547" s="47">
        <v>1.2470290845582599E-3</v>
      </c>
      <c r="Z547" s="48">
        <v>182.30490527867701</v>
      </c>
      <c r="AA547">
        <v>282.19699017014301</v>
      </c>
      <c r="AB547">
        <v>196.857175877939</v>
      </c>
      <c r="AC547">
        <v>7.0774684569849304</v>
      </c>
      <c r="AD547">
        <v>199.94235895898399</v>
      </c>
      <c r="AE547" s="47">
        <v>21.902253391773399</v>
      </c>
      <c r="AF547" s="48">
        <v>234.39298598072801</v>
      </c>
      <c r="AG547" s="47">
        <v>24.8918699216573</v>
      </c>
      <c r="AH547">
        <v>195.14407</v>
      </c>
      <c r="AI547">
        <v>7.0347499999999998</v>
      </c>
      <c r="AJ547" s="116"/>
      <c r="AK547" s="48">
        <v>0.26228170492834701</v>
      </c>
      <c r="AL547" s="47">
        <v>7.7437116159110905E-2</v>
      </c>
    </row>
    <row r="548" spans="1:38" x14ac:dyDescent="0.2">
      <c r="A548" t="s">
        <v>366</v>
      </c>
      <c r="B548" s="88" t="s">
        <v>1551</v>
      </c>
      <c r="C548" s="48">
        <v>25.79</v>
      </c>
      <c r="D548">
        <v>130.47061025061799</v>
      </c>
      <c r="E548">
        <v>14.1406733895464</v>
      </c>
      <c r="F548">
        <v>2.8475530491994601</v>
      </c>
      <c r="G548">
        <v>0.20212472632043799</v>
      </c>
      <c r="H548">
        <v>1737.5524137931</v>
      </c>
      <c r="I548">
        <v>173.43738726166501</v>
      </c>
      <c r="J548">
        <v>154.02275862069001</v>
      </c>
      <c r="K548" s="47">
        <v>17.833591094523101</v>
      </c>
      <c r="L548" s="48">
        <v>67.117140974007697</v>
      </c>
      <c r="M548">
        <v>4.3223429022769002</v>
      </c>
      <c r="N548">
        <v>6.1166783817435497E-2</v>
      </c>
      <c r="O548">
        <v>1.8271289266899499E-2</v>
      </c>
      <c r="P548" s="47">
        <v>0.632731665657011</v>
      </c>
      <c r="Q548" s="48">
        <v>201.83965517241401</v>
      </c>
      <c r="R548" s="47">
        <v>16.301844450715699</v>
      </c>
      <c r="S548" s="48">
        <v>0.11888409424850201</v>
      </c>
      <c r="T548">
        <v>3.2152919132596297E-2</v>
      </c>
      <c r="U548">
        <v>1.53373120990995E-2</v>
      </c>
      <c r="V548">
        <v>9.9151452577308802E-4</v>
      </c>
      <c r="W548" s="47">
        <v>-0.35263086179434799</v>
      </c>
      <c r="X548" s="48">
        <v>6.9539253074138796E-3</v>
      </c>
      <c r="Y548" s="47">
        <v>1.6590330746611001E-3</v>
      </c>
      <c r="Z548" s="48">
        <v>-2.4340008609758902E+91</v>
      </c>
      <c r="AA548">
        <v>3.0178469144813199E+91</v>
      </c>
      <c r="AB548">
        <v>98.098623489793596</v>
      </c>
      <c r="AC548">
        <v>6.2920836972205398</v>
      </c>
      <c r="AD548">
        <v>111.12045501840799</v>
      </c>
      <c r="AE548" s="47">
        <v>29.223038454753901</v>
      </c>
      <c r="AF548" s="48">
        <v>139.876114893985</v>
      </c>
      <c r="AG548" s="47">
        <v>33.2663424590517</v>
      </c>
      <c r="AH548">
        <v>98.088650000000001</v>
      </c>
      <c r="AI548">
        <v>4.8369400000000002</v>
      </c>
      <c r="AJ548" s="116"/>
      <c r="AK548" s="48">
        <v>-0.35263086179434799</v>
      </c>
      <c r="AL548" s="47">
        <v>0.632731665657011</v>
      </c>
    </row>
    <row r="549" spans="1:38" x14ac:dyDescent="0.2">
      <c r="A549" t="s">
        <v>758</v>
      </c>
      <c r="B549" s="88" t="s">
        <v>1551</v>
      </c>
      <c r="C549" s="48">
        <v>27.547999999999998</v>
      </c>
      <c r="D549">
        <v>136.05821653139901</v>
      </c>
      <c r="E549">
        <v>10.9526255850187</v>
      </c>
      <c r="F549">
        <v>2.2583580134361898</v>
      </c>
      <c r="G549">
        <v>6.9741144820310394E-2</v>
      </c>
      <c r="H549">
        <v>6588.6490322580603</v>
      </c>
      <c r="I549">
        <v>442.58898547519402</v>
      </c>
      <c r="J549">
        <v>156.98967741935499</v>
      </c>
      <c r="K549" s="47">
        <v>20.043657157419901</v>
      </c>
      <c r="L549" s="48">
        <v>16.692422825035699</v>
      </c>
      <c r="M549">
        <v>0.568021706612305</v>
      </c>
      <c r="N549">
        <v>5.5716503961080598E-2</v>
      </c>
      <c r="O549">
        <v>6.03156112098782E-3</v>
      </c>
      <c r="P549" s="47">
        <v>4.6315205017758897E-2</v>
      </c>
      <c r="Q549" s="48">
        <v>457.20870967741899</v>
      </c>
      <c r="R549" s="47">
        <v>38.440153712133103</v>
      </c>
      <c r="S549" s="48">
        <v>0.46151088481199198</v>
      </c>
      <c r="T549">
        <v>5.2172643007700401E-2</v>
      </c>
      <c r="U549">
        <v>6.0430196557471998E-2</v>
      </c>
      <c r="V549">
        <v>2.0622290020223498E-3</v>
      </c>
      <c r="W549" s="47">
        <v>0.28792387547802201</v>
      </c>
      <c r="X549" s="48">
        <v>2.24495407787315E-2</v>
      </c>
      <c r="Y549" s="47">
        <v>2.5836302759699699E-3</v>
      </c>
      <c r="Z549" s="48">
        <v>272.47358764599602</v>
      </c>
      <c r="AA549">
        <v>291.68751413025802</v>
      </c>
      <c r="AB549">
        <v>378.149889003873</v>
      </c>
      <c r="AC549">
        <v>12.528452510383101</v>
      </c>
      <c r="AD549">
        <v>380.47300142429202</v>
      </c>
      <c r="AE549" s="47">
        <v>36.191891065473897</v>
      </c>
      <c r="AF549" s="48">
        <v>448.25320551131</v>
      </c>
      <c r="AG549" s="47">
        <v>51.053729287916603</v>
      </c>
      <c r="AH549">
        <v>375.34577999999999</v>
      </c>
      <c r="AI549">
        <v>12.357480000000001</v>
      </c>
      <c r="AJ549" s="116"/>
      <c r="AK549" s="48">
        <v>0.28792387547802201</v>
      </c>
      <c r="AL549" s="47">
        <v>4.6315205017758897E-2</v>
      </c>
    </row>
    <row r="550" spans="1:38" x14ac:dyDescent="0.2">
      <c r="A550" t="s">
        <v>160</v>
      </c>
      <c r="B550" s="88" t="s">
        <v>1551</v>
      </c>
      <c r="C550" s="48">
        <v>24.684999999999999</v>
      </c>
      <c r="D550">
        <v>814.00306921973299</v>
      </c>
      <c r="E550">
        <v>61.388666163585597</v>
      </c>
      <c r="F550">
        <v>23.103360998976601</v>
      </c>
      <c r="G550">
        <v>3.2688432505510101</v>
      </c>
      <c r="H550">
        <v>8271.2767857142899</v>
      </c>
      <c r="I550">
        <v>504.18161493363999</v>
      </c>
      <c r="J550">
        <v>168.09535714285701</v>
      </c>
      <c r="K550" s="47">
        <v>21.614902621224498</v>
      </c>
      <c r="L550" s="48">
        <v>79.486793801284193</v>
      </c>
      <c r="M550">
        <v>3.38679712009528</v>
      </c>
      <c r="N550">
        <v>4.7751500034607701E-2</v>
      </c>
      <c r="O550">
        <v>4.5796661631713302E-3</v>
      </c>
      <c r="P550" s="47">
        <v>-0.24379288489426701</v>
      </c>
      <c r="Q550" s="48">
        <v>219.04928571428599</v>
      </c>
      <c r="R550" s="47">
        <v>22.1348365316802</v>
      </c>
      <c r="S550" s="48">
        <v>8.4390896484723699E-2</v>
      </c>
      <c r="T550">
        <v>9.7904464809397008E-3</v>
      </c>
      <c r="U550">
        <v>1.2733709095960199E-2</v>
      </c>
      <c r="V550">
        <v>5.3686051374779399E-4</v>
      </c>
      <c r="W550" s="47">
        <v>0.60312559417717904</v>
      </c>
      <c r="X550" s="48">
        <v>1.01028894155317E-2</v>
      </c>
      <c r="Y550" s="47">
        <v>2.2740435092318098E-3</v>
      </c>
      <c r="Z550" s="48">
        <v>-26.876357230788901</v>
      </c>
      <c r="AA550">
        <v>241.83243378864799</v>
      </c>
      <c r="AB550">
        <v>81.562410055744294</v>
      </c>
      <c r="AC550">
        <v>3.4169580473666499</v>
      </c>
      <c r="AD550">
        <v>81.987557298910005</v>
      </c>
      <c r="AE550" s="47">
        <v>9.1148821631819192</v>
      </c>
      <c r="AF550" s="48">
        <v>202.83216395885901</v>
      </c>
      <c r="AG550" s="47">
        <v>45.442764258801603</v>
      </c>
      <c r="AH550">
        <v>80.576120000000003</v>
      </c>
      <c r="AI550">
        <v>3.3207</v>
      </c>
      <c r="AJ550" s="116"/>
      <c r="AK550" s="48">
        <v>0.60312559417717904</v>
      </c>
      <c r="AL550" s="47">
        <v>-0.24379288489426701</v>
      </c>
    </row>
    <row r="551" spans="1:38" x14ac:dyDescent="0.2">
      <c r="A551" t="s">
        <v>336</v>
      </c>
      <c r="B551" s="88" t="s">
        <v>1551</v>
      </c>
      <c r="C551" s="48">
        <v>26.948</v>
      </c>
      <c r="D551">
        <v>362.70681111092102</v>
      </c>
      <c r="E551">
        <v>19.761825727469301</v>
      </c>
      <c r="F551">
        <v>4.6432557536482104</v>
      </c>
      <c r="G551">
        <v>0.274111235519028</v>
      </c>
      <c r="H551">
        <v>4502.4545161290298</v>
      </c>
      <c r="I551">
        <v>258.71332451080099</v>
      </c>
      <c r="J551">
        <v>135.91387096774201</v>
      </c>
      <c r="K551" s="47">
        <v>15.0149283328556</v>
      </c>
      <c r="L551" s="48">
        <v>66.962312696275106</v>
      </c>
      <c r="M551">
        <v>2.5598521953389999</v>
      </c>
      <c r="N551">
        <v>5.1697812047665E-2</v>
      </c>
      <c r="O551">
        <v>6.2055465151191801E-3</v>
      </c>
      <c r="P551" s="47">
        <v>6.3944628821989797E-3</v>
      </c>
      <c r="Q551" s="48">
        <v>266.23741935483901</v>
      </c>
      <c r="R551" s="47">
        <v>26.766728005946</v>
      </c>
      <c r="S551" s="48">
        <v>0.107105066296631</v>
      </c>
      <c r="T551">
        <v>1.3097217881839599E-2</v>
      </c>
      <c r="U551">
        <v>1.5096942985928201E-2</v>
      </c>
      <c r="V551">
        <v>5.7622231553952998E-4</v>
      </c>
      <c r="W551" s="47">
        <v>0.24177970208302799</v>
      </c>
      <c r="X551" s="48">
        <v>7.2253733934258199E-3</v>
      </c>
      <c r="Y551" s="47">
        <v>1.3968374481713201E-3</v>
      </c>
      <c r="Z551" s="48">
        <v>153.362661003629</v>
      </c>
      <c r="AA551">
        <v>279.35002888578498</v>
      </c>
      <c r="AB551">
        <v>96.586045646177396</v>
      </c>
      <c r="AC551">
        <v>3.6583544534185801</v>
      </c>
      <c r="AD551">
        <v>102.784248561328</v>
      </c>
      <c r="AE551" s="47">
        <v>11.9562134311264</v>
      </c>
      <c r="AF551" s="48">
        <v>145.37023039554799</v>
      </c>
      <c r="AG551" s="47">
        <v>28.004646122444299</v>
      </c>
      <c r="AH551">
        <v>95.54683</v>
      </c>
      <c r="AI551">
        <v>3.62703</v>
      </c>
      <c r="AJ551" s="116"/>
      <c r="AK551" s="48">
        <v>0.24177970208302799</v>
      </c>
      <c r="AL551" s="47">
        <v>6.3944628821989797E-3</v>
      </c>
    </row>
    <row r="552" spans="1:38" x14ac:dyDescent="0.2">
      <c r="A552" t="s">
        <v>743</v>
      </c>
      <c r="B552" s="88" t="s">
        <v>1551</v>
      </c>
      <c r="C552" s="48">
        <v>17.475999999999999</v>
      </c>
      <c r="D552">
        <v>331.68396510426498</v>
      </c>
      <c r="E552">
        <v>27.446764263761199</v>
      </c>
      <c r="F552">
        <v>1.99288670727338</v>
      </c>
      <c r="G552">
        <v>9.7927781343446901E-2</v>
      </c>
      <c r="H552">
        <v>14766.286</v>
      </c>
      <c r="I552">
        <v>1200.91840338827</v>
      </c>
      <c r="J552">
        <v>145.333</v>
      </c>
      <c r="K552" s="47">
        <v>21.0952238595425</v>
      </c>
      <c r="L552" s="48">
        <v>17.988026960684699</v>
      </c>
      <c r="M552">
        <v>0.61102516922040795</v>
      </c>
      <c r="N552">
        <v>5.3544945243813702E-2</v>
      </c>
      <c r="O552">
        <v>4.0443568390716497E-3</v>
      </c>
      <c r="P552" s="47">
        <v>5.0585633901251099E-2</v>
      </c>
      <c r="Q552" s="48">
        <v>908.02200000000005</v>
      </c>
      <c r="R552" s="47">
        <v>84.506126649274094</v>
      </c>
      <c r="S552" s="48">
        <v>0.414913569389596</v>
      </c>
      <c r="T552">
        <v>3.3385967238566003E-2</v>
      </c>
      <c r="U552">
        <v>5.5891967915396197E-2</v>
      </c>
      <c r="V552">
        <v>1.8640208525516301E-3</v>
      </c>
      <c r="W552" s="47">
        <v>0.39922014086122898</v>
      </c>
      <c r="X552" s="48">
        <v>1.8839314347251501E-2</v>
      </c>
      <c r="Y552" s="47">
        <v>1.76906230905275E-3</v>
      </c>
      <c r="Z552" s="48">
        <v>301.61104414212798</v>
      </c>
      <c r="AA552">
        <v>193.08096020933499</v>
      </c>
      <c r="AB552">
        <v>350.54616511118297</v>
      </c>
      <c r="AC552">
        <v>11.381898156088599</v>
      </c>
      <c r="AD552">
        <v>351.049271606932</v>
      </c>
      <c r="AE552" s="47">
        <v>24.1741455274367</v>
      </c>
      <c r="AF552" s="48">
        <v>377.09736936423798</v>
      </c>
      <c r="AG552" s="47">
        <v>35.093650935500897</v>
      </c>
      <c r="AH552">
        <v>348.78262999999998</v>
      </c>
      <c r="AI552">
        <v>11.45341</v>
      </c>
      <c r="AJ552" s="116"/>
      <c r="AK552" s="48">
        <v>0.39922014086122898</v>
      </c>
      <c r="AL552" s="47">
        <v>5.0585633901251099E-2</v>
      </c>
    </row>
    <row r="553" spans="1:38" s="120" customFormat="1" x14ac:dyDescent="0.2">
      <c r="A553" s="120" t="s">
        <v>1566</v>
      </c>
      <c r="B553" s="88" t="s">
        <v>1551</v>
      </c>
      <c r="C553" s="127">
        <v>27.491</v>
      </c>
      <c r="D553" s="120">
        <v>413.25278447225998</v>
      </c>
      <c r="E553" s="120">
        <v>30.787645927931798</v>
      </c>
      <c r="F553" s="120">
        <v>1.6984279933924</v>
      </c>
      <c r="G553" s="120">
        <v>4.2569189042744503E-2</v>
      </c>
      <c r="H553" s="120">
        <v>9878.0613333333295</v>
      </c>
      <c r="I553" s="120">
        <v>601.74619021757405</v>
      </c>
      <c r="J553" s="120">
        <v>165.590967741935</v>
      </c>
      <c r="K553" s="128">
        <v>16.990313682063501</v>
      </c>
      <c r="L553" s="127">
        <v>31.3336605706446</v>
      </c>
      <c r="M553" s="120">
        <v>1.0124527961179901</v>
      </c>
      <c r="N553" s="120">
        <v>5.6213765595381902E-2</v>
      </c>
      <c r="O553" s="120">
        <v>3.7876836628105001E-3</v>
      </c>
      <c r="P553" s="128">
        <v>0.429274156201292</v>
      </c>
      <c r="Q553" s="127">
        <v>809.79499999999996</v>
      </c>
      <c r="R553" s="128">
        <v>56.489828328298401</v>
      </c>
      <c r="S553" s="127">
        <v>0.25544042586843402</v>
      </c>
      <c r="T553" s="120">
        <v>1.8936858114080201E-2</v>
      </c>
      <c r="U553" s="120">
        <v>3.1821829109541497E-2</v>
      </c>
      <c r="V553" s="120">
        <v>9.2035586929414197E-4</v>
      </c>
      <c r="W553" s="128">
        <v>-4.4785069287958902E-3</v>
      </c>
      <c r="X553" s="127">
        <v>1.11377519192762E-2</v>
      </c>
      <c r="Y553" s="128">
        <v>7.6887861055904697E-4</v>
      </c>
      <c r="Z553" s="127">
        <v>490.72224300391099</v>
      </c>
      <c r="AA553" s="120">
        <v>155.00430527756299</v>
      </c>
      <c r="AB553" s="120">
        <v>201.921230829118</v>
      </c>
      <c r="AC553" s="120">
        <v>5.7424633860885299</v>
      </c>
      <c r="AD553" s="120">
        <v>230.13272000687201</v>
      </c>
      <c r="AE553" s="128">
        <v>15.1460593658327</v>
      </c>
      <c r="AF553" s="127">
        <v>223.83054320353401</v>
      </c>
      <c r="AG553" s="128">
        <v>15.366554735217299</v>
      </c>
      <c r="AH553" s="120" t="s">
        <v>70</v>
      </c>
      <c r="AI553" s="120" t="s">
        <v>70</v>
      </c>
      <c r="AJ553" s="130" t="s">
        <v>833</v>
      </c>
      <c r="AK553" s="127">
        <v>-4.4785069287958902E-3</v>
      </c>
      <c r="AL553" s="128">
        <v>0.429274156201292</v>
      </c>
    </row>
    <row r="554" spans="1:38" x14ac:dyDescent="0.2">
      <c r="A554" t="s">
        <v>140</v>
      </c>
      <c r="B554" s="88" t="s">
        <v>1551</v>
      </c>
      <c r="C554" s="48">
        <v>28.228999999999999</v>
      </c>
      <c r="D554">
        <v>886.26979233025497</v>
      </c>
      <c r="E554">
        <v>96.744009471452799</v>
      </c>
      <c r="F554">
        <v>4.7028114343585097</v>
      </c>
      <c r="G554">
        <v>0.629034061616493</v>
      </c>
      <c r="H554">
        <v>8110.1149999999998</v>
      </c>
      <c r="I554">
        <v>839.87145371690599</v>
      </c>
      <c r="J554">
        <v>158.75062500000001</v>
      </c>
      <c r="K554" s="47">
        <v>18.524942643625</v>
      </c>
      <c r="L554" s="48">
        <v>83.671921236492693</v>
      </c>
      <c r="M554">
        <v>4.1507631153393003</v>
      </c>
      <c r="N554">
        <v>5.2314877838488497E-2</v>
      </c>
      <c r="O554">
        <v>4.4829069062134299E-3</v>
      </c>
      <c r="P554" s="47">
        <v>0.21992571588065199</v>
      </c>
      <c r="Q554" s="48">
        <v>357.50343750000002</v>
      </c>
      <c r="R554" s="47">
        <v>51.088791197045403</v>
      </c>
      <c r="S554" s="48">
        <v>8.7917678232330196E-2</v>
      </c>
      <c r="T554">
        <v>7.8987796171446998E-3</v>
      </c>
      <c r="U554">
        <v>1.2176935324911301E-2</v>
      </c>
      <c r="V554">
        <v>5.9758215474511401E-4</v>
      </c>
      <c r="W554" s="47">
        <v>0.31481563505942101</v>
      </c>
      <c r="X554" s="48">
        <v>4.32612720103867E-3</v>
      </c>
      <c r="Y554" s="47">
        <v>6.4815071581691497E-4</v>
      </c>
      <c r="Z554" s="48">
        <v>200.99957390722901</v>
      </c>
      <c r="AA554">
        <v>208.309482773312</v>
      </c>
      <c r="AB554">
        <v>78.014779605196793</v>
      </c>
      <c r="AC554">
        <v>3.8048399641867499</v>
      </c>
      <c r="AD554">
        <v>85.355319573522095</v>
      </c>
      <c r="AE554" s="47">
        <v>7.3460077389575602</v>
      </c>
      <c r="AF554" s="48">
        <v>87.219472862827701</v>
      </c>
      <c r="AG554" s="47">
        <v>13.0387079991356</v>
      </c>
      <c r="AH554">
        <v>77.336550000000003</v>
      </c>
      <c r="AI554">
        <v>3.7138499999999999</v>
      </c>
      <c r="AJ554" s="116"/>
      <c r="AK554" s="48">
        <v>0.31481563505942101</v>
      </c>
      <c r="AL554" s="47">
        <v>0.21992571588065199</v>
      </c>
    </row>
    <row r="555" spans="1:38" x14ac:dyDescent="0.2">
      <c r="A555" t="s">
        <v>764</v>
      </c>
      <c r="B555" s="88" t="s">
        <v>1551</v>
      </c>
      <c r="C555" s="48">
        <v>22.643000000000001</v>
      </c>
      <c r="D555">
        <v>769.97323088133805</v>
      </c>
      <c r="E555">
        <v>90.550933072010295</v>
      </c>
      <c r="F555">
        <v>3.6488854430548798</v>
      </c>
      <c r="G555">
        <v>0.24587855286764901</v>
      </c>
      <c r="H555">
        <v>33453.555200000003</v>
      </c>
      <c r="I555">
        <v>3268.9884274884598</v>
      </c>
      <c r="J555">
        <v>154.66640000000001</v>
      </c>
      <c r="K555" s="47">
        <v>25.623949471279101</v>
      </c>
      <c r="L555" s="48">
        <v>16.8956524570394</v>
      </c>
      <c r="M555">
        <v>0.88827159840064895</v>
      </c>
      <c r="N555">
        <v>5.7565418482553199E-2</v>
      </c>
      <c r="O555">
        <v>3.6119609394822398E-3</v>
      </c>
      <c r="P555" s="47">
        <v>0.38744831304463001</v>
      </c>
      <c r="Q555" s="48">
        <v>1254.4416000000001</v>
      </c>
      <c r="R555" s="47">
        <v>132.18924741284101</v>
      </c>
      <c r="S555" s="48">
        <v>0.480960837676636</v>
      </c>
      <c r="T555">
        <v>3.07737973802652E-2</v>
      </c>
      <c r="U555">
        <v>6.0150295874063398E-2</v>
      </c>
      <c r="V555">
        <v>3.0822897812081201E-3</v>
      </c>
      <c r="W555" s="47">
        <v>0.50149084429374402</v>
      </c>
      <c r="X555" s="48">
        <v>2.1010121989407399E-2</v>
      </c>
      <c r="Y555" s="47">
        <v>1.7514530395247899E-3</v>
      </c>
      <c r="Z555" s="48">
        <v>480.00459394083902</v>
      </c>
      <c r="AA555">
        <v>128.06284090162401</v>
      </c>
      <c r="AB555">
        <v>376.37600761865099</v>
      </c>
      <c r="AC555">
        <v>18.7420707237663</v>
      </c>
      <c r="AD555">
        <v>397.42858772546799</v>
      </c>
      <c r="AE555" s="47">
        <v>20.963328626910201</v>
      </c>
      <c r="AF555" s="48">
        <v>420.08385090123198</v>
      </c>
      <c r="AG555" s="47">
        <v>34.603082987091298</v>
      </c>
      <c r="AH555">
        <v>378.83085999999997</v>
      </c>
      <c r="AI555">
        <v>16.957439999999998</v>
      </c>
      <c r="AJ555" s="116"/>
      <c r="AK555" s="48">
        <v>0.50149084429374402</v>
      </c>
      <c r="AL555" s="47">
        <v>0.38744831304463001</v>
      </c>
    </row>
    <row r="556" spans="1:38" x14ac:dyDescent="0.2">
      <c r="A556" t="s">
        <v>668</v>
      </c>
      <c r="B556" s="88" t="s">
        <v>1551</v>
      </c>
      <c r="C556" s="48">
        <v>25.021999999999998</v>
      </c>
      <c r="D556">
        <v>278.57383852541699</v>
      </c>
      <c r="E556">
        <v>29.2759772194688</v>
      </c>
      <c r="F556">
        <v>2.36038840943705</v>
      </c>
      <c r="G556">
        <v>0.11236943023177901</v>
      </c>
      <c r="H556">
        <v>6980.1413793103402</v>
      </c>
      <c r="I556">
        <v>646.80581773046401</v>
      </c>
      <c r="J556">
        <v>166.43724137931</v>
      </c>
      <c r="K556" s="47">
        <v>10.8832251222072</v>
      </c>
      <c r="L556" s="48">
        <v>29.979973102248</v>
      </c>
      <c r="M556">
        <v>1.3417663956099399</v>
      </c>
      <c r="N556">
        <v>4.5186921707546797E-2</v>
      </c>
      <c r="O556">
        <v>4.0733216547628103E-3</v>
      </c>
      <c r="P556" s="47">
        <v>0.263252111085862</v>
      </c>
      <c r="Q556" s="48">
        <v>420.69517241379299</v>
      </c>
      <c r="R556" s="47">
        <v>39.0499005583426</v>
      </c>
      <c r="S556" s="48">
        <v>0.21185722822862399</v>
      </c>
      <c r="T556">
        <v>1.8606778611135799E-2</v>
      </c>
      <c r="U556">
        <v>3.3814333904707103E-2</v>
      </c>
      <c r="V556">
        <v>1.48707426339293E-3</v>
      </c>
      <c r="W556" s="47">
        <v>0.208831548964443</v>
      </c>
      <c r="X556" s="48">
        <v>9.5098545493568203E-3</v>
      </c>
      <c r="Y556" s="47">
        <v>1.03350185149645E-3</v>
      </c>
      <c r="Z556" s="48">
        <v>-149.18352487092699</v>
      </c>
      <c r="AA556">
        <v>222.61393733993401</v>
      </c>
      <c r="AB556">
        <v>214.33013224637199</v>
      </c>
      <c r="AC556">
        <v>9.2683013411133501</v>
      </c>
      <c r="AD556">
        <v>194.27807650855701</v>
      </c>
      <c r="AE556" s="47">
        <v>15.509565031342399</v>
      </c>
      <c r="AF556" s="48">
        <v>191.23318537110899</v>
      </c>
      <c r="AG556" s="47">
        <v>20.671538948546502</v>
      </c>
      <c r="AH556">
        <v>207.41794999999999</v>
      </c>
      <c r="AI556">
        <v>8.6858799999999992</v>
      </c>
      <c r="AJ556" s="116"/>
      <c r="AK556" s="48">
        <v>0.208831548964443</v>
      </c>
      <c r="AL556" s="47">
        <v>0.263252111085862</v>
      </c>
    </row>
    <row r="557" spans="1:38" s="120" customFormat="1" x14ac:dyDescent="0.2">
      <c r="A557" s="120" t="s">
        <v>1567</v>
      </c>
      <c r="B557" s="88" t="s">
        <v>1551</v>
      </c>
      <c r="C557" s="127">
        <v>9.8490000000000002</v>
      </c>
      <c r="D557" s="120">
        <v>238.30147444983501</v>
      </c>
      <c r="E557" s="120">
        <v>37.805545646111803</v>
      </c>
      <c r="F557" s="120">
        <v>20.5808739154993</v>
      </c>
      <c r="G557" s="120">
        <v>3.4500172275049001</v>
      </c>
      <c r="H557" s="120">
        <v>3400.3018181818202</v>
      </c>
      <c r="I557" s="120">
        <v>454.88863592047102</v>
      </c>
      <c r="J557" s="120">
        <v>135.75818181818201</v>
      </c>
      <c r="K557" s="128">
        <v>30.044565664199801</v>
      </c>
      <c r="L557" s="127">
        <v>53.9610269675129</v>
      </c>
      <c r="M557" s="120">
        <v>4.9123159527923397</v>
      </c>
      <c r="N557" s="120">
        <v>0.102800596688505</v>
      </c>
      <c r="O557" s="120">
        <v>1.5395252648221501E-2</v>
      </c>
      <c r="P557" s="128">
        <v>9.9334790796927197E-2</v>
      </c>
      <c r="Q557" s="127">
        <v>330.91363636363599</v>
      </c>
      <c r="R557" s="128">
        <v>92.715138090143498</v>
      </c>
      <c r="S557" s="127">
        <v>0.273151847549232</v>
      </c>
      <c r="T557" s="120">
        <v>4.4055313363514197E-2</v>
      </c>
      <c r="U557" s="120">
        <v>1.88935368215341E-2</v>
      </c>
      <c r="V557" s="120">
        <v>1.60082500778448E-3</v>
      </c>
      <c r="W557" s="128">
        <v>0.28945707495325401</v>
      </c>
      <c r="X557" s="127">
        <v>7.1094063208319999E-2</v>
      </c>
      <c r="Y557" s="128">
        <v>3.8039301591058797E-2</v>
      </c>
      <c r="Z557" s="127">
        <v>1595.4385383492099</v>
      </c>
      <c r="AA557" s="120">
        <v>329.36777542663799</v>
      </c>
      <c r="AB557" s="120">
        <v>120.639376266555</v>
      </c>
      <c r="AC557" s="120">
        <v>10.1327561793725</v>
      </c>
      <c r="AD557" s="120">
        <v>243.67729375626999</v>
      </c>
      <c r="AE557" s="128">
        <v>35.374560314693703</v>
      </c>
      <c r="AF557" s="127">
        <v>1358.67968946314</v>
      </c>
      <c r="AG557" s="128">
        <v>677.69162830739594</v>
      </c>
      <c r="AH557" s="120" t="s">
        <v>70</v>
      </c>
      <c r="AI557" s="120" t="s">
        <v>70</v>
      </c>
      <c r="AJ557" s="130" t="s">
        <v>833</v>
      </c>
      <c r="AK557" s="127">
        <v>0.28945707495325401</v>
      </c>
      <c r="AL557" s="128">
        <v>9.9334790796927197E-2</v>
      </c>
    </row>
    <row r="558" spans="1:38" x14ac:dyDescent="0.2">
      <c r="A558" t="s">
        <v>278</v>
      </c>
      <c r="B558" s="88" t="s">
        <v>1551</v>
      </c>
      <c r="C558" s="48">
        <v>5.3239999999999998</v>
      </c>
      <c r="D558">
        <v>372.626554861454</v>
      </c>
      <c r="E558">
        <v>85.698659879625694</v>
      </c>
      <c r="F558">
        <v>27.552917343203401</v>
      </c>
      <c r="G558">
        <v>9.8010293846669594</v>
      </c>
      <c r="H558">
        <v>4058.22</v>
      </c>
      <c r="I558">
        <v>979.45675530877804</v>
      </c>
      <c r="J558">
        <v>113.333333333333</v>
      </c>
      <c r="K558" s="47">
        <v>36.918488833886201</v>
      </c>
      <c r="L558" s="48">
        <v>70.957566666837096</v>
      </c>
      <c r="M558">
        <v>3.43352835422598</v>
      </c>
      <c r="N558">
        <v>6.0131165004383501E-2</v>
      </c>
      <c r="O558">
        <v>1.9775362210908001E-2</v>
      </c>
      <c r="P558" s="47">
        <v>0.56955835547897804</v>
      </c>
      <c r="Q558" s="48">
        <v>179.99833333333299</v>
      </c>
      <c r="R558" s="47">
        <v>28.180476653961101</v>
      </c>
      <c r="S558" s="48">
        <v>0.115221420298333</v>
      </c>
      <c r="T558">
        <v>3.3384188969687603E-2</v>
      </c>
      <c r="U558">
        <v>1.4132337666744901E-2</v>
      </c>
      <c r="V558">
        <v>6.5213255469011495E-4</v>
      </c>
      <c r="W558" s="47">
        <v>-0.403912688964986</v>
      </c>
      <c r="X558" s="48">
        <v>9.0896742318905301E-3</v>
      </c>
      <c r="Y558" s="47">
        <v>5.1533361035155196E-3</v>
      </c>
      <c r="Z558" s="48">
        <v>389.44084897597099</v>
      </c>
      <c r="AA558">
        <v>781.68567138020103</v>
      </c>
      <c r="AB558">
        <v>90.463488322579593</v>
      </c>
      <c r="AC558">
        <v>4.1465965104593696</v>
      </c>
      <c r="AD558">
        <v>110.16128775425101</v>
      </c>
      <c r="AE558" s="47">
        <v>30.420086558270899</v>
      </c>
      <c r="AF558" s="48">
        <v>182.561955641704</v>
      </c>
      <c r="AG558" s="47">
        <v>103.500717956434</v>
      </c>
      <c r="AH558">
        <v>91.723460000000003</v>
      </c>
      <c r="AI558">
        <v>3.6143200000000002</v>
      </c>
      <c r="AJ558" s="116"/>
      <c r="AK558" s="48">
        <v>-0.403912688964986</v>
      </c>
      <c r="AL558" s="47">
        <v>0.56955835547897804</v>
      </c>
    </row>
    <row r="559" spans="1:38" x14ac:dyDescent="0.2">
      <c r="A559" t="s">
        <v>96</v>
      </c>
      <c r="B559" s="88" t="s">
        <v>1551</v>
      </c>
      <c r="C559" s="48">
        <v>28.216000000000001</v>
      </c>
      <c r="D559">
        <v>1032.1932055509999</v>
      </c>
      <c r="E559">
        <v>97.455794364910602</v>
      </c>
      <c r="F559">
        <v>63.495285123304598</v>
      </c>
      <c r="G559">
        <v>5.78639614164865</v>
      </c>
      <c r="H559">
        <v>7988.3690624999999</v>
      </c>
      <c r="I559">
        <v>744.82241011800897</v>
      </c>
      <c r="J559">
        <v>139.166875</v>
      </c>
      <c r="K559" s="47">
        <v>15.836814868891199</v>
      </c>
      <c r="L559" s="48">
        <v>97.060044427333807</v>
      </c>
      <c r="M559">
        <v>4.2723072212712898</v>
      </c>
      <c r="N559">
        <v>4.7230820679961601E-2</v>
      </c>
      <c r="O559">
        <v>3.8519044667459602E-3</v>
      </c>
      <c r="P559" s="47">
        <v>-0.219185880779558</v>
      </c>
      <c r="Q559" s="48">
        <v>199.16718750000001</v>
      </c>
      <c r="R559" s="47">
        <v>28.333556707072301</v>
      </c>
      <c r="S559" s="48">
        <v>6.9672273539205395E-2</v>
      </c>
      <c r="T559">
        <v>6.8706459996465503E-3</v>
      </c>
      <c r="U559">
        <v>1.04613943040597E-2</v>
      </c>
      <c r="V559">
        <v>4.7250106769934001E-4</v>
      </c>
      <c r="W559" s="47">
        <v>0.62659418071345296</v>
      </c>
      <c r="X559" s="48">
        <v>1.26367789788883E-2</v>
      </c>
      <c r="Y559" s="47">
        <v>5.7509442403759301E-3</v>
      </c>
      <c r="Z559" s="48">
        <v>-43.310344237458999</v>
      </c>
      <c r="AA559">
        <v>223.63925585114299</v>
      </c>
      <c r="AB559">
        <v>67.082712241425696</v>
      </c>
      <c r="AC559">
        <v>3.0131916061550701</v>
      </c>
      <c r="AD559">
        <v>68.225890972338206</v>
      </c>
      <c r="AE559" s="47">
        <v>6.5275142508818398</v>
      </c>
      <c r="AF559" s="48">
        <v>251.290979416921</v>
      </c>
      <c r="AG559" s="47">
        <v>114.789799294229</v>
      </c>
      <c r="AH559">
        <v>66.095950000000002</v>
      </c>
      <c r="AI559">
        <v>2.8330299999999999</v>
      </c>
      <c r="AJ559" s="116"/>
      <c r="AK559" s="48">
        <v>0.62659418071345296</v>
      </c>
      <c r="AL559" s="47">
        <v>-0.219185880779558</v>
      </c>
    </row>
    <row r="560" spans="1:38" x14ac:dyDescent="0.2">
      <c r="A560" t="s">
        <v>415</v>
      </c>
      <c r="B560" s="88" t="s">
        <v>1551</v>
      </c>
      <c r="C560" s="48">
        <v>28.809000000000001</v>
      </c>
      <c r="D560">
        <v>1426.98038712994</v>
      </c>
      <c r="E560">
        <v>216.428038966695</v>
      </c>
      <c r="F560">
        <v>2.1153764730240101</v>
      </c>
      <c r="G560">
        <v>0.114209973786514</v>
      </c>
      <c r="H560">
        <v>18293.240312499998</v>
      </c>
      <c r="I560">
        <v>2413.7309642236401</v>
      </c>
      <c r="J560">
        <v>157.083125</v>
      </c>
      <c r="K560" s="47">
        <v>15.6912077918089</v>
      </c>
      <c r="L560" s="48">
        <v>57.346036986800897</v>
      </c>
      <c r="M560">
        <v>2.8400866904744402</v>
      </c>
      <c r="N560">
        <v>4.9141247598117901E-2</v>
      </c>
      <c r="O560">
        <v>3.0753555094336E-3</v>
      </c>
      <c r="P560" s="47">
        <v>0.36157094670700501</v>
      </c>
      <c r="Q560" s="48">
        <v>1157.95625</v>
      </c>
      <c r="R560" s="47">
        <v>178.757705603707</v>
      </c>
      <c r="S560" s="48">
        <v>0.12141625836849899</v>
      </c>
      <c r="T560">
        <v>7.5533693349420601E-3</v>
      </c>
      <c r="U560">
        <v>1.77825784398697E-2</v>
      </c>
      <c r="V560">
        <v>9.1254659857061796E-4</v>
      </c>
      <c r="W560" s="47">
        <v>0.474342243166607</v>
      </c>
      <c r="X560" s="48">
        <v>6.0868460369974701E-3</v>
      </c>
      <c r="Y560" s="47">
        <v>3.9628183398919098E-4</v>
      </c>
      <c r="Z560" s="48">
        <v>102.42994444953101</v>
      </c>
      <c r="AA560">
        <v>147.628472335699</v>
      </c>
      <c r="AB560">
        <v>113.60648634429801</v>
      </c>
      <c r="AC560">
        <v>5.7754973849427502</v>
      </c>
      <c r="AD560">
        <v>116.176847764111</v>
      </c>
      <c r="AE560" s="47">
        <v>6.8346098893869698</v>
      </c>
      <c r="AF560" s="48">
        <v>122.64365474300099</v>
      </c>
      <c r="AG560" s="47">
        <v>7.9614329920903399</v>
      </c>
      <c r="AH560">
        <v>112.02975000000001</v>
      </c>
      <c r="AI560">
        <v>5.0606999999999998</v>
      </c>
      <c r="AJ560" s="116"/>
      <c r="AK560" s="48">
        <v>0.474342243166607</v>
      </c>
      <c r="AL560" s="47">
        <v>0.36157094670700501</v>
      </c>
    </row>
    <row r="561" spans="1:38" x14ac:dyDescent="0.2">
      <c r="A561" t="s">
        <v>228</v>
      </c>
      <c r="B561" s="88" t="s">
        <v>1551</v>
      </c>
      <c r="C561" s="48">
        <v>30.472000000000001</v>
      </c>
      <c r="D561">
        <v>1851.14935646511</v>
      </c>
      <c r="E561">
        <v>165.50083247972</v>
      </c>
      <c r="F561">
        <v>10.6708933340218</v>
      </c>
      <c r="G561">
        <v>0.53936895646426597</v>
      </c>
      <c r="H561">
        <v>18971.7638235294</v>
      </c>
      <c r="I561">
        <v>1424.13736983646</v>
      </c>
      <c r="J561">
        <v>149.80294117647099</v>
      </c>
      <c r="K561" s="47">
        <v>12.987123131101701</v>
      </c>
      <c r="L561" s="48">
        <v>71.862874154960494</v>
      </c>
      <c r="M561">
        <v>3.2547077538017501</v>
      </c>
      <c r="N561">
        <v>4.7719821871047403E-2</v>
      </c>
      <c r="O561">
        <v>2.8758849802549302E-3</v>
      </c>
      <c r="P561" s="47">
        <v>-0.28823759312085701</v>
      </c>
      <c r="Q561" s="48">
        <v>467.84823529411801</v>
      </c>
      <c r="R561" s="47">
        <v>43.143712401288802</v>
      </c>
      <c r="S561" s="48">
        <v>9.5719919266975595E-2</v>
      </c>
      <c r="T561">
        <v>8.8907714821900904E-3</v>
      </c>
      <c r="U561">
        <v>1.3933039497729199E-2</v>
      </c>
      <c r="V561">
        <v>5.49267140155515E-4</v>
      </c>
      <c r="W561" s="47">
        <v>0.78793888184912098</v>
      </c>
      <c r="X561" s="48">
        <v>7.8037493808831796E-3</v>
      </c>
      <c r="Y561" s="47">
        <v>9.2230718238620903E-4</v>
      </c>
      <c r="Z561" s="48">
        <v>29.397920632069301</v>
      </c>
      <c r="AA561">
        <v>152.664914501466</v>
      </c>
      <c r="AB561">
        <v>89.190382045997197</v>
      </c>
      <c r="AC561">
        <v>3.4912062064196201</v>
      </c>
      <c r="AD561">
        <v>92.545456384937296</v>
      </c>
      <c r="AE561" s="47">
        <v>8.1626047936751895</v>
      </c>
      <c r="AF561" s="48">
        <v>157.049137271989</v>
      </c>
      <c r="AG561" s="47">
        <v>18.4845057646755</v>
      </c>
      <c r="AH561">
        <v>89.121020000000001</v>
      </c>
      <c r="AI561">
        <v>3.8682300000000001</v>
      </c>
      <c r="AJ561" s="116"/>
      <c r="AK561" s="48">
        <v>0.78793888184912098</v>
      </c>
      <c r="AL561" s="47">
        <v>-0.28823759312085701</v>
      </c>
    </row>
    <row r="562" spans="1:38" x14ac:dyDescent="0.2">
      <c r="A562" t="s">
        <v>247</v>
      </c>
      <c r="B562" s="88" t="s">
        <v>1551</v>
      </c>
      <c r="C562" s="48">
        <v>27.353000000000002</v>
      </c>
      <c r="D562">
        <v>629.79084122139898</v>
      </c>
      <c r="E562">
        <v>63.485361076710703</v>
      </c>
      <c r="F562">
        <v>0.61208641336875003</v>
      </c>
      <c r="G562">
        <v>2.5204841413627398E-2</v>
      </c>
      <c r="H562">
        <v>6722.05</v>
      </c>
      <c r="I562">
        <v>567.42495489333101</v>
      </c>
      <c r="J562">
        <v>142.79516129032299</v>
      </c>
      <c r="K562" s="47">
        <v>16.368139281693502</v>
      </c>
      <c r="L562" s="48">
        <v>71.3850374311384</v>
      </c>
      <c r="M562">
        <v>2.7786264956893301</v>
      </c>
      <c r="N562">
        <v>4.63665298761732E-2</v>
      </c>
      <c r="O562">
        <v>5.0419469703713296E-3</v>
      </c>
      <c r="P562" s="47">
        <v>0.18803752664534301</v>
      </c>
      <c r="Q562" s="48">
        <v>1280.04419354839</v>
      </c>
      <c r="R562" s="47">
        <v>119.200824568752</v>
      </c>
      <c r="S562" s="48">
        <v>9.1995699248447194E-2</v>
      </c>
      <c r="T562">
        <v>1.0030098340692699E-2</v>
      </c>
      <c r="U562">
        <v>1.41700431172703E-2</v>
      </c>
      <c r="V562">
        <v>5.5879616808937301E-4</v>
      </c>
      <c r="W562" s="47">
        <v>0.241954427835601</v>
      </c>
      <c r="X562" s="48">
        <v>4.5175221848718699E-3</v>
      </c>
      <c r="Y562" s="47">
        <v>3.1398163142558799E-4</v>
      </c>
      <c r="Z562" s="48">
        <v>-65.503770805341901</v>
      </c>
      <c r="AA562">
        <v>248.81048792957401</v>
      </c>
      <c r="AB562">
        <v>90.697492277425098</v>
      </c>
      <c r="AC562">
        <v>3.55083773533224</v>
      </c>
      <c r="AD562">
        <v>89.039812130317898</v>
      </c>
      <c r="AE562" s="47">
        <v>9.3203959221941908</v>
      </c>
      <c r="AF562" s="48">
        <v>91.096161653990194</v>
      </c>
      <c r="AG562" s="47">
        <v>6.3156213886683297</v>
      </c>
      <c r="AH562">
        <v>89.466220000000007</v>
      </c>
      <c r="AI562">
        <v>3.38727</v>
      </c>
      <c r="AJ562" s="116"/>
      <c r="AK562" s="48">
        <v>0.241954427835601</v>
      </c>
      <c r="AL562" s="47">
        <v>0.18803752664534301</v>
      </c>
    </row>
    <row r="563" spans="1:38" x14ac:dyDescent="0.2">
      <c r="A563" t="s">
        <v>567</v>
      </c>
      <c r="B563" s="88" t="s">
        <v>1551</v>
      </c>
      <c r="C563" s="48">
        <v>29.369</v>
      </c>
      <c r="D563">
        <v>188.332623578327</v>
      </c>
      <c r="E563">
        <v>20.958495892220601</v>
      </c>
      <c r="F563">
        <v>3.3243749346214502</v>
      </c>
      <c r="G563">
        <v>0.12612380438309201</v>
      </c>
      <c r="H563">
        <v>4183.0960606060598</v>
      </c>
      <c r="I563">
        <v>405.75566240838702</v>
      </c>
      <c r="J563">
        <v>134.14090909090899</v>
      </c>
      <c r="K563" s="47">
        <v>16.368554904738001</v>
      </c>
      <c r="L563" s="48">
        <v>38.599120639164802</v>
      </c>
      <c r="M563">
        <v>1.6254071856960299</v>
      </c>
      <c r="N563">
        <v>5.2625656862580597E-2</v>
      </c>
      <c r="O563">
        <v>7.2572917418598703E-3</v>
      </c>
      <c r="P563" s="47">
        <v>0.17518188050231101</v>
      </c>
      <c r="Q563" s="48">
        <v>255.35606060606099</v>
      </c>
      <c r="R563" s="47">
        <v>25.3496628831119</v>
      </c>
      <c r="S563" s="48">
        <v>0.18579644330751999</v>
      </c>
      <c r="T563">
        <v>2.2974140114135101E-2</v>
      </c>
      <c r="U563">
        <v>2.6271017479014301E-2</v>
      </c>
      <c r="V563">
        <v>1.08726236929776E-3</v>
      </c>
      <c r="W563" s="47">
        <v>0.12763285827562099</v>
      </c>
      <c r="X563" s="48">
        <v>8.4102137906551192E-3</v>
      </c>
      <c r="Y563" s="47">
        <v>1.31391500072323E-3</v>
      </c>
      <c r="Z563" s="48">
        <v>70.913158646147295</v>
      </c>
      <c r="AA563">
        <v>322.186398249006</v>
      </c>
      <c r="AB563">
        <v>167.13857950227401</v>
      </c>
      <c r="AC563">
        <v>6.8292349286524399</v>
      </c>
      <c r="AD563">
        <v>177.51643990416699</v>
      </c>
      <c r="AE563" s="47">
        <v>22.377155836598799</v>
      </c>
      <c r="AF563" s="48">
        <v>169.14106441100799</v>
      </c>
      <c r="AG563" s="47">
        <v>26.335808810059898</v>
      </c>
      <c r="AH563">
        <v>165.42325</v>
      </c>
      <c r="AI563">
        <v>6.7496299999999998</v>
      </c>
      <c r="AJ563" s="116"/>
      <c r="AK563" s="48">
        <v>0.12763285827562099</v>
      </c>
      <c r="AL563" s="47">
        <v>0.17518188050231101</v>
      </c>
    </row>
    <row r="564" spans="1:38" x14ac:dyDescent="0.2">
      <c r="A564" t="s">
        <v>728</v>
      </c>
      <c r="B564" s="88" t="s">
        <v>1551</v>
      </c>
      <c r="C564" s="48">
        <v>28.687000000000001</v>
      </c>
      <c r="D564">
        <v>262.75338236917997</v>
      </c>
      <c r="E564">
        <v>24.393862864850799</v>
      </c>
      <c r="F564">
        <v>2.2050377133494101</v>
      </c>
      <c r="G564">
        <v>8.6183708220241795E-2</v>
      </c>
      <c r="H564">
        <v>11898.2921212121</v>
      </c>
      <c r="I564">
        <v>1022.72511068163</v>
      </c>
      <c r="J564">
        <v>141.81787878787901</v>
      </c>
      <c r="K564" s="47">
        <v>16.9300664892816</v>
      </c>
      <c r="L564" s="48">
        <v>19.1620395115891</v>
      </c>
      <c r="M564">
        <v>0.99173278904552198</v>
      </c>
      <c r="N564">
        <v>4.8860103748053302E-2</v>
      </c>
      <c r="O564">
        <v>3.1615588151355698E-3</v>
      </c>
      <c r="P564" s="47">
        <v>0.199148831498968</v>
      </c>
      <c r="Q564" s="48">
        <v>730.92363636363598</v>
      </c>
      <c r="R564" s="47">
        <v>64.830432509799905</v>
      </c>
      <c r="S564" s="48">
        <v>0.36677495356554801</v>
      </c>
      <c r="T564">
        <v>2.6762679704076201E-2</v>
      </c>
      <c r="U564">
        <v>5.2434655417964299E-2</v>
      </c>
      <c r="V564">
        <v>2.4597246481437899E-3</v>
      </c>
      <c r="W564" s="47">
        <v>0.50912166120070801</v>
      </c>
      <c r="X564" s="48">
        <v>1.62146104742188E-2</v>
      </c>
      <c r="Y564" s="47">
        <v>9.5817850429546895E-4</v>
      </c>
      <c r="Z564" s="48">
        <v>83.359946021266893</v>
      </c>
      <c r="AA564">
        <v>154.04403513360299</v>
      </c>
      <c r="AB564">
        <v>329.31138129349301</v>
      </c>
      <c r="AC564">
        <v>15.0371305995408</v>
      </c>
      <c r="AD564">
        <v>315.72198659019898</v>
      </c>
      <c r="AE564" s="47">
        <v>19.7087929887462</v>
      </c>
      <c r="AF564" s="48">
        <v>325.03299187315298</v>
      </c>
      <c r="AG564" s="47">
        <v>19.048520733565201</v>
      </c>
      <c r="AH564">
        <v>320.43077</v>
      </c>
      <c r="AI564">
        <v>15.32395</v>
      </c>
      <c r="AJ564" s="116"/>
      <c r="AK564" s="48">
        <v>0.50912166120070801</v>
      </c>
      <c r="AL564" s="47">
        <v>0.199148831498968</v>
      </c>
    </row>
    <row r="565" spans="1:38" x14ac:dyDescent="0.2">
      <c r="A565" t="s">
        <v>611</v>
      </c>
      <c r="B565" s="88" t="s">
        <v>1551</v>
      </c>
      <c r="C565" s="48">
        <v>29.376999999999999</v>
      </c>
      <c r="D565">
        <v>123.456829472047</v>
      </c>
      <c r="E565">
        <v>11.9279804806929</v>
      </c>
      <c r="F565">
        <v>1.6403777559513499</v>
      </c>
      <c r="G565">
        <v>9.9515554329133102E-2</v>
      </c>
      <c r="H565">
        <v>3220.47272727273</v>
      </c>
      <c r="I565">
        <v>237.803211147421</v>
      </c>
      <c r="J565">
        <v>149.09090909090901</v>
      </c>
      <c r="K565" s="47">
        <v>13.3566234098235</v>
      </c>
      <c r="L565" s="48">
        <v>34.6652129051919</v>
      </c>
      <c r="M565">
        <v>1.75042787651069</v>
      </c>
      <c r="N565">
        <v>5.2577989027174803E-2</v>
      </c>
      <c r="O565">
        <v>7.3688164707883799E-3</v>
      </c>
      <c r="P565" s="47">
        <v>0.136574069580605</v>
      </c>
      <c r="Q565" s="48">
        <v>337.376060606061</v>
      </c>
      <c r="R565" s="47">
        <v>25.623421709553199</v>
      </c>
      <c r="S565" s="48">
        <v>0.21757911470178201</v>
      </c>
      <c r="T565">
        <v>3.1327528404642098E-2</v>
      </c>
      <c r="U565">
        <v>2.9528496559561499E-2</v>
      </c>
      <c r="V565">
        <v>1.7061045641474199E-3</v>
      </c>
      <c r="W565" s="47">
        <v>0.27272528092241799</v>
      </c>
      <c r="X565" s="48">
        <v>9.0888154091523701E-3</v>
      </c>
      <c r="Y565" s="47">
        <v>9.0874803969461903E-4</v>
      </c>
      <c r="Z565" s="48">
        <v>281.008070148135</v>
      </c>
      <c r="AA565">
        <v>251.18327391736301</v>
      </c>
      <c r="AB565">
        <v>187.526062182895</v>
      </c>
      <c r="AC565">
        <v>10.654979419281499</v>
      </c>
      <c r="AD565">
        <v>197.177791617747</v>
      </c>
      <c r="AE565" s="47">
        <v>26.3357492133043</v>
      </c>
      <c r="AF565" s="48">
        <v>182.80985668830999</v>
      </c>
      <c r="AG565" s="47">
        <v>18.198118847162899</v>
      </c>
      <c r="AH565">
        <v>183.82952</v>
      </c>
      <c r="AI565">
        <v>9.0360099999999992</v>
      </c>
      <c r="AJ565" s="116"/>
      <c r="AK565" s="48">
        <v>0.27272528092241799</v>
      </c>
      <c r="AL565" s="47">
        <v>0.136574069580605</v>
      </c>
    </row>
    <row r="566" spans="1:38" x14ac:dyDescent="0.2">
      <c r="A566" t="s">
        <v>607</v>
      </c>
      <c r="B566" s="88" t="s">
        <v>1551</v>
      </c>
      <c r="C566" s="48">
        <v>29.338999999999999</v>
      </c>
      <c r="D566">
        <v>249.22430691135901</v>
      </c>
      <c r="E566">
        <v>18.7633230308798</v>
      </c>
      <c r="F566">
        <v>1.8192762849159301</v>
      </c>
      <c r="G566">
        <v>8.7233766700814105E-2</v>
      </c>
      <c r="H566">
        <v>6515.8630303030304</v>
      </c>
      <c r="I566">
        <v>519.83516764676199</v>
      </c>
      <c r="J566">
        <v>144.24303030303</v>
      </c>
      <c r="K566" s="47">
        <v>16.0156938535217</v>
      </c>
      <c r="L566" s="48">
        <v>34.899867697088098</v>
      </c>
      <c r="M566">
        <v>1.6270998166752599</v>
      </c>
      <c r="N566">
        <v>4.9250599930056801E-2</v>
      </c>
      <c r="O566">
        <v>4.6263332896913098E-3</v>
      </c>
      <c r="P566" s="47">
        <v>0.24403553754944099</v>
      </c>
      <c r="Q566" s="48">
        <v>528.08757575757602</v>
      </c>
      <c r="R566" s="47">
        <v>40.717992030832697</v>
      </c>
      <c r="S566" s="48">
        <v>0.195920340683226</v>
      </c>
      <c r="T566">
        <v>1.6303157582627101E-2</v>
      </c>
      <c r="U566">
        <v>2.9129110699985201E-2</v>
      </c>
      <c r="V566">
        <v>1.28880571229335E-3</v>
      </c>
      <c r="W566" s="47">
        <v>0.27698865069733097</v>
      </c>
      <c r="X566" s="48">
        <v>8.8036314108782404E-3</v>
      </c>
      <c r="Y566" s="47">
        <v>7.8110373919755105E-4</v>
      </c>
      <c r="Z566" s="48">
        <v>102.197562945708</v>
      </c>
      <c r="AA566">
        <v>198.89762982903801</v>
      </c>
      <c r="AB566">
        <v>185.05492485557201</v>
      </c>
      <c r="AC566">
        <v>8.0754231543985995</v>
      </c>
      <c r="AD566">
        <v>185.12107247926201</v>
      </c>
      <c r="AE566" s="47">
        <v>16.012475507736301</v>
      </c>
      <c r="AF566" s="48">
        <v>177.11388984391999</v>
      </c>
      <c r="AG566" s="47">
        <v>15.6383917386019</v>
      </c>
      <c r="AH566">
        <v>181.86270999999999</v>
      </c>
      <c r="AI566">
        <v>8.0251800000000006</v>
      </c>
      <c r="AJ566" s="116"/>
      <c r="AK566" s="48">
        <v>0.27698865069733097</v>
      </c>
      <c r="AL566" s="47">
        <v>0.24403553754944099</v>
      </c>
    </row>
    <row r="567" spans="1:38" s="120" customFormat="1" x14ac:dyDescent="0.2">
      <c r="A567" s="120" t="s">
        <v>1568</v>
      </c>
      <c r="B567" s="88" t="s">
        <v>1551</v>
      </c>
      <c r="C567" s="127">
        <v>29.384</v>
      </c>
      <c r="D567" s="120">
        <v>258.48397868761202</v>
      </c>
      <c r="E567" s="120">
        <v>27.429310270117298</v>
      </c>
      <c r="F567" s="120">
        <v>2.7086284919953001</v>
      </c>
      <c r="G567" s="120">
        <v>0.22494885511016499</v>
      </c>
      <c r="H567" s="120">
        <v>33684.787575757597</v>
      </c>
      <c r="I567" s="120">
        <v>3086.8795981804801</v>
      </c>
      <c r="J567" s="120">
        <v>147.5</v>
      </c>
      <c r="K567" s="128">
        <v>16.5887236075788</v>
      </c>
      <c r="L567" s="127">
        <v>6.90975084068653</v>
      </c>
      <c r="M567" s="120">
        <v>0.45510321906769702</v>
      </c>
      <c r="N567" s="120">
        <v>9.3599192421769103E-2</v>
      </c>
      <c r="O567" s="120">
        <v>4.5001537749613796E-3</v>
      </c>
      <c r="P567" s="128">
        <v>-1.8623420904792101E-2</v>
      </c>
      <c r="Q567" s="127">
        <v>2589.7640624999999</v>
      </c>
      <c r="R567" s="128">
        <v>256.18219171441399</v>
      </c>
      <c r="S567" s="127">
        <v>1.9800802741155299</v>
      </c>
      <c r="T567" s="120">
        <v>0.152028863021171</v>
      </c>
      <c r="U567" s="120">
        <v>0.149923512889064</v>
      </c>
      <c r="V567" s="120">
        <v>1.01425060070081E-2</v>
      </c>
      <c r="W567" s="128">
        <v>0.76115685293099</v>
      </c>
      <c r="X567" s="127">
        <v>7.2687733263351303E-2</v>
      </c>
      <c r="Y567" s="128">
        <v>4.8864724417455397E-3</v>
      </c>
      <c r="Z567" s="127">
        <v>1477.1909062234299</v>
      </c>
      <c r="AA567" s="120">
        <v>91.435780555843806</v>
      </c>
      <c r="AB567" s="120">
        <v>898.54630863368197</v>
      </c>
      <c r="AC567" s="120">
        <v>56.484703126167602</v>
      </c>
      <c r="AD567" s="120">
        <v>1098.0105262572999</v>
      </c>
      <c r="AE567" s="128">
        <v>52.4990166187632</v>
      </c>
      <c r="AF567" s="127">
        <v>1416.5650257893999</v>
      </c>
      <c r="AG567" s="128">
        <v>91.942845348490394</v>
      </c>
      <c r="AH567" s="120" t="s">
        <v>70</v>
      </c>
      <c r="AI567" s="120" t="s">
        <v>70</v>
      </c>
      <c r="AJ567" s="130" t="s">
        <v>833</v>
      </c>
      <c r="AK567" s="127">
        <v>0.76115685293099</v>
      </c>
      <c r="AL567" s="128">
        <v>-1.8623420904792101E-2</v>
      </c>
    </row>
    <row r="568" spans="1:38" x14ac:dyDescent="0.2">
      <c r="A568" t="s">
        <v>199</v>
      </c>
      <c r="B568" s="88" t="s">
        <v>1551</v>
      </c>
      <c r="C568" s="48">
        <v>29.378</v>
      </c>
      <c r="D568">
        <v>242.491008418891</v>
      </c>
      <c r="E568">
        <v>25.195029531429199</v>
      </c>
      <c r="F568">
        <v>6.3430923548927698</v>
      </c>
      <c r="G568">
        <v>0.29647727087783698</v>
      </c>
      <c r="H568">
        <v>3009.4040624999998</v>
      </c>
      <c r="I568">
        <v>234.571677889564</v>
      </c>
      <c r="J568">
        <v>134.54515151515201</v>
      </c>
      <c r="K568" s="47">
        <v>15.927707279540799</v>
      </c>
      <c r="L568" s="48">
        <v>74.474525708474999</v>
      </c>
      <c r="M568">
        <v>3.8808852027970002</v>
      </c>
      <c r="N568">
        <v>4.7990757317056598E-2</v>
      </c>
      <c r="O568">
        <v>7.5794415961222402E-3</v>
      </c>
      <c r="P568" s="47">
        <v>-9.9737836332930194E-2</v>
      </c>
      <c r="Q568" s="48">
        <v>174.54636363636399</v>
      </c>
      <c r="R568" s="47">
        <v>16.711945868472199</v>
      </c>
      <c r="S568" s="48">
        <v>9.3164295947380099E-2</v>
      </c>
      <c r="T568">
        <v>1.50369778677855E-2</v>
      </c>
      <c r="U568">
        <v>1.3709873302125E-2</v>
      </c>
      <c r="V568">
        <v>6.92210962647732E-4</v>
      </c>
      <c r="W568" s="47">
        <v>0.25275588381730602</v>
      </c>
      <c r="X568" s="48">
        <v>4.2391930133853402E-3</v>
      </c>
      <c r="Y568" s="47">
        <v>1.2812072719176201E-3</v>
      </c>
      <c r="Z568" s="48">
        <v>-2.89609865402788E+90</v>
      </c>
      <c r="AA568">
        <v>5.70376162156049E+90</v>
      </c>
      <c r="AB568">
        <v>87.767146966411005</v>
      </c>
      <c r="AC568">
        <v>4.4009037663857002</v>
      </c>
      <c r="AD568">
        <v>89.685871005366593</v>
      </c>
      <c r="AE568" s="47">
        <v>13.866279758102101</v>
      </c>
      <c r="AF568" s="48">
        <v>85.370996381091103</v>
      </c>
      <c r="AG568" s="47">
        <v>25.763741611933</v>
      </c>
      <c r="AH568">
        <v>85.970140000000001</v>
      </c>
      <c r="AI568">
        <v>4.4330100000000003</v>
      </c>
      <c r="AJ568" s="116"/>
      <c r="AK568" s="48">
        <v>0.25275588381730602</v>
      </c>
      <c r="AL568" s="47">
        <v>-9.9737836332930194E-2</v>
      </c>
    </row>
    <row r="569" spans="1:38" s="120" customFormat="1" x14ac:dyDescent="0.2">
      <c r="A569" s="120" t="s">
        <v>1569</v>
      </c>
      <c r="B569" s="88" t="s">
        <v>1551</v>
      </c>
      <c r="C569" s="127">
        <v>23.885999999999999</v>
      </c>
      <c r="D569" s="120">
        <v>812.64721213752705</v>
      </c>
      <c r="E569" s="120">
        <v>83.423968239698297</v>
      </c>
      <c r="F569" s="120">
        <v>2.7973402910630498</v>
      </c>
      <c r="G569" s="120">
        <v>0.13856530670321901</v>
      </c>
      <c r="H569" s="120">
        <v>23191.957777777799</v>
      </c>
      <c r="I569" s="120">
        <v>2136.6608701539699</v>
      </c>
      <c r="J569" s="120">
        <v>153.08703703703699</v>
      </c>
      <c r="K569" s="128">
        <v>15.936977440261799</v>
      </c>
      <c r="L569" s="127">
        <v>30.733441610019199</v>
      </c>
      <c r="M569" s="120">
        <v>1.1014687119327999</v>
      </c>
      <c r="N569" s="120">
        <v>4.4572225314024799E-2</v>
      </c>
      <c r="O569" s="120">
        <v>3.2091138026148001E-3</v>
      </c>
      <c r="P569" s="128">
        <v>0.32523476217454</v>
      </c>
      <c r="Q569" s="127">
        <v>941.25888888888903</v>
      </c>
      <c r="R569" s="128">
        <v>89.814328778548003</v>
      </c>
      <c r="S569" s="127">
        <v>0.20370755934762999</v>
      </c>
      <c r="T569" s="120">
        <v>1.4357591071933301E-2</v>
      </c>
      <c r="U569" s="120">
        <v>3.2402230195608603E-2</v>
      </c>
      <c r="V569" s="120">
        <v>1.3962552425767999E-3</v>
      </c>
      <c r="W569" s="128">
        <v>0.224726222420609</v>
      </c>
      <c r="X569" s="127">
        <v>7.5966833353687101E-3</v>
      </c>
      <c r="Y569" s="128">
        <v>5.4516296059924205E-4</v>
      </c>
      <c r="Z569" s="127">
        <v>-147.71768964898001</v>
      </c>
      <c r="AA569" s="120">
        <v>194.39405357888199</v>
      </c>
      <c r="AB569" s="120">
        <v>205.527120442154</v>
      </c>
      <c r="AC569" s="120">
        <v>8.7293691326079905</v>
      </c>
      <c r="AD569" s="120">
        <v>187.78952327875601</v>
      </c>
      <c r="AE569" s="128">
        <v>12.1031668735486</v>
      </c>
      <c r="AF569" s="127">
        <v>152.94638138777199</v>
      </c>
      <c r="AG569" s="128">
        <v>10.937821734491299</v>
      </c>
      <c r="AH569" s="120" t="s">
        <v>70</v>
      </c>
      <c r="AI569" s="120" t="s">
        <v>70</v>
      </c>
      <c r="AJ569" s="130" t="s">
        <v>833</v>
      </c>
      <c r="AK569" s="127">
        <v>0.224726222420609</v>
      </c>
      <c r="AL569" s="128">
        <v>0.32523476217454</v>
      </c>
    </row>
    <row r="570" spans="1:38" s="120" customFormat="1" x14ac:dyDescent="0.2">
      <c r="A570" s="120" t="s">
        <v>1570</v>
      </c>
      <c r="B570" s="88" t="s">
        <v>1551</v>
      </c>
      <c r="C570" s="127">
        <v>29.347999999999999</v>
      </c>
      <c r="D570" s="120">
        <v>548.67827729551698</v>
      </c>
      <c r="E570" s="120">
        <v>63.238413404747099</v>
      </c>
      <c r="F570" s="120">
        <v>3.7065698314224398</v>
      </c>
      <c r="G570" s="120">
        <v>0.262194223875378</v>
      </c>
      <c r="H570" s="120">
        <v>58457.895588235297</v>
      </c>
      <c r="I570" s="120">
        <v>6496.7247767273302</v>
      </c>
      <c r="J570" s="120">
        <v>160.78411764705899</v>
      </c>
      <c r="K570" s="128">
        <v>15.1445175390992</v>
      </c>
      <c r="L570" s="127">
        <v>8.3603362316592005</v>
      </c>
      <c r="M570" s="120">
        <v>0.408334334472926</v>
      </c>
      <c r="N570" s="120">
        <v>0.13877857200438101</v>
      </c>
      <c r="O570" s="120">
        <v>5.5371077337545002E-3</v>
      </c>
      <c r="P570" s="128">
        <v>0.30135511083267602</v>
      </c>
      <c r="Q570" s="127">
        <v>4162.4420588235298</v>
      </c>
      <c r="R570" s="128">
        <v>483.21483432800102</v>
      </c>
      <c r="S570" s="127">
        <v>2.3809972865750502</v>
      </c>
      <c r="T570" s="120">
        <v>0.120891966313802</v>
      </c>
      <c r="U570" s="120">
        <v>0.12212458236078</v>
      </c>
      <c r="V570" s="120">
        <v>6.3045671098332402E-3</v>
      </c>
      <c r="W570" s="128">
        <v>0.708032013972278</v>
      </c>
      <c r="X570" s="127">
        <v>7.4000654031943197E-2</v>
      </c>
      <c r="Y570" s="128">
        <v>4.9060504901273297E-3</v>
      </c>
      <c r="Z570" s="127">
        <v>2197.7808376626799</v>
      </c>
      <c r="AA570" s="120">
        <v>69.056990787610403</v>
      </c>
      <c r="AB570" s="120">
        <v>741.94654540678096</v>
      </c>
      <c r="AC570" s="120">
        <v>36.045185041925599</v>
      </c>
      <c r="AD570" s="120">
        <v>1231.51283017281</v>
      </c>
      <c r="AE570" s="128">
        <v>36.540728584523201</v>
      </c>
      <c r="AF570" s="127">
        <v>1441.2305479325501</v>
      </c>
      <c r="AG570" s="128">
        <v>92.111181291792505</v>
      </c>
      <c r="AH570" s="120" t="s">
        <v>70</v>
      </c>
      <c r="AI570" s="120" t="s">
        <v>70</v>
      </c>
      <c r="AJ570" s="130" t="s">
        <v>833</v>
      </c>
      <c r="AK570" s="127">
        <v>0.708032013972278</v>
      </c>
      <c r="AL570" s="128">
        <v>0.30135511083267602</v>
      </c>
    </row>
    <row r="571" spans="1:38" s="61" customFormat="1" x14ac:dyDescent="0.2">
      <c r="A571" s="61" t="s">
        <v>788</v>
      </c>
      <c r="B571" s="107" t="s">
        <v>1551</v>
      </c>
      <c r="C571" s="108">
        <v>29.434999999999999</v>
      </c>
      <c r="D571" s="61">
        <v>283.47579588990499</v>
      </c>
      <c r="E571" s="61">
        <v>27.9924593606844</v>
      </c>
      <c r="F571" s="61">
        <v>3.0956443718406601</v>
      </c>
      <c r="G571" s="61">
        <v>0.18896635981606599</v>
      </c>
      <c r="H571" s="61">
        <v>73926.963333333304</v>
      </c>
      <c r="I571" s="61">
        <v>7225.6893189818402</v>
      </c>
      <c r="J571" s="61">
        <v>151.91878787878801</v>
      </c>
      <c r="K571" s="109">
        <v>16.934794282544502</v>
      </c>
      <c r="L571" s="108">
        <v>3.3110736938994099</v>
      </c>
      <c r="M571" s="61">
        <v>0.11449605523489199</v>
      </c>
      <c r="N571" s="61">
        <v>0.104882914441547</v>
      </c>
      <c r="O571" s="61">
        <v>4.4923399373610201E-3</v>
      </c>
      <c r="P571" s="109">
        <v>0.309495904452672</v>
      </c>
      <c r="Q571" s="108">
        <v>2857.9969696969702</v>
      </c>
      <c r="R571" s="109">
        <v>268.82002268399202</v>
      </c>
      <c r="S571" s="108">
        <v>4.5076149270053198</v>
      </c>
      <c r="T571" s="61">
        <v>0.21272747327331801</v>
      </c>
      <c r="U571" s="61">
        <v>0.30498447173932203</v>
      </c>
      <c r="V571" s="61">
        <v>1.08076245508673E-2</v>
      </c>
      <c r="W571" s="109">
        <v>0.51741584932241003</v>
      </c>
      <c r="X571" s="108">
        <v>8.3490402752222803E-2</v>
      </c>
      <c r="Y571" s="109">
        <v>4.8791746211539998E-3</v>
      </c>
      <c r="Z571" s="108">
        <v>1695.0480973697099</v>
      </c>
      <c r="AA571" s="61">
        <v>78.144676809897803</v>
      </c>
      <c r="AB571" s="61">
        <v>1714.22153485591</v>
      </c>
      <c r="AC571" s="61">
        <v>53.123520533002001</v>
      </c>
      <c r="AD571" s="61">
        <v>1726.3528690261301</v>
      </c>
      <c r="AE571" s="109">
        <v>39.0837515015645</v>
      </c>
      <c r="AF571" s="108">
        <v>1647.53391643855</v>
      </c>
      <c r="AG571" s="109">
        <v>106.05780707934299</v>
      </c>
      <c r="AH571">
        <v>1704.7898</v>
      </c>
      <c r="AI571">
        <v>36.386690000000002</v>
      </c>
      <c r="AJ571" s="116"/>
      <c r="AK571" s="108">
        <v>0.51741584932241003</v>
      </c>
      <c r="AL571" s="109">
        <v>0.309495904452672</v>
      </c>
    </row>
    <row r="572" spans="1:38" x14ac:dyDescent="0.2">
      <c r="A572" t="s">
        <v>504</v>
      </c>
      <c r="B572" s="88" t="s">
        <v>1551</v>
      </c>
      <c r="C572" s="48">
        <v>28.091000000000001</v>
      </c>
      <c r="D572">
        <v>157.36774284553499</v>
      </c>
      <c r="E572">
        <v>22.464286406468201</v>
      </c>
      <c r="F572">
        <v>3.5896559766495999</v>
      </c>
      <c r="G572">
        <v>0.177830965867532</v>
      </c>
      <c r="H572">
        <v>2968.9974999999999</v>
      </c>
      <c r="I572">
        <v>375.04702890588101</v>
      </c>
      <c r="J572">
        <v>139.16624999999999</v>
      </c>
      <c r="K572" s="47">
        <v>13.383624947445</v>
      </c>
      <c r="L572" s="48">
        <v>46.032429237952996</v>
      </c>
      <c r="M572">
        <v>2.9723308171819198</v>
      </c>
      <c r="N572">
        <v>3.8936334645585498E-2</v>
      </c>
      <c r="O572">
        <v>7.9567783755029493E-3</v>
      </c>
      <c r="P572" s="47">
        <v>0.22675750554924201</v>
      </c>
      <c r="Q572" s="48">
        <v>214.1665625</v>
      </c>
      <c r="R572" s="47">
        <v>22.2382751929179</v>
      </c>
      <c r="S572" s="48">
        <v>0.121049774649098</v>
      </c>
      <c r="T572">
        <v>2.5277126589467101E-2</v>
      </c>
      <c r="U572">
        <v>2.2519554889990901E-2</v>
      </c>
      <c r="V572">
        <v>1.62645399349548E-3</v>
      </c>
      <c r="W572" s="47">
        <v>0.14894450673585999</v>
      </c>
      <c r="X572" s="48">
        <v>5.9602125671772699E-3</v>
      </c>
      <c r="Y572" s="47">
        <v>1.73258518463614E-3</v>
      </c>
      <c r="Z572" s="48">
        <v>-405.81857024828997</v>
      </c>
      <c r="AA572">
        <v>479.66712289954802</v>
      </c>
      <c r="AB572">
        <v>143.496904259632</v>
      </c>
      <c r="AC572">
        <v>10.231826968347001</v>
      </c>
      <c r="AD572">
        <v>113.970264245813</v>
      </c>
      <c r="AE572" s="47">
        <v>23.353961132542501</v>
      </c>
      <c r="AF572" s="48">
        <v>119.879249824431</v>
      </c>
      <c r="AG572" s="47">
        <v>34.8122853051674</v>
      </c>
      <c r="AH572">
        <v>135.11600000000001</v>
      </c>
      <c r="AI572">
        <v>8.3757199999999994</v>
      </c>
      <c r="AJ572" s="116"/>
      <c r="AK572" s="48">
        <v>0.14894450673585999</v>
      </c>
      <c r="AL572" s="47">
        <v>0.22675750554924201</v>
      </c>
    </row>
    <row r="573" spans="1:38" x14ac:dyDescent="0.2">
      <c r="A573" t="s">
        <v>145</v>
      </c>
      <c r="B573" s="88" t="s">
        <v>1551</v>
      </c>
      <c r="C573" s="48">
        <v>21.856999999999999</v>
      </c>
      <c r="D573">
        <v>1337.00097617598</v>
      </c>
      <c r="E573">
        <v>193.854629847273</v>
      </c>
      <c r="F573">
        <v>7.1332501922848</v>
      </c>
      <c r="G573">
        <v>1.4362362673500699</v>
      </c>
      <c r="H573">
        <v>9842.03652173913</v>
      </c>
      <c r="I573">
        <v>1165.91987959476</v>
      </c>
      <c r="J573">
        <v>152.77791666666701</v>
      </c>
      <c r="K573" s="47">
        <v>17.4340295249565</v>
      </c>
      <c r="L573" s="48">
        <v>82.710540170440495</v>
      </c>
      <c r="M573">
        <v>3.4646406026068099</v>
      </c>
      <c r="N573">
        <v>4.9640003951381503E-2</v>
      </c>
      <c r="O573">
        <v>4.2049072785702701E-3</v>
      </c>
      <c r="P573" s="47">
        <v>6.4276780703285394E-2</v>
      </c>
      <c r="Q573" s="48">
        <v>304.44541666666697</v>
      </c>
      <c r="R573" s="47">
        <v>35.192041219389303</v>
      </c>
      <c r="S573" s="48">
        <v>8.2817240656079302E-2</v>
      </c>
      <c r="T573">
        <v>6.6981110744791803E-3</v>
      </c>
      <c r="U573">
        <v>1.2222575180716601E-2</v>
      </c>
      <c r="V573">
        <v>5.5378090120395502E-4</v>
      </c>
      <c r="W573" s="47">
        <v>0.44825572501044098</v>
      </c>
      <c r="X573" s="48">
        <v>4.4488639456981898E-3</v>
      </c>
      <c r="Y573" s="47">
        <v>7.4108334304804203E-4</v>
      </c>
      <c r="Z573" s="48">
        <v>105.19985070036</v>
      </c>
      <c r="AA573">
        <v>208.03168858839001</v>
      </c>
      <c r="AB573">
        <v>78.308608316456599</v>
      </c>
      <c r="AC573">
        <v>3.5244758755502201</v>
      </c>
      <c r="AD573">
        <v>80.679746168026497</v>
      </c>
      <c r="AE573" s="47">
        <v>6.2363454833243601</v>
      </c>
      <c r="AF573" s="48">
        <v>89.690393843960507</v>
      </c>
      <c r="AG573" s="47">
        <v>14.910900802936</v>
      </c>
      <c r="AH573">
        <v>77.565550000000002</v>
      </c>
      <c r="AI573">
        <v>3.2211099999999999</v>
      </c>
      <c r="AJ573" s="116"/>
      <c r="AK573" s="48">
        <v>0.44825572501044098</v>
      </c>
      <c r="AL573" s="47">
        <v>6.4276780703285394E-2</v>
      </c>
    </row>
    <row r="574" spans="1:38" x14ac:dyDescent="0.2">
      <c r="A574" t="s">
        <v>532</v>
      </c>
      <c r="B574" s="88" t="s">
        <v>1551</v>
      </c>
      <c r="C574" s="48">
        <v>29.707999999999998</v>
      </c>
      <c r="D574">
        <v>176.38893029775301</v>
      </c>
      <c r="E574">
        <v>18.8425314274883</v>
      </c>
      <c r="F574">
        <v>1.9281202386487799</v>
      </c>
      <c r="G574">
        <v>9.4408160359516893E-2</v>
      </c>
      <c r="H574">
        <v>2623.6178787878798</v>
      </c>
      <c r="I574">
        <v>238.58210912495801</v>
      </c>
      <c r="J574">
        <v>153.93909090909099</v>
      </c>
      <c r="K574" s="47">
        <v>11.5527086015816</v>
      </c>
      <c r="L574" s="48">
        <v>42.819435917448899</v>
      </c>
      <c r="M574">
        <v>2.1419592224397999</v>
      </c>
      <c r="N574">
        <v>4.9442026675678603E-2</v>
      </c>
      <c r="O574">
        <v>1.1203550884986599E-2</v>
      </c>
      <c r="P574" s="47">
        <v>1.8465701357228699E-2</v>
      </c>
      <c r="Q574" s="48">
        <v>259.8</v>
      </c>
      <c r="R574" s="47">
        <v>23.445151660069001</v>
      </c>
      <c r="S574" s="48">
        <v>0.16386116360456099</v>
      </c>
      <c r="T574">
        <v>3.6925810707573503E-2</v>
      </c>
      <c r="U574">
        <v>2.35048562065771E-2</v>
      </c>
      <c r="V574">
        <v>1.0940471666632801E-3</v>
      </c>
      <c r="W574" s="47">
        <v>0.100899944499537</v>
      </c>
      <c r="X574" s="48">
        <v>8.2742718286576492E-3</v>
      </c>
      <c r="Y574" s="47">
        <v>1.21569927546765E-3</v>
      </c>
      <c r="Z574" s="48">
        <v>122.70584737756199</v>
      </c>
      <c r="AA574">
        <v>446.345745176229</v>
      </c>
      <c r="AB574">
        <v>149.73929706942499</v>
      </c>
      <c r="AC574">
        <v>6.8866900894826797</v>
      </c>
      <c r="AD574">
        <v>149.93194516624001</v>
      </c>
      <c r="AE574" s="47">
        <v>32.586537415850003</v>
      </c>
      <c r="AF574" s="48">
        <v>166.43580091324401</v>
      </c>
      <c r="AG574" s="47">
        <v>24.374718728777498</v>
      </c>
      <c r="AH574">
        <v>148.82570999999999</v>
      </c>
      <c r="AI574">
        <v>7.3558199999999996</v>
      </c>
      <c r="AJ574" s="116"/>
      <c r="AK574" s="48">
        <v>0.100899944499537</v>
      </c>
      <c r="AL574" s="47">
        <v>1.8465701357228699E-2</v>
      </c>
    </row>
    <row r="575" spans="1:38" x14ac:dyDescent="0.2">
      <c r="A575" t="s">
        <v>440</v>
      </c>
      <c r="B575" s="88" t="s">
        <v>1551</v>
      </c>
      <c r="C575" s="48">
        <v>23.768999999999998</v>
      </c>
      <c r="D575">
        <v>1104.38374947593</v>
      </c>
      <c r="E575">
        <v>116.89517478713</v>
      </c>
      <c r="F575">
        <v>2.6634498539384301</v>
      </c>
      <c r="G575">
        <v>0.109769689539922</v>
      </c>
      <c r="H575">
        <v>11840.687037037</v>
      </c>
      <c r="I575">
        <v>950.04455949707301</v>
      </c>
      <c r="J575">
        <v>141.728518518519</v>
      </c>
      <c r="K575" s="47">
        <v>22.736276163729901</v>
      </c>
      <c r="L575" s="48">
        <v>55.721135655056202</v>
      </c>
      <c r="M575">
        <v>2.86902661336888</v>
      </c>
      <c r="N575">
        <v>4.7268269845301802E-2</v>
      </c>
      <c r="O575">
        <v>2.96594552696434E-3</v>
      </c>
      <c r="P575" s="47">
        <v>0.21774469993342699</v>
      </c>
      <c r="Q575" s="48">
        <v>632.10962962963004</v>
      </c>
      <c r="R575" s="47">
        <v>75.228984870535498</v>
      </c>
      <c r="S575" s="48">
        <v>0.12080947903663</v>
      </c>
      <c r="T575">
        <v>8.80315645020977E-3</v>
      </c>
      <c r="U575">
        <v>1.82559146727145E-2</v>
      </c>
      <c r="V575">
        <v>9.3980591937337099E-4</v>
      </c>
      <c r="W575" s="47">
        <v>0.61453375984977099</v>
      </c>
      <c r="X575" s="48">
        <v>6.7961392512810703E-3</v>
      </c>
      <c r="Y575" s="47">
        <v>6.7155469715952704E-4</v>
      </c>
      <c r="Z575" s="48">
        <v>18.658780870116299</v>
      </c>
      <c r="AA575">
        <v>147.94794329162301</v>
      </c>
      <c r="AB575">
        <v>116.60602249863</v>
      </c>
      <c r="AC575">
        <v>5.9472578863116903</v>
      </c>
      <c r="AD575">
        <v>115.602580641861</v>
      </c>
      <c r="AE575" s="47">
        <v>7.9598932029491598</v>
      </c>
      <c r="AF575" s="48">
        <v>136.87127423551101</v>
      </c>
      <c r="AG575" s="47">
        <v>13.478230392483701</v>
      </c>
      <c r="AH575">
        <v>114.09935</v>
      </c>
      <c r="AI575">
        <v>5.6271300000000002</v>
      </c>
      <c r="AJ575" s="116"/>
      <c r="AK575" s="48">
        <v>0.61453375984977099</v>
      </c>
      <c r="AL575" s="47">
        <v>0.21774469993342699</v>
      </c>
    </row>
    <row r="576" spans="1:38" x14ac:dyDescent="0.2">
      <c r="A576" t="s">
        <v>559</v>
      </c>
      <c r="B576" s="88" t="s">
        <v>1551</v>
      </c>
      <c r="C576" s="48">
        <v>29.341999999999999</v>
      </c>
      <c r="D576">
        <v>473.51747578367099</v>
      </c>
      <c r="E576">
        <v>53.484008728752897</v>
      </c>
      <c r="F576">
        <v>5.6042074128083801</v>
      </c>
      <c r="G576">
        <v>0.198654105300685</v>
      </c>
      <c r="H576">
        <v>7310.0667647058799</v>
      </c>
      <c r="I576">
        <v>710.37094672825299</v>
      </c>
      <c r="J576">
        <v>138.43029411764701</v>
      </c>
      <c r="K576" s="47">
        <v>12.537863836377101</v>
      </c>
      <c r="L576" s="48">
        <v>39.105863012906902</v>
      </c>
      <c r="M576">
        <v>1.5027752996463299</v>
      </c>
      <c r="N576">
        <v>5.1661050582918498E-2</v>
      </c>
      <c r="O576">
        <v>4.9855964027279501E-3</v>
      </c>
      <c r="P576" s="47">
        <v>0.38396200833966498</v>
      </c>
      <c r="Q576" s="48">
        <v>284.446666666667</v>
      </c>
      <c r="R576" s="47">
        <v>30.0260036403089</v>
      </c>
      <c r="S576" s="48">
        <v>0.182415237159997</v>
      </c>
      <c r="T576">
        <v>1.7273790704958599E-2</v>
      </c>
      <c r="U576">
        <v>2.5655697586781899E-2</v>
      </c>
      <c r="V576">
        <v>1.07649046310652E-3</v>
      </c>
      <c r="W576" s="47">
        <v>4.6266600103205303E-2</v>
      </c>
      <c r="X576" s="48">
        <v>1.3103934052342499E-2</v>
      </c>
      <c r="Y576" s="47">
        <v>2.5234446200925898E-3</v>
      </c>
      <c r="Z576" s="48">
        <v>162.21971076496101</v>
      </c>
      <c r="AA576">
        <v>317.09451894393101</v>
      </c>
      <c r="AB576">
        <v>163.27199242133401</v>
      </c>
      <c r="AC576">
        <v>6.7672372229310103</v>
      </c>
      <c r="AD576">
        <v>169.22082657729999</v>
      </c>
      <c r="AE576" s="47">
        <v>15.110275194929899</v>
      </c>
      <c r="AF576" s="48">
        <v>262.623910036148</v>
      </c>
      <c r="AG576" s="47">
        <v>50.212588237752897</v>
      </c>
      <c r="AH576">
        <v>163.89612</v>
      </c>
      <c r="AI576">
        <v>5.6857199999999999</v>
      </c>
      <c r="AJ576" s="116"/>
      <c r="AK576" s="48">
        <v>4.6266600103205303E-2</v>
      </c>
      <c r="AL576" s="47">
        <v>0.38396200833966498</v>
      </c>
    </row>
    <row r="577" spans="1:38" x14ac:dyDescent="0.2">
      <c r="A577" t="s">
        <v>489</v>
      </c>
      <c r="B577" s="88" t="s">
        <v>1551</v>
      </c>
      <c r="C577" s="48">
        <v>17.565999999999999</v>
      </c>
      <c r="D577">
        <v>200.73199690547</v>
      </c>
      <c r="E577">
        <v>25.8354378163795</v>
      </c>
      <c r="F577">
        <v>2.2189627217795</v>
      </c>
      <c r="G577">
        <v>0.12960579696826</v>
      </c>
      <c r="H577">
        <v>2661.518</v>
      </c>
      <c r="I577">
        <v>258.85562732758598</v>
      </c>
      <c r="J577">
        <v>136</v>
      </c>
      <c r="K577" s="47">
        <v>14.682129058287501</v>
      </c>
      <c r="L577" s="48">
        <v>48.867126638023301</v>
      </c>
      <c r="M577">
        <v>2.2696251014748001</v>
      </c>
      <c r="N577">
        <v>5.9641083122779402E-2</v>
      </c>
      <c r="O577">
        <v>1.10417722664385E-2</v>
      </c>
      <c r="P577" s="47">
        <v>0.15805072321888999</v>
      </c>
      <c r="Q577" s="48">
        <v>240.00149999999999</v>
      </c>
      <c r="R577" s="47">
        <v>36.7581633833328</v>
      </c>
      <c r="S577" s="48">
        <v>0.168760538730202</v>
      </c>
      <c r="T577">
        <v>3.1400622747679102E-2</v>
      </c>
      <c r="U577">
        <v>2.02623501076016E-2</v>
      </c>
      <c r="V577">
        <v>7.0506329876971504E-4</v>
      </c>
      <c r="W577" s="47">
        <v>-0.16007713853042199</v>
      </c>
      <c r="X577" s="48">
        <v>7.8704327147776504E-3</v>
      </c>
      <c r="Y577" s="47">
        <v>1.5785314127485101E-3</v>
      </c>
      <c r="Z577" s="48">
        <v>645.59909938985004</v>
      </c>
      <c r="AA577">
        <v>395.77601754967998</v>
      </c>
      <c r="AB577">
        <v>129.306491411677</v>
      </c>
      <c r="AC577">
        <v>4.4538521403490696</v>
      </c>
      <c r="AD577">
        <v>168.990373213472</v>
      </c>
      <c r="AE577" s="47">
        <v>36.368787279910201</v>
      </c>
      <c r="AF577" s="48">
        <v>158.33853605493499</v>
      </c>
      <c r="AG577" s="47">
        <v>31.6462065706625</v>
      </c>
      <c r="AH577">
        <v>131.32856000000001</v>
      </c>
      <c r="AI577">
        <v>5.9602500000000003</v>
      </c>
      <c r="AJ577" s="116"/>
      <c r="AK577" s="48">
        <v>-0.16007713853042199</v>
      </c>
      <c r="AL577" s="47">
        <v>0.15805072321888999</v>
      </c>
    </row>
    <row r="578" spans="1:38" x14ac:dyDescent="0.2">
      <c r="A578" t="s">
        <v>587</v>
      </c>
      <c r="B578" s="88" t="s">
        <v>1551</v>
      </c>
      <c r="C578" s="48">
        <v>20.527999999999999</v>
      </c>
      <c r="D578">
        <v>512.09794530554097</v>
      </c>
      <c r="E578">
        <v>77.838671187782396</v>
      </c>
      <c r="F578">
        <v>1.9595603280309</v>
      </c>
      <c r="G578">
        <v>9.10083438902487E-2</v>
      </c>
      <c r="H578">
        <v>8967.2558333333309</v>
      </c>
      <c r="I578">
        <v>1307.62168449414</v>
      </c>
      <c r="J578">
        <v>149.44458333333299</v>
      </c>
      <c r="K578" s="47">
        <v>27.568243071635202</v>
      </c>
      <c r="L578" s="48">
        <v>36.043056462260502</v>
      </c>
      <c r="M578">
        <v>1.5339354499461799</v>
      </c>
      <c r="N578">
        <v>4.8586606986605899E-2</v>
      </c>
      <c r="O578">
        <v>3.6350376207377301E-3</v>
      </c>
      <c r="P578" s="47">
        <v>-7.79853300055382E-2</v>
      </c>
      <c r="Q578" s="48">
        <v>641.12333333333299</v>
      </c>
      <c r="R578" s="47">
        <v>90.276570416601302</v>
      </c>
      <c r="S578" s="48">
        <v>0.19089841857256901</v>
      </c>
      <c r="T578">
        <v>1.6538798111368099E-2</v>
      </c>
      <c r="U578">
        <v>2.7547726903950201E-2</v>
      </c>
      <c r="V578">
        <v>8.9687626649952005E-4</v>
      </c>
      <c r="W578" s="47">
        <v>0.53725564518996805</v>
      </c>
      <c r="X578" s="48">
        <v>1.0785839941995E-2</v>
      </c>
      <c r="Y578" s="47">
        <v>1.03177160679619E-3</v>
      </c>
      <c r="Z578" s="48">
        <v>140.97633805275399</v>
      </c>
      <c r="AA578">
        <v>149.17009797827399</v>
      </c>
      <c r="AB578">
        <v>175.16795615532499</v>
      </c>
      <c r="AC578">
        <v>5.6276331397751598</v>
      </c>
      <c r="AD578">
        <v>176.82273286348601</v>
      </c>
      <c r="AE578" s="47">
        <v>14.2874663858069</v>
      </c>
      <c r="AF578" s="48">
        <v>216.77816613327701</v>
      </c>
      <c r="AG578" s="47">
        <v>20.621233906756402</v>
      </c>
      <c r="AH578">
        <v>176.46476999999999</v>
      </c>
      <c r="AI578">
        <v>7.40022</v>
      </c>
      <c r="AJ578" s="116"/>
      <c r="AK578" s="48">
        <v>0.53725564518996805</v>
      </c>
      <c r="AL578" s="47">
        <v>-7.79853300055382E-2</v>
      </c>
    </row>
    <row r="579" spans="1:38" x14ac:dyDescent="0.2">
      <c r="A579" t="s">
        <v>656</v>
      </c>
      <c r="B579" s="88" t="s">
        <v>1551</v>
      </c>
      <c r="C579" s="48">
        <v>28.241</v>
      </c>
      <c r="D579">
        <v>655.47608115287903</v>
      </c>
      <c r="E579">
        <v>77.994675096136802</v>
      </c>
      <c r="F579">
        <v>3.94415572960032</v>
      </c>
      <c r="G579">
        <v>0.19418286494019499</v>
      </c>
      <c r="H579">
        <v>13999.54875</v>
      </c>
      <c r="I579">
        <v>1584.0372657135199</v>
      </c>
      <c r="J579">
        <v>139.78483870967699</v>
      </c>
      <c r="K579" s="47">
        <v>14.599497162316</v>
      </c>
      <c r="L579" s="48">
        <v>30.615745607070998</v>
      </c>
      <c r="M579">
        <v>1.5980401987948301</v>
      </c>
      <c r="N579">
        <v>4.8499538362689297E-2</v>
      </c>
      <c r="O579">
        <v>3.2904426174567799E-3</v>
      </c>
      <c r="P579" s="47">
        <v>0.534800323113795</v>
      </c>
      <c r="Q579" s="48">
        <v>449.03709677419403</v>
      </c>
      <c r="R579" s="47">
        <v>50.574154978881801</v>
      </c>
      <c r="S579" s="48">
        <v>0.221667949481128</v>
      </c>
      <c r="T579">
        <v>1.36104717602465E-2</v>
      </c>
      <c r="U579">
        <v>3.3383616623483603E-2</v>
      </c>
      <c r="V579">
        <v>1.8108491868556501E-3</v>
      </c>
      <c r="W579" s="47">
        <v>0.26276618996982198</v>
      </c>
      <c r="X579" s="48">
        <v>1.0611488682738699E-2</v>
      </c>
      <c r="Y579" s="47">
        <v>9.5290469099568501E-4</v>
      </c>
      <c r="Z579" s="48">
        <v>60.949711253603503</v>
      </c>
      <c r="AA579">
        <v>164.663141020811</v>
      </c>
      <c r="AB579">
        <v>211.613900225789</v>
      </c>
      <c r="AC579">
        <v>11.280397735669</v>
      </c>
      <c r="AD579">
        <v>202.81453164900901</v>
      </c>
      <c r="AE579" s="47">
        <v>11.21205347655</v>
      </c>
      <c r="AF579" s="48">
        <v>213.28236391852801</v>
      </c>
      <c r="AG579" s="47">
        <v>19.039487454965901</v>
      </c>
      <c r="AH579">
        <v>203.91615999999999</v>
      </c>
      <c r="AI579">
        <v>8.5220500000000001</v>
      </c>
      <c r="AJ579" s="116"/>
      <c r="AK579" s="48">
        <v>0.26276618996982198</v>
      </c>
      <c r="AL579" s="47">
        <v>0.534800323113795</v>
      </c>
    </row>
    <row r="580" spans="1:38" s="120" customFormat="1" x14ac:dyDescent="0.2">
      <c r="A580" s="120" t="s">
        <v>1571</v>
      </c>
      <c r="B580" s="88" t="s">
        <v>1551</v>
      </c>
      <c r="C580" s="127">
        <v>23.77</v>
      </c>
      <c r="D580" s="120">
        <v>475.79576932021303</v>
      </c>
      <c r="E580" s="120">
        <v>42.284759693292997</v>
      </c>
      <c r="F580" s="120">
        <v>1.7858406338122399</v>
      </c>
      <c r="G580" s="120">
        <v>0.11135852624185499</v>
      </c>
      <c r="H580" s="120">
        <v>6232.6181481481499</v>
      </c>
      <c r="I580" s="120">
        <v>516.60334574542799</v>
      </c>
      <c r="J580" s="120">
        <v>158.02407407407401</v>
      </c>
      <c r="K580" s="128">
        <v>14.8400197456216</v>
      </c>
      <c r="L580" s="127">
        <v>52.084944153129697</v>
      </c>
      <c r="M580" s="120">
        <v>2.1528750136981398</v>
      </c>
      <c r="N580" s="120">
        <v>6.9496771417460301E-2</v>
      </c>
      <c r="O580" s="120">
        <v>5.0367740082884003E-3</v>
      </c>
      <c r="P580" s="128">
        <v>1.8007561529401601E-2</v>
      </c>
      <c r="Q580" s="127">
        <v>645.44407407407402</v>
      </c>
      <c r="R580" s="128">
        <v>61.061425131107903</v>
      </c>
      <c r="S580" s="127">
        <v>0.18786215439208601</v>
      </c>
      <c r="T580" s="120">
        <v>1.52336294454398E-2</v>
      </c>
      <c r="U580" s="120">
        <v>1.9420192664451798E-2</v>
      </c>
      <c r="V580" s="120">
        <v>8.2784850850027699E-4</v>
      </c>
      <c r="W580" s="128">
        <v>0.44319992726141999</v>
      </c>
      <c r="X580" s="127">
        <v>9.7224776076973597E-3</v>
      </c>
      <c r="Y580" s="128">
        <v>8.6551659364635103E-4</v>
      </c>
      <c r="Z580" s="127">
        <v>864.15582593902195</v>
      </c>
      <c r="AA580" s="120">
        <v>155.370193855982</v>
      </c>
      <c r="AB580" s="120">
        <v>123.97669804903001</v>
      </c>
      <c r="AC580" s="120">
        <v>5.23232745226845</v>
      </c>
      <c r="AD580" s="120">
        <v>174.26260454252699</v>
      </c>
      <c r="AE580" s="128">
        <v>12.989864016029101</v>
      </c>
      <c r="AF580" s="127">
        <v>195.515575707007</v>
      </c>
      <c r="AG580" s="128">
        <v>17.311237647169101</v>
      </c>
      <c r="AH580" s="120" t="s">
        <v>70</v>
      </c>
      <c r="AI580" s="120" t="s">
        <v>70</v>
      </c>
      <c r="AJ580" s="130" t="s">
        <v>833</v>
      </c>
      <c r="AK580" s="127">
        <v>0.44319992726141999</v>
      </c>
      <c r="AL580" s="128">
        <v>1.8007561529401601E-2</v>
      </c>
    </row>
    <row r="581" spans="1:38" x14ac:dyDescent="0.2">
      <c r="A581" t="s">
        <v>722</v>
      </c>
      <c r="B581" s="88" t="s">
        <v>1551</v>
      </c>
      <c r="C581" s="48">
        <v>29.344999999999999</v>
      </c>
      <c r="D581">
        <v>249.67055348661299</v>
      </c>
      <c r="E581">
        <v>24.654357387868</v>
      </c>
      <c r="F581">
        <v>1.5662269125968</v>
      </c>
      <c r="G581">
        <v>7.5214646396289497E-2</v>
      </c>
      <c r="H581">
        <v>8085.35393939394</v>
      </c>
      <c r="I581">
        <v>644.40901161330703</v>
      </c>
      <c r="J581">
        <v>147.071515151515</v>
      </c>
      <c r="K581" s="47">
        <v>16.635457183314401</v>
      </c>
      <c r="L581" s="48">
        <v>21.4624781316464</v>
      </c>
      <c r="M581">
        <v>1.03060132830349</v>
      </c>
      <c r="N581">
        <v>5.1975749298506402E-2</v>
      </c>
      <c r="O581">
        <v>5.4830473791793698E-3</v>
      </c>
      <c r="P581" s="47">
        <v>0.22970963142824799</v>
      </c>
      <c r="Q581" s="48">
        <v>642.03090909090895</v>
      </c>
      <c r="R581" s="47">
        <v>55.865292535920403</v>
      </c>
      <c r="S581" s="48">
        <v>0.33810944518986202</v>
      </c>
      <c r="T581">
        <v>3.3840453379807102E-2</v>
      </c>
      <c r="U581">
        <v>4.74613606998271E-2</v>
      </c>
      <c r="V581">
        <v>2.29386819023952E-3</v>
      </c>
      <c r="W581" s="47">
        <v>0.20142687223706901</v>
      </c>
      <c r="X581" s="48">
        <v>1.5806467659995899E-2</v>
      </c>
      <c r="Y581" s="47">
        <v>1.2168509941136399E-3</v>
      </c>
      <c r="Z581" s="48">
        <v>142.17009831879901</v>
      </c>
      <c r="AA581">
        <v>243.94668367647</v>
      </c>
      <c r="AB581">
        <v>298.79342428691501</v>
      </c>
      <c r="AC581">
        <v>14.1017040630155</v>
      </c>
      <c r="AD581">
        <v>293.16840706848899</v>
      </c>
      <c r="AE581" s="47">
        <v>25.4823954240637</v>
      </c>
      <c r="AF581" s="48">
        <v>316.86926508702902</v>
      </c>
      <c r="AG581" s="47">
        <v>24.211103363692001</v>
      </c>
      <c r="AH581">
        <v>293.40535</v>
      </c>
      <c r="AI581">
        <v>13.208869999999999</v>
      </c>
      <c r="AJ581" s="116"/>
      <c r="AK581" s="48">
        <v>0.20142687223706901</v>
      </c>
      <c r="AL581" s="47">
        <v>0.22970963142824799</v>
      </c>
    </row>
    <row r="582" spans="1:38" x14ac:dyDescent="0.2">
      <c r="A582" t="s">
        <v>740</v>
      </c>
      <c r="B582" s="88" t="s">
        <v>1551</v>
      </c>
      <c r="C582" s="48">
        <v>20.527999999999999</v>
      </c>
      <c r="D582">
        <v>460.925755517656</v>
      </c>
      <c r="E582">
        <v>46.835641502334902</v>
      </c>
      <c r="F582">
        <v>2.18022221206814</v>
      </c>
      <c r="G582">
        <v>0.137853828377316</v>
      </c>
      <c r="H582">
        <v>17661.940434782598</v>
      </c>
      <c r="I582">
        <v>1301.0003891487399</v>
      </c>
      <c r="J582">
        <v>137.39173913043501</v>
      </c>
      <c r="K582" s="47">
        <v>17.0506021894595</v>
      </c>
      <c r="L582" s="48">
        <v>18.471639831944199</v>
      </c>
      <c r="M582">
        <v>1.3003863893042</v>
      </c>
      <c r="N582">
        <v>5.5787348526095001E-2</v>
      </c>
      <c r="O582">
        <v>3.22797778751063E-3</v>
      </c>
      <c r="P582" s="47">
        <v>0.27098183943454202</v>
      </c>
      <c r="Q582" s="48">
        <v>1033.0713043478299</v>
      </c>
      <c r="R582" s="47">
        <v>82.0316914012936</v>
      </c>
      <c r="S582" s="48">
        <v>0.41745775160856402</v>
      </c>
      <c r="T582">
        <v>2.8074572392524502E-2</v>
      </c>
      <c r="U582">
        <v>5.4287789425258803E-2</v>
      </c>
      <c r="V582">
        <v>3.1223456690912402E-3</v>
      </c>
      <c r="W582" s="47">
        <v>0.75054695984848496</v>
      </c>
      <c r="X582" s="48">
        <v>1.9845154183069199E-2</v>
      </c>
      <c r="Y582" s="47">
        <v>1.4618763741134301E-3</v>
      </c>
      <c r="Z582" s="48">
        <v>412.67001981529</v>
      </c>
      <c r="AA582">
        <v>136.10139088984801</v>
      </c>
      <c r="AB582">
        <v>340.63722833266701</v>
      </c>
      <c r="AC582">
        <v>19.1139544657883</v>
      </c>
      <c r="AD582">
        <v>361.198273752548</v>
      </c>
      <c r="AE582" s="47">
        <v>25.3262700331709</v>
      </c>
      <c r="AF582" s="48">
        <v>397.072578220352</v>
      </c>
      <c r="AG582" s="47">
        <v>28.933821644909699</v>
      </c>
      <c r="AH582">
        <v>346.45526000000001</v>
      </c>
      <c r="AI582">
        <v>21.724820000000001</v>
      </c>
      <c r="AJ582" s="116"/>
      <c r="AK582" s="48">
        <v>0.75054695984848496</v>
      </c>
      <c r="AL582" s="47">
        <v>0.27098183943454202</v>
      </c>
    </row>
    <row r="583" spans="1:38" x14ac:dyDescent="0.2">
      <c r="A583" t="s">
        <v>450</v>
      </c>
      <c r="B583" s="88" t="s">
        <v>1551</v>
      </c>
      <c r="C583" s="48">
        <v>14.954000000000001</v>
      </c>
      <c r="D583">
        <v>280.49660351674402</v>
      </c>
      <c r="E583">
        <v>33.8072934600225</v>
      </c>
      <c r="F583">
        <v>1.5043591098136899</v>
      </c>
      <c r="G583">
        <v>9.3388449923629505E-2</v>
      </c>
      <c r="H583">
        <v>4068.6617647058802</v>
      </c>
      <c r="I583">
        <v>345.20819376409401</v>
      </c>
      <c r="J583">
        <v>148.23588235294099</v>
      </c>
      <c r="K583" s="47">
        <v>21.1913800496406</v>
      </c>
      <c r="L583" s="48">
        <v>53.772739727403298</v>
      </c>
      <c r="M583">
        <v>4.2180098760597398</v>
      </c>
      <c r="N583">
        <v>5.9042372688147299E-2</v>
      </c>
      <c r="O583">
        <v>1.14556394077466E-2</v>
      </c>
      <c r="P583" s="47">
        <v>-0.140718776525107</v>
      </c>
      <c r="Q583" s="48">
        <v>385.885882352941</v>
      </c>
      <c r="R583" s="47">
        <v>46.045422492642501</v>
      </c>
      <c r="S583" s="48">
        <v>0.157726437606315</v>
      </c>
      <c r="T583">
        <v>3.4512035398260497E-2</v>
      </c>
      <c r="U583">
        <v>1.89696391777564E-2</v>
      </c>
      <c r="V583">
        <v>1.2027945617689301E-3</v>
      </c>
      <c r="W583" s="47">
        <v>0.37994780626680602</v>
      </c>
      <c r="X583" s="48">
        <v>6.9029793140765999E-3</v>
      </c>
      <c r="Y583" s="47">
        <v>9.86531638341554E-4</v>
      </c>
      <c r="Z583" s="48">
        <v>480.21007150346799</v>
      </c>
      <c r="AA583">
        <v>416.73330426224101</v>
      </c>
      <c r="AB583">
        <v>121.122751771137</v>
      </c>
      <c r="AC583">
        <v>7.6206382411403899</v>
      </c>
      <c r="AD583">
        <v>146.91327817435601</v>
      </c>
      <c r="AE583" s="47">
        <v>30.187755161452699</v>
      </c>
      <c r="AF583" s="48">
        <v>139.00646192618601</v>
      </c>
      <c r="AG583" s="47">
        <v>19.789665395472301</v>
      </c>
      <c r="AH583">
        <v>117.12327999999999</v>
      </c>
      <c r="AI583">
        <v>9.0667899999999992</v>
      </c>
      <c r="AJ583" s="116"/>
      <c r="AK583" s="48">
        <v>0.37994780626680602</v>
      </c>
      <c r="AL583" s="47">
        <v>-0.140718776525107</v>
      </c>
    </row>
    <row r="584" spans="1:38" x14ac:dyDescent="0.2">
      <c r="A584" t="s">
        <v>719</v>
      </c>
      <c r="B584" s="88" t="s">
        <v>1551</v>
      </c>
      <c r="C584" s="48">
        <v>30.702000000000002</v>
      </c>
      <c r="D584">
        <v>722.88212401112696</v>
      </c>
      <c r="E584">
        <v>61.348515520070798</v>
      </c>
      <c r="F584">
        <v>3.4781750442836801</v>
      </c>
      <c r="G584">
        <v>0.19062140586454401</v>
      </c>
      <c r="H584">
        <v>25651.057058823499</v>
      </c>
      <c r="I584">
        <v>2082.11710173241</v>
      </c>
      <c r="J584">
        <v>138.03970588235299</v>
      </c>
      <c r="K584" s="47">
        <v>14.324653230902101</v>
      </c>
      <c r="L584" s="48">
        <v>21.584856596563998</v>
      </c>
      <c r="M584">
        <v>0.90734305479517796</v>
      </c>
      <c r="N584">
        <v>5.2822089204405301E-2</v>
      </c>
      <c r="O584">
        <v>2.9270892967022599E-3</v>
      </c>
      <c r="P584" s="47">
        <v>9.5564989109284598E-2</v>
      </c>
      <c r="Q584" s="48">
        <v>893.35424242424301</v>
      </c>
      <c r="R584" s="47">
        <v>76.187082779006701</v>
      </c>
      <c r="S584" s="48">
        <v>0.34183992971694499</v>
      </c>
      <c r="T584">
        <v>2.3135969985416401E-2</v>
      </c>
      <c r="U584">
        <v>4.6994735780175198E-2</v>
      </c>
      <c r="V584">
        <v>1.9379981610736299E-3</v>
      </c>
      <c r="W584" s="47">
        <v>0.54670270371448204</v>
      </c>
      <c r="X584" s="48">
        <v>1.8595016984207E-2</v>
      </c>
      <c r="Y584" s="47">
        <v>1.21637539789917E-3</v>
      </c>
      <c r="Z584" s="48">
        <v>276.59614279084599</v>
      </c>
      <c r="AA584">
        <v>134.76250821196899</v>
      </c>
      <c r="AB584">
        <v>295.953413182443</v>
      </c>
      <c r="AC584">
        <v>11.930820021178601</v>
      </c>
      <c r="AD584">
        <v>297.341042608186</v>
      </c>
      <c r="AE584" s="47">
        <v>17.2912596668736</v>
      </c>
      <c r="AF584" s="48">
        <v>372.27612733503901</v>
      </c>
      <c r="AG584" s="47">
        <v>24.135650924367301</v>
      </c>
      <c r="AH584">
        <v>292.41183999999998</v>
      </c>
      <c r="AI584">
        <v>11.81607</v>
      </c>
      <c r="AJ584" s="116"/>
      <c r="AK584" s="48">
        <v>0.54670270371448204</v>
      </c>
      <c r="AL584" s="47">
        <v>9.5564989109284598E-2</v>
      </c>
    </row>
    <row r="585" spans="1:38" x14ac:dyDescent="0.2">
      <c r="A585" t="s">
        <v>425</v>
      </c>
      <c r="B585" s="88" t="s">
        <v>1551</v>
      </c>
      <c r="C585" s="48">
        <v>29.376000000000001</v>
      </c>
      <c r="D585">
        <v>927.25841740016699</v>
      </c>
      <c r="E585">
        <v>101.39755948445099</v>
      </c>
      <c r="F585">
        <v>23.373834056076099</v>
      </c>
      <c r="G585">
        <v>1.8767088234029099</v>
      </c>
      <c r="H585">
        <v>12536.074411764699</v>
      </c>
      <c r="I585">
        <v>1361.62322096656</v>
      </c>
      <c r="J585">
        <v>152.15676470588201</v>
      </c>
      <c r="K585" s="47">
        <v>18.606566542953399</v>
      </c>
      <c r="L585" s="48">
        <v>56.880113867110303</v>
      </c>
      <c r="M585">
        <v>2.1893307891226499</v>
      </c>
      <c r="N585">
        <v>5.0454417262624701E-2</v>
      </c>
      <c r="O585">
        <v>3.38608419645415E-3</v>
      </c>
      <c r="P585" s="47">
        <v>0.19376361251487401</v>
      </c>
      <c r="Q585" s="48">
        <v>206.06151515151501</v>
      </c>
      <c r="R585" s="47">
        <v>28.194403036580301</v>
      </c>
      <c r="S585" s="48">
        <v>0.122886808614747</v>
      </c>
      <c r="T585">
        <v>8.0446459601959796E-3</v>
      </c>
      <c r="U585">
        <v>1.77914162057097E-2</v>
      </c>
      <c r="V585">
        <v>6.6755654942700804E-4</v>
      </c>
      <c r="W585" s="47">
        <v>0.12276491519031001</v>
      </c>
      <c r="X585" s="48">
        <v>1.32070987867662E-2</v>
      </c>
      <c r="Y585" s="47">
        <v>3.52321149839765E-3</v>
      </c>
      <c r="Z585" s="48">
        <v>200.55744876249301</v>
      </c>
      <c r="AA585">
        <v>193.01322456948901</v>
      </c>
      <c r="AB585">
        <v>113.671083491018</v>
      </c>
      <c r="AC585">
        <v>4.2283175027844502</v>
      </c>
      <c r="AD585">
        <v>117.472942428726</v>
      </c>
      <c r="AE585" s="47">
        <v>7.2265324679885001</v>
      </c>
      <c r="AF585" s="48">
        <v>264.19509033215002</v>
      </c>
      <c r="AG585" s="47">
        <v>70.032527065366097</v>
      </c>
      <c r="AH585">
        <v>112.88392</v>
      </c>
      <c r="AI585">
        <v>4.2066600000000003</v>
      </c>
      <c r="AJ585" s="116"/>
      <c r="AK585" s="48">
        <v>0.12276491519031001</v>
      </c>
      <c r="AL585" s="47">
        <v>0.19376361251487401</v>
      </c>
    </row>
    <row r="586" spans="1:38" x14ac:dyDescent="0.2">
      <c r="A586" t="s">
        <v>770</v>
      </c>
      <c r="B586" s="88" t="s">
        <v>1551</v>
      </c>
      <c r="C586" s="48">
        <v>28.001000000000001</v>
      </c>
      <c r="D586">
        <v>16.381844159907001</v>
      </c>
      <c r="E586">
        <v>1.2936652456228099</v>
      </c>
      <c r="F586">
        <v>3.0682680191210299</v>
      </c>
      <c r="G586">
        <v>0.116584283195758</v>
      </c>
      <c r="H586">
        <v>990.02531250000004</v>
      </c>
      <c r="I586">
        <v>68.420894015575598</v>
      </c>
      <c r="J586">
        <v>140.83375000000001</v>
      </c>
      <c r="K586" s="47">
        <v>17.307618981199798</v>
      </c>
      <c r="L586" s="48">
        <v>15.1985780104844</v>
      </c>
      <c r="M586">
        <v>1.21694233015473</v>
      </c>
      <c r="N586">
        <v>5.7095885202485298E-2</v>
      </c>
      <c r="O586">
        <v>2.62001679380124E-2</v>
      </c>
      <c r="P586" s="47">
        <v>0.47620534842915602</v>
      </c>
      <c r="Q586" s="48">
        <v>131.666875</v>
      </c>
      <c r="R586" s="47">
        <v>15.038960784637201</v>
      </c>
      <c r="S586" s="48">
        <v>0.489698757004709</v>
      </c>
      <c r="T586">
        <v>0.227789564351013</v>
      </c>
      <c r="U586">
        <v>6.8800114785642505E-2</v>
      </c>
      <c r="V586">
        <v>5.0921511807664804E-3</v>
      </c>
      <c r="W586" s="47">
        <v>-0.10438752263728</v>
      </c>
      <c r="X586" s="48">
        <v>3.4624459243781699E-2</v>
      </c>
      <c r="Y586" s="47">
        <v>1.5807049791453899E-2</v>
      </c>
      <c r="Z586" s="48">
        <v>762.63172547642296</v>
      </c>
      <c r="AA586">
        <v>632.75933522065998</v>
      </c>
      <c r="AB586">
        <v>428.357438881088</v>
      </c>
      <c r="AC586">
        <v>30.641849411673601</v>
      </c>
      <c r="AD586">
        <v>357.51290866139402</v>
      </c>
      <c r="AE586" s="47">
        <v>144.42928014081599</v>
      </c>
      <c r="AF586" s="48">
        <v>670.13260924378801</v>
      </c>
      <c r="AG586" s="47">
        <v>303.51784737526901</v>
      </c>
      <c r="AH586">
        <v>412.02757000000003</v>
      </c>
      <c r="AI586">
        <v>27.70035</v>
      </c>
      <c r="AJ586" s="116"/>
      <c r="AK586" s="48">
        <v>-0.10438752263728</v>
      </c>
      <c r="AL586" s="47">
        <v>0.47620534842915602</v>
      </c>
    </row>
    <row r="587" spans="1:38" x14ac:dyDescent="0.2">
      <c r="A587" t="s">
        <v>536</v>
      </c>
      <c r="B587" s="88" t="s">
        <v>1551</v>
      </c>
      <c r="C587" s="48">
        <v>29.341999999999999</v>
      </c>
      <c r="D587">
        <v>1130.6210285007101</v>
      </c>
      <c r="E587">
        <v>100.583084083556</v>
      </c>
      <c r="F587">
        <v>10.336498651360801</v>
      </c>
      <c r="G587">
        <v>0.62022358761400698</v>
      </c>
      <c r="H587">
        <v>20215.546060606099</v>
      </c>
      <c r="I587">
        <v>1559.8504952405599</v>
      </c>
      <c r="J587">
        <v>145.45454545454501</v>
      </c>
      <c r="K587" s="47">
        <v>21.315621975921498</v>
      </c>
      <c r="L587" s="48">
        <v>42.246006166248897</v>
      </c>
      <c r="M587">
        <v>1.4626096744297199</v>
      </c>
      <c r="N587">
        <v>4.8949755942811299E-2</v>
      </c>
      <c r="O587">
        <v>2.53170717924405E-3</v>
      </c>
      <c r="P587" s="47">
        <v>1.0610019566581801E-2</v>
      </c>
      <c r="Q587" s="48">
        <v>636.77939393939403</v>
      </c>
      <c r="R587" s="47">
        <v>53.385739221507599</v>
      </c>
      <c r="S587" s="48">
        <v>0.16168054466728499</v>
      </c>
      <c r="T587">
        <v>9.9786297669720407E-3</v>
      </c>
      <c r="U587">
        <v>2.3907899747302699E-2</v>
      </c>
      <c r="V587">
        <v>8.5982835760228696E-4</v>
      </c>
      <c r="W587" s="47">
        <v>0.54898321739745803</v>
      </c>
      <c r="X587" s="48">
        <v>2.6104453812458302E-2</v>
      </c>
      <c r="Y587" s="47">
        <v>1.93066940262279E-3</v>
      </c>
      <c r="Z587" s="48">
        <v>104.31341170395601</v>
      </c>
      <c r="AA587">
        <v>132.75488428952801</v>
      </c>
      <c r="AB587">
        <v>152.288557716676</v>
      </c>
      <c r="AC587">
        <v>5.4100371675211996</v>
      </c>
      <c r="AD587">
        <v>151.87315690563699</v>
      </c>
      <c r="AE587" s="47">
        <v>8.7288138089803002</v>
      </c>
      <c r="AF587" s="48">
        <v>520.57361498195098</v>
      </c>
      <c r="AG587" s="47">
        <v>38.074196834215897</v>
      </c>
      <c r="AH587">
        <v>150.79918000000001</v>
      </c>
      <c r="AI587">
        <v>5.1525400000000001</v>
      </c>
      <c r="AJ587" s="116"/>
      <c r="AK587" s="48">
        <v>0.54898321739745803</v>
      </c>
      <c r="AL587" s="47">
        <v>1.0610019566581801E-2</v>
      </c>
    </row>
    <row r="588" spans="1:38" s="120" customFormat="1" x14ac:dyDescent="0.2">
      <c r="A588" s="120" t="s">
        <v>1572</v>
      </c>
      <c r="B588" s="88" t="s">
        <v>1551</v>
      </c>
      <c r="C588" s="127">
        <v>21.553999999999998</v>
      </c>
      <c r="D588" s="120">
        <v>72.768266285213798</v>
      </c>
      <c r="E588" s="120">
        <v>6.7163119621087004</v>
      </c>
      <c r="F588" s="120">
        <v>2.1804121353949801</v>
      </c>
      <c r="G588" s="120">
        <v>0.11128385203268901</v>
      </c>
      <c r="H588" s="120">
        <v>1266.1537499999999</v>
      </c>
      <c r="I588" s="120">
        <v>112.47592275562</v>
      </c>
      <c r="J588" s="120">
        <v>135.00041666666701</v>
      </c>
      <c r="K588" s="128">
        <v>19.013371476341099</v>
      </c>
      <c r="L588" s="127">
        <v>48.221277056977499</v>
      </c>
      <c r="M588" s="120">
        <v>3.2825347426852298</v>
      </c>
      <c r="N588" s="120">
        <v>6.7245167778743606E-2</v>
      </c>
      <c r="O588" s="120">
        <v>1.4352831467959499E-2</v>
      </c>
      <c r="P588" s="128">
        <v>-0.102895298527996</v>
      </c>
      <c r="Q588" s="127">
        <v>201.66708333333301</v>
      </c>
      <c r="R588" s="128">
        <v>22.661204621496701</v>
      </c>
      <c r="S588" s="127">
        <v>0.198963676723934</v>
      </c>
      <c r="T588" s="120">
        <v>4.4610162430394597E-2</v>
      </c>
      <c r="U588" s="120">
        <v>2.0867874382420899E-2</v>
      </c>
      <c r="V588" s="120">
        <v>1.5519238312335299E-3</v>
      </c>
      <c r="W588" s="128">
        <v>0.32624084693330802</v>
      </c>
      <c r="X588" s="127">
        <v>1.8077893827651501E-2</v>
      </c>
      <c r="Y588" s="128">
        <v>3.50909585442233E-3</v>
      </c>
      <c r="Z588" s="127">
        <v>876.40409849265802</v>
      </c>
      <c r="AA588" s="120">
        <v>428.04375758579698</v>
      </c>
      <c r="AB588" s="120">
        <v>133.09572612822501</v>
      </c>
      <c r="AC588" s="120">
        <v>9.8043865156127694</v>
      </c>
      <c r="AD588" s="120">
        <v>193.85373641431701</v>
      </c>
      <c r="AE588" s="128">
        <v>45.244849181395502</v>
      </c>
      <c r="AF588" s="127">
        <v>361.43776074877098</v>
      </c>
      <c r="AG588" s="128">
        <v>69.885800673966898</v>
      </c>
      <c r="AH588" s="120" t="s">
        <v>70</v>
      </c>
      <c r="AI588" s="120" t="s">
        <v>70</v>
      </c>
      <c r="AJ588" s="130" t="s">
        <v>833</v>
      </c>
      <c r="AK588" s="127">
        <v>0.32624084693330802</v>
      </c>
      <c r="AL588" s="128">
        <v>-0.102895298527996</v>
      </c>
    </row>
    <row r="589" spans="1:38" x14ac:dyDescent="0.2">
      <c r="A589" t="s">
        <v>692</v>
      </c>
      <c r="B589" s="88" t="s">
        <v>1551</v>
      </c>
      <c r="C589" s="48">
        <v>23.666</v>
      </c>
      <c r="D589">
        <v>111.837544449397</v>
      </c>
      <c r="E589">
        <v>12.7887355042719</v>
      </c>
      <c r="F589">
        <v>2.3521914784861502</v>
      </c>
      <c r="G589">
        <v>0.10325370046422699</v>
      </c>
      <c r="H589">
        <v>3086.6688888888898</v>
      </c>
      <c r="I589">
        <v>271.64035245706998</v>
      </c>
      <c r="J589">
        <v>143.209259259259</v>
      </c>
      <c r="K589" s="47">
        <v>12.618583723470699</v>
      </c>
      <c r="L589" s="48">
        <v>27.805036296115201</v>
      </c>
      <c r="M589">
        <v>1.45361771018873</v>
      </c>
      <c r="N589">
        <v>5.3382229987513401E-2</v>
      </c>
      <c r="O589">
        <v>8.3320469891964791E-3</v>
      </c>
      <c r="P589" s="47">
        <v>-5.2763907717896803E-2</v>
      </c>
      <c r="Q589" s="48">
        <v>225.18518518518499</v>
      </c>
      <c r="R589" s="47">
        <v>26.641567833076401</v>
      </c>
      <c r="S589" s="48">
        <v>0.25790478380919502</v>
      </c>
      <c r="T589">
        <v>4.0790589805999498E-2</v>
      </c>
      <c r="U589">
        <v>3.5932774285117902E-2</v>
      </c>
      <c r="V589">
        <v>1.6127396419036201E-3</v>
      </c>
      <c r="W589" s="47">
        <v>0.42245317020011097</v>
      </c>
      <c r="X589" s="48">
        <v>1.48026471575057E-2</v>
      </c>
      <c r="Y589" s="47">
        <v>3.1432162086133899E-3</v>
      </c>
      <c r="Z589" s="48">
        <v>191.17303830357201</v>
      </c>
      <c r="AA589">
        <v>329.35818200780301</v>
      </c>
      <c r="AB589">
        <v>227.52227299544401</v>
      </c>
      <c r="AC589">
        <v>10.0303466622935</v>
      </c>
      <c r="AD589">
        <v>240.40110867539499</v>
      </c>
      <c r="AE589" s="47">
        <v>37.766695310272603</v>
      </c>
      <c r="AF589" s="48">
        <v>296.37553134721003</v>
      </c>
      <c r="AG589" s="47">
        <v>62.370465384687897</v>
      </c>
      <c r="AH589">
        <v>227.62805</v>
      </c>
      <c r="AI589">
        <v>11.69758</v>
      </c>
      <c r="AJ589" s="116"/>
      <c r="AK589" s="48">
        <v>0.42245317020011097</v>
      </c>
      <c r="AL589" s="47">
        <v>-5.2763907717896803E-2</v>
      </c>
    </row>
    <row r="590" spans="1:38" x14ac:dyDescent="0.2">
      <c r="A590" t="s">
        <v>767</v>
      </c>
      <c r="B590" s="88" t="s">
        <v>1551</v>
      </c>
      <c r="C590" s="48">
        <v>29.378</v>
      </c>
      <c r="D590">
        <v>168.46450029337501</v>
      </c>
      <c r="E590">
        <v>14.058758252223599</v>
      </c>
      <c r="F590">
        <v>2.6422402950279902</v>
      </c>
      <c r="G590">
        <v>9.2187655816342695E-2</v>
      </c>
      <c r="H590">
        <v>7778.5460606060597</v>
      </c>
      <c r="I590">
        <v>565.10322211222694</v>
      </c>
      <c r="J590">
        <v>138.58545454545501</v>
      </c>
      <c r="K590" s="47">
        <v>11.7173668081765</v>
      </c>
      <c r="L590" s="48">
        <v>16.225906249599898</v>
      </c>
      <c r="M590">
        <v>0.69238601975969305</v>
      </c>
      <c r="N590">
        <v>5.7106541979261898E-2</v>
      </c>
      <c r="O590">
        <v>4.4803197296562902E-3</v>
      </c>
      <c r="P590" s="47">
        <v>0.46036603748099802</v>
      </c>
      <c r="Q590" s="48">
        <v>361.215151515152</v>
      </c>
      <c r="R590" s="47">
        <v>29.913482557672701</v>
      </c>
      <c r="S590" s="48">
        <v>0.48829171592127402</v>
      </c>
      <c r="T590">
        <v>3.3275252800303502E-2</v>
      </c>
      <c r="U590">
        <v>6.2540914221109495E-2</v>
      </c>
      <c r="V590">
        <v>2.6937071134712398E-3</v>
      </c>
      <c r="W590" s="47">
        <v>9.7079979342731895E-2</v>
      </c>
      <c r="X590" s="48">
        <v>2.3085411156416401E-2</v>
      </c>
      <c r="Y590" s="47">
        <v>2.2924978986088702E-3</v>
      </c>
      <c r="Z590" s="48">
        <v>469.93104481129097</v>
      </c>
      <c r="AA590">
        <v>149.82704405197299</v>
      </c>
      <c r="AB590">
        <v>390.89415942206199</v>
      </c>
      <c r="AC590">
        <v>16.325565841843801</v>
      </c>
      <c r="AD590">
        <v>401.72625562236698</v>
      </c>
      <c r="AE590" s="47">
        <v>22.617407211291798</v>
      </c>
      <c r="AF590" s="48">
        <v>460.89720863769998</v>
      </c>
      <c r="AG590" s="47">
        <v>45.292313141163298</v>
      </c>
      <c r="AH590">
        <v>390.33051</v>
      </c>
      <c r="AI590">
        <v>13.771940000000001</v>
      </c>
      <c r="AJ590" s="116"/>
      <c r="AK590" s="48">
        <v>9.7079979342731895E-2</v>
      </c>
      <c r="AL590" s="47">
        <v>0.46036603748099802</v>
      </c>
    </row>
    <row r="591" spans="1:38" x14ac:dyDescent="0.2">
      <c r="A591" t="s">
        <v>695</v>
      </c>
      <c r="B591" s="88" t="s">
        <v>1551</v>
      </c>
      <c r="C591" s="48">
        <v>19.896000000000001</v>
      </c>
      <c r="D591">
        <v>271.911273088097</v>
      </c>
      <c r="E591">
        <v>35.276658530009001</v>
      </c>
      <c r="F591">
        <v>3.7073230693965198</v>
      </c>
      <c r="G591">
        <v>0.18867594867662199</v>
      </c>
      <c r="H591">
        <v>7319.1404347826101</v>
      </c>
      <c r="I591">
        <v>933.109081927435</v>
      </c>
      <c r="J591">
        <v>139.71</v>
      </c>
      <c r="K591" s="47">
        <v>16.329560285887499</v>
      </c>
      <c r="L591" s="48">
        <v>27.622071747082199</v>
      </c>
      <c r="M591">
        <v>1.0182236666220701</v>
      </c>
      <c r="N591">
        <v>4.6701063320109398E-2</v>
      </c>
      <c r="O591">
        <v>5.0830544702871799E-3</v>
      </c>
      <c r="P591" s="47">
        <v>0.111741287410448</v>
      </c>
      <c r="Q591" s="48">
        <v>286.37913043478301</v>
      </c>
      <c r="R591" s="47">
        <v>41.876029365684197</v>
      </c>
      <c r="S591" s="48">
        <v>0.23521293894704401</v>
      </c>
      <c r="T591">
        <v>2.55071166618118E-2</v>
      </c>
      <c r="U591">
        <v>3.6464787887024397E-2</v>
      </c>
      <c r="V591">
        <v>1.3615171907738501E-3</v>
      </c>
      <c r="W591" s="47">
        <v>0.299246914099495</v>
      </c>
      <c r="X591" s="48">
        <v>1.2206631108291901E-2</v>
      </c>
      <c r="Y591" s="47">
        <v>2.7535575566764799E-3</v>
      </c>
      <c r="Z591" s="48">
        <v>-74.174120331523497</v>
      </c>
      <c r="AA591">
        <v>265.40395662053203</v>
      </c>
      <c r="AB591">
        <v>230.85353004307001</v>
      </c>
      <c r="AC591">
        <v>8.4634537074316505</v>
      </c>
      <c r="AD591">
        <v>213.3739597002</v>
      </c>
      <c r="AE591" s="47">
        <v>20.7301531088846</v>
      </c>
      <c r="AF591" s="48">
        <v>244.83762000015301</v>
      </c>
      <c r="AG591" s="47">
        <v>54.908051976548499</v>
      </c>
      <c r="AH591">
        <v>228.10145</v>
      </c>
      <c r="AI591">
        <v>8.1669499999999999</v>
      </c>
      <c r="AJ591" s="116"/>
      <c r="AK591" s="48">
        <v>0.299246914099495</v>
      </c>
      <c r="AL591" s="47">
        <v>0.111741287410448</v>
      </c>
    </row>
    <row r="592" spans="1:38" x14ac:dyDescent="0.2">
      <c r="A592" t="s">
        <v>794</v>
      </c>
      <c r="B592" s="88" t="s">
        <v>1551</v>
      </c>
      <c r="C592" s="48">
        <v>29.884</v>
      </c>
      <c r="D592">
        <v>200.49978104305401</v>
      </c>
      <c r="E592">
        <v>26.542966123935798</v>
      </c>
      <c r="F592">
        <v>1.3050869234931901</v>
      </c>
      <c r="G592">
        <v>4.2276699862312098E-2</v>
      </c>
      <c r="H592">
        <v>45102.321470588198</v>
      </c>
      <c r="I592">
        <v>5591.1981435882099</v>
      </c>
      <c r="J592">
        <v>145.09823529411801</v>
      </c>
      <c r="K592" s="47">
        <v>15.9524254263851</v>
      </c>
      <c r="L592" s="48">
        <v>3.2175988682519501</v>
      </c>
      <c r="M592">
        <v>0.122897375321918</v>
      </c>
      <c r="N592">
        <v>0.10996404311886</v>
      </c>
      <c r="O592">
        <v>4.4416704306963397E-3</v>
      </c>
      <c r="P592" s="47">
        <v>5.0260527668928398E-2</v>
      </c>
      <c r="Q592" s="48">
        <v>3306.58382352941</v>
      </c>
      <c r="R592" s="47">
        <v>415.83510850314798</v>
      </c>
      <c r="S592" s="48">
        <v>4.7188835971193601</v>
      </c>
      <c r="T592">
        <v>0.21801593158972701</v>
      </c>
      <c r="U592">
        <v>0.31435458014284401</v>
      </c>
      <c r="V592">
        <v>1.1771871772689801E-2</v>
      </c>
      <c r="W592" s="47">
        <v>0.599098400947079</v>
      </c>
      <c r="X592" s="48">
        <v>0.111051294937232</v>
      </c>
      <c r="Y592" s="47">
        <v>6.5164071906236099E-3</v>
      </c>
      <c r="Z592" s="48">
        <v>1783.1122848950499</v>
      </c>
      <c r="AA592">
        <v>75.074069005413193</v>
      </c>
      <c r="AB592">
        <v>1760.0319807918399</v>
      </c>
      <c r="AC592">
        <v>57.726485568642197</v>
      </c>
      <c r="AD592">
        <v>1776.29199719911</v>
      </c>
      <c r="AE592" s="47">
        <v>44.028881571429203</v>
      </c>
      <c r="AF592" s="48">
        <v>2125.7459045608798</v>
      </c>
      <c r="AG592" s="47">
        <v>117.214677536357</v>
      </c>
      <c r="AH592">
        <v>1765.1571799999999</v>
      </c>
      <c r="AI592">
        <v>45.503219999999999</v>
      </c>
      <c r="AJ592" s="116"/>
      <c r="AK592" s="48">
        <v>0.599098400947079</v>
      </c>
      <c r="AL592" s="47">
        <v>5.0260527668928398E-2</v>
      </c>
    </row>
    <row r="593" spans="1:38" x14ac:dyDescent="0.2">
      <c r="A593" t="s">
        <v>346</v>
      </c>
      <c r="B593" s="88" t="s">
        <v>1551</v>
      </c>
      <c r="C593" s="48">
        <v>12.278</v>
      </c>
      <c r="D593">
        <v>1204.8513555668101</v>
      </c>
      <c r="E593">
        <v>214.223789660482</v>
      </c>
      <c r="F593">
        <v>6.4441005698840401</v>
      </c>
      <c r="G593">
        <v>0.78962588316375604</v>
      </c>
      <c r="H593">
        <v>12383.160714285699</v>
      </c>
      <c r="I593">
        <v>1858.2427998804501</v>
      </c>
      <c r="J593">
        <v>142.85571428571399</v>
      </c>
      <c r="K593" s="47">
        <v>19.653783430671002</v>
      </c>
      <c r="L593" s="48">
        <v>68.019074690542197</v>
      </c>
      <c r="M593">
        <v>3.7469198399318899</v>
      </c>
      <c r="N593">
        <v>5.14680625521962E-2</v>
      </c>
      <c r="O593">
        <v>3.2600011886901501E-3</v>
      </c>
      <c r="P593" s="47">
        <v>0.37895718564474201</v>
      </c>
      <c r="Q593" s="48">
        <v>380.95499999999998</v>
      </c>
      <c r="R593" s="47">
        <v>62.240211472775599</v>
      </c>
      <c r="S593" s="48">
        <v>0.112758974205698</v>
      </c>
      <c r="T593">
        <v>1.34526178844702E-2</v>
      </c>
      <c r="U593">
        <v>1.4844627032962E-2</v>
      </c>
      <c r="V593">
        <v>8.0054922622349405E-4</v>
      </c>
      <c r="W593" s="47">
        <v>-2.6908846135990799E-2</v>
      </c>
      <c r="X593" s="48">
        <v>6.0836351988389501E-3</v>
      </c>
      <c r="Y593" s="47">
        <v>1.30173202521942E-3</v>
      </c>
      <c r="Z593" s="48">
        <v>346.00993177830901</v>
      </c>
      <c r="AA593">
        <v>251.129448811895</v>
      </c>
      <c r="AB593">
        <v>94.984771385993</v>
      </c>
      <c r="AC593">
        <v>5.0856214616900504</v>
      </c>
      <c r="AD593">
        <v>108.250616987138</v>
      </c>
      <c r="AE593" s="47">
        <v>12.0573536936769</v>
      </c>
      <c r="AF593" s="48">
        <v>122.53639173395401</v>
      </c>
      <c r="AG593" s="47">
        <v>26.124766116009202</v>
      </c>
      <c r="AH593">
        <v>96.097830000000002</v>
      </c>
      <c r="AI593">
        <v>4.8153699999999997</v>
      </c>
      <c r="AJ593" s="116"/>
      <c r="AK593" s="48">
        <v>-2.6908846135990799E-2</v>
      </c>
      <c r="AL593" s="47">
        <v>0.37895718564474201</v>
      </c>
    </row>
    <row r="594" spans="1:38" x14ac:dyDescent="0.2">
      <c r="A594" t="s">
        <v>81</v>
      </c>
      <c r="B594" s="88" t="s">
        <v>1551</v>
      </c>
      <c r="C594" s="48">
        <v>22.431999999999999</v>
      </c>
      <c r="D594">
        <v>434.02399530960201</v>
      </c>
      <c r="E594">
        <v>83.051423013961198</v>
      </c>
      <c r="F594">
        <v>148.037757794112</v>
      </c>
      <c r="G594">
        <v>10.077104040013101</v>
      </c>
      <c r="H594">
        <v>3078.6812</v>
      </c>
      <c r="I594">
        <v>543.73520054198002</v>
      </c>
      <c r="J594">
        <v>140.80080000000001</v>
      </c>
      <c r="K594" s="47">
        <v>20.660653488212802</v>
      </c>
      <c r="L594" s="48">
        <v>104.699061103072</v>
      </c>
      <c r="M594">
        <v>6.57097097873209</v>
      </c>
      <c r="N594">
        <v>6.3356968992307194E-2</v>
      </c>
      <c r="O594">
        <v>1.24692817380864E-2</v>
      </c>
      <c r="P594" s="47">
        <v>-3.7058362295152698E-2</v>
      </c>
      <c r="Q594" s="48">
        <v>105.5996</v>
      </c>
      <c r="R594" s="47">
        <v>14.019853897479299</v>
      </c>
      <c r="S594" s="48">
        <v>7.9776579978626694E-2</v>
      </c>
      <c r="T594">
        <v>1.4801321734367E-2</v>
      </c>
      <c r="U594">
        <v>9.7568531067793E-3</v>
      </c>
      <c r="V594">
        <v>5.5431034385399695E-4</v>
      </c>
      <c r="W594" s="47">
        <v>0.377482660717402</v>
      </c>
      <c r="X594" s="48">
        <v>2.2672119595583001E-2</v>
      </c>
      <c r="Y594" s="47">
        <v>1.64015458952518E-2</v>
      </c>
      <c r="Z594" s="48">
        <v>425.28539178513603</v>
      </c>
      <c r="AA594">
        <v>386.51134333367901</v>
      </c>
      <c r="AB594">
        <v>62.586030622344801</v>
      </c>
      <c r="AC594">
        <v>3.5397259713517601</v>
      </c>
      <c r="AD594">
        <v>82.519538260232693</v>
      </c>
      <c r="AE594" s="47">
        <v>16.861265179563699</v>
      </c>
      <c r="AF594" s="48">
        <v>437.44154953453102</v>
      </c>
      <c r="AG594" s="47">
        <v>326.21730780136102</v>
      </c>
      <c r="AH594">
        <v>60.73086</v>
      </c>
      <c r="AI594">
        <v>3.80599</v>
      </c>
      <c r="AJ594" s="116"/>
      <c r="AK594" s="48">
        <v>0.377482660717402</v>
      </c>
      <c r="AL594" s="47">
        <v>-3.7058362295152698E-2</v>
      </c>
    </row>
    <row r="595" spans="1:38" x14ac:dyDescent="0.2">
      <c r="A595" t="s">
        <v>233</v>
      </c>
      <c r="B595" s="88" t="s">
        <v>1551</v>
      </c>
      <c r="C595" s="48">
        <v>24.756</v>
      </c>
      <c r="D595">
        <v>1045.24428436791</v>
      </c>
      <c r="E595">
        <v>122.22040544646001</v>
      </c>
      <c r="F595">
        <v>11.782547330015699</v>
      </c>
      <c r="G595">
        <v>0.76357503271788296</v>
      </c>
      <c r="H595">
        <v>10302.393214285699</v>
      </c>
      <c r="I595">
        <v>1134.28065969063</v>
      </c>
      <c r="J595">
        <v>146.666071428571</v>
      </c>
      <c r="K595" s="47">
        <v>15.396190497669</v>
      </c>
      <c r="L595" s="48">
        <v>72.534891910909096</v>
      </c>
      <c r="M595">
        <v>2.0682492432882298</v>
      </c>
      <c r="N595">
        <v>5.1842804849461903E-2</v>
      </c>
      <c r="O595">
        <v>4.4067091054152997E-3</v>
      </c>
      <c r="P595" s="47">
        <v>0.43807458092864598</v>
      </c>
      <c r="Q595" s="48">
        <v>260.953928571429</v>
      </c>
      <c r="R595" s="47">
        <v>29.717706608574598</v>
      </c>
      <c r="S595" s="48">
        <v>9.9064651375442597E-2</v>
      </c>
      <c r="T595">
        <v>7.5451883771021E-3</v>
      </c>
      <c r="U595">
        <v>1.3863120174249E-2</v>
      </c>
      <c r="V595">
        <v>4.00669785226711E-4</v>
      </c>
      <c r="W595" s="47">
        <v>-6.41491330574432E-2</v>
      </c>
      <c r="X595" s="48">
        <v>7.1985769222212004E-3</v>
      </c>
      <c r="Y595" s="47">
        <v>1.2781495996574E-3</v>
      </c>
      <c r="Z595" s="48">
        <v>203.45468300469599</v>
      </c>
      <c r="AA595">
        <v>187.09273756624501</v>
      </c>
      <c r="AB595">
        <v>88.750228188191798</v>
      </c>
      <c r="AC595">
        <v>2.5470184819198201</v>
      </c>
      <c r="AD595">
        <v>95.751565167447197</v>
      </c>
      <c r="AE595" s="47">
        <v>6.9547313589479103</v>
      </c>
      <c r="AF595" s="48">
        <v>144.86840984261201</v>
      </c>
      <c r="AG595" s="47">
        <v>25.618414648322499</v>
      </c>
      <c r="AH595">
        <v>89.250150000000005</v>
      </c>
      <c r="AI595">
        <v>2.2614000000000001</v>
      </c>
      <c r="AJ595" s="116"/>
      <c r="AK595" s="48">
        <v>-6.41491330574432E-2</v>
      </c>
      <c r="AL595" s="47">
        <v>0.43807458092864598</v>
      </c>
    </row>
    <row r="596" spans="1:38" x14ac:dyDescent="0.2">
      <c r="A596" t="s">
        <v>629</v>
      </c>
      <c r="B596" s="88" t="s">
        <v>1551</v>
      </c>
      <c r="C596" s="48">
        <v>26.003</v>
      </c>
      <c r="D596">
        <v>542.95960139254896</v>
      </c>
      <c r="E596">
        <v>89.3924601555604</v>
      </c>
      <c r="F596">
        <v>2.4377799572238801</v>
      </c>
      <c r="G596">
        <v>0.13349981603067501</v>
      </c>
      <c r="H596">
        <v>11377.487999999999</v>
      </c>
      <c r="I596">
        <v>1619.3262796239801</v>
      </c>
      <c r="J596">
        <v>156.88866666666701</v>
      </c>
      <c r="K596" s="47">
        <v>17.042905740413801</v>
      </c>
      <c r="L596" s="48">
        <v>33.204084407140002</v>
      </c>
      <c r="M596">
        <v>1.39168835194569</v>
      </c>
      <c r="N596">
        <v>5.5271884687865598E-2</v>
      </c>
      <c r="O596">
        <v>5.9250405466250199E-3</v>
      </c>
      <c r="P596" s="47">
        <v>1.59843060561317E-2</v>
      </c>
      <c r="Q596" s="48">
        <v>698.23699999999997</v>
      </c>
      <c r="R596" s="47">
        <v>131.26674729856299</v>
      </c>
      <c r="S596" s="48">
        <v>0.22909998169040399</v>
      </c>
      <c r="T596">
        <v>2.4841819626182399E-2</v>
      </c>
      <c r="U596">
        <v>3.0114103951819501E-2</v>
      </c>
      <c r="V596">
        <v>1.35326875412586E-3</v>
      </c>
      <c r="W596" s="47">
        <v>0.23424642413277</v>
      </c>
      <c r="X596" s="48">
        <v>9.3808752747050108E-3</v>
      </c>
      <c r="Y596" s="47">
        <v>9.6336533866172702E-4</v>
      </c>
      <c r="Z596" s="48">
        <v>356.48386621668402</v>
      </c>
      <c r="AA596">
        <v>293.68943128192302</v>
      </c>
      <c r="AB596">
        <v>191.22197189970001</v>
      </c>
      <c r="AC596">
        <v>8.48102505480907</v>
      </c>
      <c r="AD596">
        <v>207.97851608574999</v>
      </c>
      <c r="AE596" s="47">
        <v>20.2765225154909</v>
      </c>
      <c r="AF596" s="48">
        <v>188.65804569835899</v>
      </c>
      <c r="AG596" s="47">
        <v>19.261018789771601</v>
      </c>
      <c r="AH596">
        <v>191.32834</v>
      </c>
      <c r="AI596">
        <v>7.9080000000000004</v>
      </c>
      <c r="AJ596" s="116"/>
      <c r="AK596" s="48">
        <v>0.23424642413277</v>
      </c>
      <c r="AL596" s="47">
        <v>1.59843060561317E-2</v>
      </c>
    </row>
    <row r="597" spans="1:38" x14ac:dyDescent="0.2">
      <c r="A597" t="s">
        <v>734</v>
      </c>
      <c r="B597" s="88" t="s">
        <v>1551</v>
      </c>
      <c r="C597" s="48">
        <v>29.34</v>
      </c>
      <c r="D597">
        <v>275.053800412199</v>
      </c>
      <c r="E597">
        <v>33.781491184060897</v>
      </c>
      <c r="F597">
        <v>2.2308600206174201</v>
      </c>
      <c r="G597">
        <v>9.5803869040773607E-2</v>
      </c>
      <c r="H597">
        <v>10681.1218181818</v>
      </c>
      <c r="I597">
        <v>1209.10061400727</v>
      </c>
      <c r="J597">
        <v>145.05181818181799</v>
      </c>
      <c r="K597" s="47">
        <v>14.9411852612508</v>
      </c>
      <c r="L597" s="48">
        <v>18.491100348319598</v>
      </c>
      <c r="M597">
        <v>0.63929797785086495</v>
      </c>
      <c r="N597">
        <v>5.42842540502892E-2</v>
      </c>
      <c r="O597">
        <v>3.6346661378891098E-3</v>
      </c>
      <c r="P597" s="47">
        <v>0.45271044627948698</v>
      </c>
      <c r="Q597" s="48">
        <v>566.47424242424199</v>
      </c>
      <c r="R597" s="47">
        <v>60.7062774512871</v>
      </c>
      <c r="S597" s="48">
        <v>0.40590394982471201</v>
      </c>
      <c r="T597">
        <v>2.4197086374223999E-2</v>
      </c>
      <c r="U597">
        <v>5.45995260868622E-2</v>
      </c>
      <c r="V597">
        <v>1.8915323593077401E-3</v>
      </c>
      <c r="W597" s="47">
        <v>8.8147439376331002E-2</v>
      </c>
      <c r="X597" s="48">
        <v>1.4133563427706899E-2</v>
      </c>
      <c r="Y597" s="47">
        <v>8.1691591274542805E-4</v>
      </c>
      <c r="Z597" s="48">
        <v>325.45185780578697</v>
      </c>
      <c r="AA597">
        <v>152.968513024879</v>
      </c>
      <c r="AB597">
        <v>342.61557341131299</v>
      </c>
      <c r="AC597">
        <v>11.5555047574556</v>
      </c>
      <c r="AD597">
        <v>344.73669743125299</v>
      </c>
      <c r="AE597" s="47">
        <v>17.277445762306101</v>
      </c>
      <c r="AF597" s="48">
        <v>283.61841770524501</v>
      </c>
      <c r="AG597" s="47">
        <v>16.289347280020301</v>
      </c>
      <c r="AH597">
        <v>341.06849999999997</v>
      </c>
      <c r="AI597">
        <v>9.8908699999999996</v>
      </c>
      <c r="AJ597" s="116"/>
      <c r="AK597" s="48">
        <v>8.8147439376331002E-2</v>
      </c>
      <c r="AL597" s="47">
        <v>0.45271044627948698</v>
      </c>
    </row>
    <row r="598" spans="1:38" x14ac:dyDescent="0.2">
      <c r="A598" t="s">
        <v>563</v>
      </c>
      <c r="B598" s="88" t="s">
        <v>1551</v>
      </c>
      <c r="C598" s="48">
        <v>25.11</v>
      </c>
      <c r="D598">
        <v>1189.65114759789</v>
      </c>
      <c r="E598">
        <v>168.95549778806301</v>
      </c>
      <c r="F598">
        <v>1.8048253658384199</v>
      </c>
      <c r="G598">
        <v>8.7282159299918102E-2</v>
      </c>
      <c r="H598">
        <v>22076.478620689599</v>
      </c>
      <c r="I598">
        <v>3186.1388589815201</v>
      </c>
      <c r="J598">
        <v>148.04586206896599</v>
      </c>
      <c r="K598" s="47">
        <v>16.758700453904101</v>
      </c>
      <c r="L598" s="48">
        <v>38.6817046163453</v>
      </c>
      <c r="M598">
        <v>1.08960536451705</v>
      </c>
      <c r="N598">
        <v>4.98670488556682E-2</v>
      </c>
      <c r="O598">
        <v>3.0082809149806402E-3</v>
      </c>
      <c r="P598" s="47">
        <v>0.13458114316393499</v>
      </c>
      <c r="Q598" s="48">
        <v>1346.72068965517</v>
      </c>
      <c r="R598" s="47">
        <v>206.174942875905</v>
      </c>
      <c r="S598" s="48">
        <v>0.179177503380271</v>
      </c>
      <c r="T598">
        <v>1.14410659363862E-2</v>
      </c>
      <c r="U598">
        <v>2.5999922203825201E-2</v>
      </c>
      <c r="V598">
        <v>7.53857231309805E-4</v>
      </c>
      <c r="W598" s="47">
        <v>0.396681461237329</v>
      </c>
      <c r="X598" s="48">
        <v>7.2717784299924301E-3</v>
      </c>
      <c r="Y598" s="47">
        <v>4.5616277287701898E-4</v>
      </c>
      <c r="Z598" s="48">
        <v>144.530145723793</v>
      </c>
      <c r="AA598">
        <v>143.892585803027</v>
      </c>
      <c r="AB598">
        <v>165.452266397203</v>
      </c>
      <c r="AC598">
        <v>4.7338559288995397</v>
      </c>
      <c r="AD598">
        <v>167.022632074266</v>
      </c>
      <c r="AE598" s="47">
        <v>9.7503105223632396</v>
      </c>
      <c r="AF598" s="48">
        <v>146.43251824390401</v>
      </c>
      <c r="AG598" s="47">
        <v>9.1522638661336693</v>
      </c>
      <c r="AH598">
        <v>164.6559</v>
      </c>
      <c r="AI598">
        <v>4.5165899999999999</v>
      </c>
      <c r="AJ598" s="116"/>
      <c r="AK598" s="48">
        <v>0.396681461237329</v>
      </c>
      <c r="AL598" s="47">
        <v>0.13458114316393499</v>
      </c>
    </row>
    <row r="599" spans="1:38" x14ac:dyDescent="0.2">
      <c r="A599" t="s">
        <v>514</v>
      </c>
      <c r="B599" s="88" t="s">
        <v>1551</v>
      </c>
      <c r="C599" s="48">
        <v>29.346</v>
      </c>
      <c r="D599">
        <v>234.20015825080401</v>
      </c>
      <c r="E599">
        <v>24.0589588587811</v>
      </c>
      <c r="F599">
        <v>2.9166797705282099</v>
      </c>
      <c r="G599">
        <v>0.12171864068060601</v>
      </c>
      <c r="H599">
        <v>3785.8433333333301</v>
      </c>
      <c r="I599">
        <v>391.32159174960498</v>
      </c>
      <c r="J599">
        <v>149.09090909090901</v>
      </c>
      <c r="K599" s="47">
        <v>16.5531811545723</v>
      </c>
      <c r="L599" s="48">
        <v>46.1805421520097</v>
      </c>
      <c r="M599">
        <v>1.6817535699403201</v>
      </c>
      <c r="N599">
        <v>5.17080077195778E-2</v>
      </c>
      <c r="O599">
        <v>6.9647790560584399E-3</v>
      </c>
      <c r="P599" s="47">
        <v>-5.4456556778589998E-5</v>
      </c>
      <c r="Q599" s="48">
        <v>236.36484848484801</v>
      </c>
      <c r="R599" s="47">
        <v>29.434285565620499</v>
      </c>
      <c r="S599" s="48">
        <v>0.15387959417066799</v>
      </c>
      <c r="T599">
        <v>1.9161968742423399E-2</v>
      </c>
      <c r="U599">
        <v>2.1889905868428601E-2</v>
      </c>
      <c r="V599">
        <v>8.1333290348682599E-4</v>
      </c>
      <c r="W599" s="47">
        <v>0.242602716321863</v>
      </c>
      <c r="X599" s="48">
        <v>6.4987359249595701E-3</v>
      </c>
      <c r="Y599" s="47">
        <v>1.2467510065444899E-3</v>
      </c>
      <c r="Z599" s="48">
        <v>37.733193877283902</v>
      </c>
      <c r="AA599">
        <v>442.696818391401</v>
      </c>
      <c r="AB599">
        <v>139.57279071908701</v>
      </c>
      <c r="AC599">
        <v>5.1288336841414299</v>
      </c>
      <c r="AD599">
        <v>144.21647256988399</v>
      </c>
      <c r="AE599" s="47">
        <v>16.824745069669699</v>
      </c>
      <c r="AF599" s="48">
        <v>130.805121947229</v>
      </c>
      <c r="AG599" s="47">
        <v>25.022393661990499</v>
      </c>
      <c r="AH599">
        <v>138.10155</v>
      </c>
      <c r="AI599">
        <v>4.9768999999999997</v>
      </c>
      <c r="AJ599" s="116"/>
      <c r="AK599" s="48">
        <v>0.242602716321863</v>
      </c>
      <c r="AL599" s="47">
        <v>-5.4456556778589998E-5</v>
      </c>
    </row>
    <row r="600" spans="1:38" s="120" customFormat="1" x14ac:dyDescent="0.2">
      <c r="A600" s="120" t="s">
        <v>1573</v>
      </c>
      <c r="B600" s="88" t="s">
        <v>1551</v>
      </c>
      <c r="C600" s="127">
        <v>29.334</v>
      </c>
      <c r="D600" s="120">
        <v>291.81090978908901</v>
      </c>
      <c r="E600" s="120">
        <v>31.246269673636199</v>
      </c>
      <c r="F600" s="120">
        <v>4.9897537752541901</v>
      </c>
      <c r="G600" s="120">
        <v>0.28893275371654598</v>
      </c>
      <c r="H600" s="120">
        <v>14262.4257575758</v>
      </c>
      <c r="I600" s="120">
        <v>1366.3605808561099</v>
      </c>
      <c r="J600" s="120">
        <v>169.166875</v>
      </c>
      <c r="K600" s="128">
        <v>29.558404440520899</v>
      </c>
      <c r="L600" s="127">
        <v>14.521931641446001</v>
      </c>
      <c r="M600" s="120">
        <v>0.50911048877457699</v>
      </c>
      <c r="N600" s="120">
        <v>9.0949200631454105E-2</v>
      </c>
      <c r="O600" s="120">
        <v>2.2319095585204601E-2</v>
      </c>
      <c r="P600" s="128">
        <v>7.7930605051475102E-2</v>
      </c>
      <c r="Q600" s="127">
        <v>847.53625</v>
      </c>
      <c r="R600" s="128">
        <v>300.43774185248998</v>
      </c>
      <c r="S600" s="127">
        <v>0.83764964183090496</v>
      </c>
      <c r="T600" s="120">
        <v>0.19241357451772001</v>
      </c>
      <c r="U600" s="120">
        <v>6.8914759710566098E-2</v>
      </c>
      <c r="V600" s="120">
        <v>2.60038066401257E-3</v>
      </c>
      <c r="W600" s="128">
        <v>0.13556597715139901</v>
      </c>
      <c r="X600" s="127">
        <v>5.6682735893493097E-2</v>
      </c>
      <c r="Y600" s="128">
        <v>2.4082237019789302E-2</v>
      </c>
      <c r="Z600" s="127">
        <v>1167.75980279838</v>
      </c>
      <c r="AA600" s="120">
        <v>361.73730145949798</v>
      </c>
      <c r="AB600" s="120">
        <v>429.461235764859</v>
      </c>
      <c r="AC600" s="120">
        <v>15.7041662400491</v>
      </c>
      <c r="AD600" s="120">
        <v>585.57734551708904</v>
      </c>
      <c r="AE600" s="128">
        <v>83.897004174479406</v>
      </c>
      <c r="AF600" s="127">
        <v>1075.9471016529001</v>
      </c>
      <c r="AG600" s="128">
        <v>431.49522353191702</v>
      </c>
      <c r="AH600" s="120" t="s">
        <v>70</v>
      </c>
      <c r="AI600" s="120" t="s">
        <v>70</v>
      </c>
      <c r="AJ600" s="130" t="s">
        <v>833</v>
      </c>
      <c r="AK600" s="127">
        <v>0.13556597715139901</v>
      </c>
      <c r="AL600" s="128">
        <v>7.7930605051475102E-2</v>
      </c>
    </row>
    <row r="601" spans="1:38" x14ac:dyDescent="0.2">
      <c r="A601" t="s">
        <v>361</v>
      </c>
      <c r="B601" s="88" t="s">
        <v>1551</v>
      </c>
      <c r="C601" s="48">
        <v>23.440999999999999</v>
      </c>
      <c r="D601">
        <v>625.64233518599997</v>
      </c>
      <c r="E601">
        <v>100.08377401802301</v>
      </c>
      <c r="F601">
        <v>3.1829615668519202</v>
      </c>
      <c r="G601">
        <v>0.13019597213437001</v>
      </c>
      <c r="H601">
        <v>6872.1034615384597</v>
      </c>
      <c r="I601">
        <v>993.36688314497405</v>
      </c>
      <c r="J601">
        <v>137.0668</v>
      </c>
      <c r="K601" s="47">
        <v>15.654400041734799</v>
      </c>
      <c r="L601" s="48">
        <v>65.365988638085597</v>
      </c>
      <c r="M601">
        <v>2.9090930836762499</v>
      </c>
      <c r="N601">
        <v>4.8445370702247997E-2</v>
      </c>
      <c r="O601">
        <v>5.7389436969626098E-3</v>
      </c>
      <c r="P601" s="47">
        <v>0.42250745726380101</v>
      </c>
      <c r="Q601" s="48">
        <v>324.10500000000002</v>
      </c>
      <c r="R601" s="47">
        <v>48.787085759687201</v>
      </c>
      <c r="S601" s="48">
        <v>0.102561330248922</v>
      </c>
      <c r="T601">
        <v>1.130616446251E-2</v>
      </c>
      <c r="U601">
        <v>1.55051727090253E-2</v>
      </c>
      <c r="V601">
        <v>7.5129963263868404E-4</v>
      </c>
      <c r="W601" s="47">
        <v>4.32516431226214E-4</v>
      </c>
      <c r="X601" s="48">
        <v>5.28599509132724E-3</v>
      </c>
      <c r="Y601" s="47">
        <v>1.0007348049617601E-3</v>
      </c>
      <c r="Z601" s="48">
        <v>-63.809430493860901</v>
      </c>
      <c r="AA601">
        <v>340.65724637122798</v>
      </c>
      <c r="AB601">
        <v>99.174778373322496</v>
      </c>
      <c r="AC601">
        <v>4.7647023352699698</v>
      </c>
      <c r="AD601">
        <v>98.803802418641595</v>
      </c>
      <c r="AE601" s="47">
        <v>10.4227486535924</v>
      </c>
      <c r="AF601" s="48">
        <v>106.497832400386</v>
      </c>
      <c r="AG601" s="47">
        <v>20.102366179684701</v>
      </c>
      <c r="AH601">
        <v>98.019970000000001</v>
      </c>
      <c r="AI601">
        <v>3.8985300000000001</v>
      </c>
      <c r="AJ601" s="116"/>
      <c r="AK601" s="48">
        <v>4.32516431226214E-4</v>
      </c>
      <c r="AL601" s="47">
        <v>0.42250745726380101</v>
      </c>
    </row>
    <row r="602" spans="1:38" x14ac:dyDescent="0.2">
      <c r="A602" t="s">
        <v>632</v>
      </c>
      <c r="B602" s="88" t="s">
        <v>1551</v>
      </c>
      <c r="C602" s="48">
        <v>29.271000000000001</v>
      </c>
      <c r="D602">
        <v>516.26733438315898</v>
      </c>
      <c r="E602">
        <v>44.303056099549003</v>
      </c>
      <c r="F602">
        <v>2.0310586738565499</v>
      </c>
      <c r="G602">
        <v>9.3063643033171398E-2</v>
      </c>
      <c r="H602">
        <v>11567.2190909091</v>
      </c>
      <c r="I602">
        <v>1092.17332362712</v>
      </c>
      <c r="J602">
        <v>148.28272727272699</v>
      </c>
      <c r="K602" s="47">
        <v>16.278742279629899</v>
      </c>
      <c r="L602" s="48">
        <v>33.193239611336402</v>
      </c>
      <c r="M602">
        <v>0.99768529704438103</v>
      </c>
      <c r="N602">
        <v>5.0472667920548803E-2</v>
      </c>
      <c r="O602">
        <v>3.4376272080902802E-3</v>
      </c>
      <c r="P602" s="47">
        <v>2.69026144401453E-2</v>
      </c>
      <c r="Q602" s="48">
        <v>651.32303030303001</v>
      </c>
      <c r="R602" s="47">
        <v>63.810896746160303</v>
      </c>
      <c r="S602" s="48">
        <v>0.211306569664793</v>
      </c>
      <c r="T602">
        <v>1.53668422350128E-2</v>
      </c>
      <c r="U602">
        <v>3.03421514514037E-2</v>
      </c>
      <c r="V602">
        <v>8.9998429640123097E-4</v>
      </c>
      <c r="W602" s="47">
        <v>0.39779426192671502</v>
      </c>
      <c r="X602" s="48">
        <v>9.3461157786625601E-3</v>
      </c>
      <c r="Y602" s="47">
        <v>6.5035977487311401E-4</v>
      </c>
      <c r="Z602" s="48">
        <v>146.217396756998</v>
      </c>
      <c r="AA602">
        <v>176.856370731938</v>
      </c>
      <c r="AB602">
        <v>192.669659905885</v>
      </c>
      <c r="AC602">
        <v>5.6309412465265503</v>
      </c>
      <c r="AD602">
        <v>193.992075501974</v>
      </c>
      <c r="AE602" s="47">
        <v>12.924212300749</v>
      </c>
      <c r="AF602" s="48">
        <v>187.99497977432699</v>
      </c>
      <c r="AG602" s="47">
        <v>13.016235293193301</v>
      </c>
      <c r="AH602">
        <v>191.39082999999999</v>
      </c>
      <c r="AI602">
        <v>5.6580899999999996</v>
      </c>
      <c r="AJ602" s="116"/>
      <c r="AK602" s="48">
        <v>0.39779426192671502</v>
      </c>
      <c r="AL602" s="47">
        <v>2.69026144401453E-2</v>
      </c>
    </row>
    <row r="603" spans="1:38" x14ac:dyDescent="0.2">
      <c r="A603" t="s">
        <v>284</v>
      </c>
      <c r="B603" s="88" t="s">
        <v>1551</v>
      </c>
      <c r="C603" s="48">
        <v>29.34</v>
      </c>
      <c r="D603">
        <v>816.15177885337596</v>
      </c>
      <c r="E603">
        <v>80.333711440331498</v>
      </c>
      <c r="F603">
        <v>1.10946002739186</v>
      </c>
      <c r="G603">
        <v>4.0346935568654901E-2</v>
      </c>
      <c r="H603">
        <v>8274.5903030302998</v>
      </c>
      <c r="I603">
        <v>872.74960392319599</v>
      </c>
      <c r="J603">
        <v>146.667272727273</v>
      </c>
      <c r="K603" s="47">
        <v>13.829432361779601</v>
      </c>
      <c r="L603" s="48">
        <v>69.726108212550002</v>
      </c>
      <c r="M603">
        <v>1.9466028526855399</v>
      </c>
      <c r="N603">
        <v>4.8065775272427197E-2</v>
      </c>
      <c r="O603">
        <v>4.3747090543444396E-3</v>
      </c>
      <c r="P603" s="47">
        <v>7.2663224065120893E-2</v>
      </c>
      <c r="Q603" s="48">
        <v>799.614242424243</v>
      </c>
      <c r="R603" s="47">
        <v>100.16254120871</v>
      </c>
      <c r="S603" s="48">
        <v>9.5163060368497296E-2</v>
      </c>
      <c r="T603">
        <v>8.5633786198940007E-3</v>
      </c>
      <c r="U603">
        <v>1.43224065346405E-2</v>
      </c>
      <c r="V603">
        <v>4.3291012446694798E-4</v>
      </c>
      <c r="W603" s="47">
        <v>0.15823924104666101</v>
      </c>
      <c r="X603" s="48">
        <v>4.4098387661274403E-3</v>
      </c>
      <c r="Y603" s="47">
        <v>2.6624502171114598E-4</v>
      </c>
      <c r="Z603" s="48">
        <v>-22.729992840209601</v>
      </c>
      <c r="AA603">
        <v>237.89517694418899</v>
      </c>
      <c r="AB603">
        <v>91.668530448736504</v>
      </c>
      <c r="AC603">
        <v>2.7524020163986802</v>
      </c>
      <c r="AD603">
        <v>92.054207767420394</v>
      </c>
      <c r="AE603" s="47">
        <v>7.9185700874215001</v>
      </c>
      <c r="AF603" s="48">
        <v>88.931033560261596</v>
      </c>
      <c r="AG603" s="47">
        <v>5.3573754509937697</v>
      </c>
      <c r="AH603">
        <v>91.806120000000007</v>
      </c>
      <c r="AI603">
        <v>2.5358399999999999</v>
      </c>
      <c r="AJ603" s="116"/>
      <c r="AK603" s="48">
        <v>0.15823924104666101</v>
      </c>
      <c r="AL603" s="47">
        <v>7.2663224065120893E-2</v>
      </c>
    </row>
    <row r="604" spans="1:38" s="120" customFormat="1" x14ac:dyDescent="0.2">
      <c r="A604" s="120" t="s">
        <v>1574</v>
      </c>
      <c r="B604" s="88" t="s">
        <v>1551</v>
      </c>
      <c r="C604" s="127">
        <v>29.359000000000002</v>
      </c>
      <c r="D604" s="120">
        <v>474.49605387101798</v>
      </c>
      <c r="E604" s="120">
        <v>45.762744427687302</v>
      </c>
      <c r="F604" s="120">
        <v>4.2660775174986796</v>
      </c>
      <c r="G604" s="120">
        <v>0.59475296433164804</v>
      </c>
      <c r="H604" s="120">
        <v>51549.486969696998</v>
      </c>
      <c r="I604" s="120">
        <v>6003.4364008446601</v>
      </c>
      <c r="J604" s="120">
        <v>153.74937499999999</v>
      </c>
      <c r="K604" s="128">
        <v>16.922424113547901</v>
      </c>
      <c r="L604" s="127">
        <v>6.68439247498514</v>
      </c>
      <c r="M604" s="120">
        <v>0.63533954103436996</v>
      </c>
      <c r="N604" s="120">
        <v>0.14910358665340001</v>
      </c>
      <c r="O604" s="120">
        <v>4.28590244186131E-3</v>
      </c>
      <c r="P604" s="128">
        <v>-0.165931531741626</v>
      </c>
      <c r="Q604" s="127">
        <v>2190.03636363636</v>
      </c>
      <c r="R604" s="128">
        <v>291.92992980987998</v>
      </c>
      <c r="S604" s="127">
        <v>3.33113303836834</v>
      </c>
      <c r="T604" s="120">
        <v>0.31708435073348701</v>
      </c>
      <c r="U604" s="120">
        <v>0.16021738082748399</v>
      </c>
      <c r="V604" s="120">
        <v>1.44306689924667E-2</v>
      </c>
      <c r="W604" s="128">
        <v>0.94462815081306895</v>
      </c>
      <c r="X604" s="127">
        <v>8.5003034216443896E-2</v>
      </c>
      <c r="Y604" s="128">
        <v>8.2835505606290299E-3</v>
      </c>
      <c r="Z604" s="127">
        <v>2328.2746401587901</v>
      </c>
      <c r="AA604" s="120">
        <v>49.015128521973502</v>
      </c>
      <c r="AB604" s="120">
        <v>954.00656125635805</v>
      </c>
      <c r="AC604" s="120">
        <v>80.019437089537305</v>
      </c>
      <c r="AD604" s="120">
        <v>1465.26682287275</v>
      </c>
      <c r="AE604" s="128">
        <v>77.8508117908559</v>
      </c>
      <c r="AF604" s="127">
        <v>1644.22154755418</v>
      </c>
      <c r="AG604" s="128">
        <v>155.20205693628799</v>
      </c>
      <c r="AH604" s="120" t="s">
        <v>70</v>
      </c>
      <c r="AI604" s="120" t="s">
        <v>70</v>
      </c>
      <c r="AJ604" s="130" t="s">
        <v>833</v>
      </c>
      <c r="AK604" s="127">
        <v>0.94462815081306895</v>
      </c>
      <c r="AL604" s="128">
        <v>-0.165931531741626</v>
      </c>
    </row>
    <row r="605" spans="1:38" x14ac:dyDescent="0.2">
      <c r="A605" t="s">
        <v>465</v>
      </c>
      <c r="B605" s="88" t="s">
        <v>1551</v>
      </c>
      <c r="C605" s="48">
        <v>29.381</v>
      </c>
      <c r="D605">
        <v>267.76515959686702</v>
      </c>
      <c r="E605">
        <v>31.441856724707101</v>
      </c>
      <c r="F605">
        <v>3.62667819586034</v>
      </c>
      <c r="G605">
        <v>0.14949564464852899</v>
      </c>
      <c r="H605">
        <v>3627.82848484848</v>
      </c>
      <c r="I605">
        <v>346.923352820057</v>
      </c>
      <c r="J605">
        <v>148.68696969697001</v>
      </c>
      <c r="K605" s="47">
        <v>14.684822315163199</v>
      </c>
      <c r="L605" s="48">
        <v>51.7111561807884</v>
      </c>
      <c r="M605">
        <v>2.8598957838626302</v>
      </c>
      <c r="N605">
        <v>4.7981161852169003E-2</v>
      </c>
      <c r="O605">
        <v>7.5780450635858096E-3</v>
      </c>
      <c r="P605" s="47">
        <v>0.201463235793888</v>
      </c>
      <c r="Q605" s="48">
        <v>190.303939393939</v>
      </c>
      <c r="R605" s="47">
        <v>24.323399507273901</v>
      </c>
      <c r="S605" s="48">
        <v>0.13072365137660399</v>
      </c>
      <c r="T605">
        <v>2.0726682115198701E-2</v>
      </c>
      <c r="U605">
        <v>1.9426435208461799E-2</v>
      </c>
      <c r="V605">
        <v>8.9571207110999095E-4</v>
      </c>
      <c r="W605" s="47">
        <v>0.21718051866843399</v>
      </c>
      <c r="X605" s="48">
        <v>5.3895651660957602E-3</v>
      </c>
      <c r="Y605" s="47">
        <v>1.2730712052982499E-3</v>
      </c>
      <c r="Z605" s="48">
        <v>-59.947742206182802</v>
      </c>
      <c r="AA605">
        <v>365.81845546556298</v>
      </c>
      <c r="AB605">
        <v>124.010092098014</v>
      </c>
      <c r="AC605">
        <v>5.6642894241015798</v>
      </c>
      <c r="AD605">
        <v>123.39803779680599</v>
      </c>
      <c r="AE605" s="47">
        <v>18.463889351855698</v>
      </c>
      <c r="AF605" s="48">
        <v>108.51307533310001</v>
      </c>
      <c r="AG605" s="47">
        <v>25.598991589809501</v>
      </c>
      <c r="AH605">
        <v>123.36602000000001</v>
      </c>
      <c r="AI605">
        <v>6.5934999999999997</v>
      </c>
      <c r="AJ605" s="116"/>
      <c r="AK605" s="48">
        <v>0.21718051866843399</v>
      </c>
      <c r="AL605" s="47">
        <v>0.201463235793888</v>
      </c>
    </row>
    <row r="606" spans="1:38" x14ac:dyDescent="0.2">
      <c r="A606" t="s">
        <v>460</v>
      </c>
      <c r="B606" s="88" t="s">
        <v>1551</v>
      </c>
      <c r="C606" s="48">
        <v>29.338000000000001</v>
      </c>
      <c r="D606">
        <v>1292.79162243927</v>
      </c>
      <c r="E606">
        <v>135.734649442993</v>
      </c>
      <c r="F606">
        <v>5.3316453318113703</v>
      </c>
      <c r="G606">
        <v>0.58538569890672598</v>
      </c>
      <c r="H606">
        <v>17108.199393939401</v>
      </c>
      <c r="I606">
        <v>1849.41100822973</v>
      </c>
      <c r="J606">
        <v>132.928484848485</v>
      </c>
      <c r="K606" s="47">
        <v>11.9754399906899</v>
      </c>
      <c r="L606" s="48">
        <v>52.194423584003601</v>
      </c>
      <c r="M606">
        <v>1.81305308826417</v>
      </c>
      <c r="N606">
        <v>5.03910872417195E-2</v>
      </c>
      <c r="O606">
        <v>2.6743670153838001E-3</v>
      </c>
      <c r="P606" s="47">
        <v>-0.18623656932584501</v>
      </c>
      <c r="Q606" s="48">
        <v>666.679393939394</v>
      </c>
      <c r="R606" s="47">
        <v>89.015388578278802</v>
      </c>
      <c r="S606" s="48">
        <v>0.136314649910868</v>
      </c>
      <c r="T606">
        <v>9.4905170992451906E-3</v>
      </c>
      <c r="U606">
        <v>1.9344482645353898E-2</v>
      </c>
      <c r="V606">
        <v>6.73882394395365E-4</v>
      </c>
      <c r="W606" s="47">
        <v>0.558085784521684</v>
      </c>
      <c r="X606" s="48">
        <v>1.0214641854937499E-2</v>
      </c>
      <c r="Y606" s="47">
        <v>8.5334184921722505E-4</v>
      </c>
      <c r="Z606" s="48">
        <v>211.02107275055801</v>
      </c>
      <c r="AA606">
        <v>139.093869104714</v>
      </c>
      <c r="AB606">
        <v>123.500462138681</v>
      </c>
      <c r="AC606">
        <v>4.2603270523478702</v>
      </c>
      <c r="AD606">
        <v>129.47593586998099</v>
      </c>
      <c r="AE606" s="47">
        <v>8.4155938746706909</v>
      </c>
      <c r="AF606" s="48">
        <v>205.35566507004199</v>
      </c>
      <c r="AG606" s="47">
        <v>17.070276309991101</v>
      </c>
      <c r="AH606">
        <v>121.80389</v>
      </c>
      <c r="AI606">
        <v>4.1452200000000001</v>
      </c>
      <c r="AJ606" s="116"/>
      <c r="AK606" s="48">
        <v>0.558085784521684</v>
      </c>
      <c r="AL606" s="47">
        <v>-0.18623656932584501</v>
      </c>
    </row>
    <row r="607" spans="1:38" x14ac:dyDescent="0.2">
      <c r="A607" t="s">
        <v>671</v>
      </c>
      <c r="B607" s="88" t="s">
        <v>1551</v>
      </c>
      <c r="C607" s="48">
        <v>29.349</v>
      </c>
      <c r="D607">
        <v>302.48850294990802</v>
      </c>
      <c r="E607">
        <v>25.145898999715101</v>
      </c>
      <c r="F607">
        <v>2.6113801396596701</v>
      </c>
      <c r="G607">
        <v>0.106669158434302</v>
      </c>
      <c r="H607">
        <v>6947.54727272727</v>
      </c>
      <c r="I607">
        <v>622.48262578606102</v>
      </c>
      <c r="J607">
        <v>149.495151515152</v>
      </c>
      <c r="K607" s="47">
        <v>15.0309991835361</v>
      </c>
      <c r="L607" s="48">
        <v>30.370789782911501</v>
      </c>
      <c r="M607">
        <v>1.2343269116264799</v>
      </c>
      <c r="N607">
        <v>4.9426082571865801E-2</v>
      </c>
      <c r="O607">
        <v>5.0652526676745798E-3</v>
      </c>
      <c r="P607" s="47">
        <v>0.27202642377769098</v>
      </c>
      <c r="Q607" s="48">
        <v>318.75312500000001</v>
      </c>
      <c r="R607" s="47">
        <v>25.078288217730801</v>
      </c>
      <c r="S607" s="48">
        <v>0.228456239940455</v>
      </c>
      <c r="T607">
        <v>2.24447041704381E-2</v>
      </c>
      <c r="U607">
        <v>3.2920497114188797E-2</v>
      </c>
      <c r="V607">
        <v>1.1193357968913001E-3</v>
      </c>
      <c r="W607" s="47">
        <v>0.15504916698207999</v>
      </c>
      <c r="X607" s="48">
        <v>9.1693857016984202E-3</v>
      </c>
      <c r="Y607" s="47">
        <v>1.0581953755478301E-3</v>
      </c>
      <c r="Z607" s="48">
        <v>107.659607368498</v>
      </c>
      <c r="AA607">
        <v>219.35487982059601</v>
      </c>
      <c r="AB607">
        <v>208.77053274362601</v>
      </c>
      <c r="AC607">
        <v>6.9885050541601998</v>
      </c>
      <c r="AD607">
        <v>207.560913149811</v>
      </c>
      <c r="AE607" s="47">
        <v>18.629620136291599</v>
      </c>
      <c r="AF607" s="48">
        <v>184.400428297497</v>
      </c>
      <c r="AG607" s="47">
        <v>21.1837844994085</v>
      </c>
      <c r="AH607">
        <v>208.38396</v>
      </c>
      <c r="AI607">
        <v>7.9362000000000004</v>
      </c>
      <c r="AJ607" s="116"/>
      <c r="AK607" s="48">
        <v>0.15504916698207999</v>
      </c>
      <c r="AL607" s="47">
        <v>0.27202642377769098</v>
      </c>
    </row>
    <row r="608" spans="1:38" x14ac:dyDescent="0.2">
      <c r="A608" t="s">
        <v>435</v>
      </c>
      <c r="B608" s="88" t="s">
        <v>1551</v>
      </c>
      <c r="C608" s="48">
        <v>14.801</v>
      </c>
      <c r="D608">
        <v>659.13887341457701</v>
      </c>
      <c r="E608">
        <v>82.942693654976495</v>
      </c>
      <c r="F608">
        <v>7.02949002174452</v>
      </c>
      <c r="G608">
        <v>1.3950328902731799</v>
      </c>
      <c r="H608">
        <v>7841.6311764705897</v>
      </c>
      <c r="I608">
        <v>975.092975684404</v>
      </c>
      <c r="J608">
        <v>144.31235294117599</v>
      </c>
      <c r="K608" s="47">
        <v>16.6834794587703</v>
      </c>
      <c r="L608" s="48">
        <v>59.236331874804897</v>
      </c>
      <c r="M608">
        <v>5.3742389901218797</v>
      </c>
      <c r="N608">
        <v>6.0299647600928603E-2</v>
      </c>
      <c r="O608">
        <v>9.8932363598974397E-3</v>
      </c>
      <c r="P608" s="47">
        <v>0.54999366200411504</v>
      </c>
      <c r="Q608" s="48">
        <v>388.238235294118</v>
      </c>
      <c r="R608" s="47">
        <v>60.278489316019296</v>
      </c>
      <c r="S608" s="48">
        <v>0.14193903339159999</v>
      </c>
      <c r="T608">
        <v>1.8773938751992399E-2</v>
      </c>
      <c r="U608">
        <v>1.7449223695629699E-2</v>
      </c>
      <c r="V608">
        <v>1.5936599986201699E-3</v>
      </c>
      <c r="W608" s="47">
        <v>7.1939576736411104E-2</v>
      </c>
      <c r="X608" s="48">
        <v>1.34633996952242E-2</v>
      </c>
      <c r="Y608" s="47">
        <v>3.0874239853898502E-3</v>
      </c>
      <c r="Z608" s="48">
        <v>451.09994630557998</v>
      </c>
      <c r="AA608">
        <v>373.74165897841999</v>
      </c>
      <c r="AB608">
        <v>111.483195498496</v>
      </c>
      <c r="AC608">
        <v>10.091982607811801</v>
      </c>
      <c r="AD608">
        <v>134.22541125247599</v>
      </c>
      <c r="AE608" s="47">
        <v>16.585612864291999</v>
      </c>
      <c r="AF608" s="48">
        <v>269.93614809863698</v>
      </c>
      <c r="AG608" s="47">
        <v>61.378966380232598</v>
      </c>
      <c r="AH608">
        <v>113.93680999999999</v>
      </c>
      <c r="AI608">
        <v>8.5072700000000001</v>
      </c>
      <c r="AJ608" s="116"/>
      <c r="AK608" s="48">
        <v>7.1939576736411104E-2</v>
      </c>
      <c r="AL608" s="47">
        <v>0.54999366200411504</v>
      </c>
    </row>
    <row r="609" spans="1:38" x14ac:dyDescent="0.2">
      <c r="A609" t="s">
        <v>776</v>
      </c>
      <c r="B609" s="88" t="s">
        <v>1551</v>
      </c>
      <c r="C609" s="48">
        <v>21.501000000000001</v>
      </c>
      <c r="D609">
        <v>285.80269672656402</v>
      </c>
      <c r="E609">
        <v>30.6135635863324</v>
      </c>
      <c r="F609">
        <v>3.4885529214175102</v>
      </c>
      <c r="G609">
        <v>0.15533039089912501</v>
      </c>
      <c r="H609">
        <v>28096.237499999999</v>
      </c>
      <c r="I609">
        <v>2586.42095253974</v>
      </c>
      <c r="J609">
        <v>145</v>
      </c>
      <c r="K609" s="47">
        <v>18.602720036425399</v>
      </c>
      <c r="L609" s="48">
        <v>6.8928474247570399</v>
      </c>
      <c r="M609">
        <v>0.359012925882645</v>
      </c>
      <c r="N609">
        <v>7.2187275532649794E-2</v>
      </c>
      <c r="O609">
        <v>3.0889054405661099E-3</v>
      </c>
      <c r="P609" s="47">
        <v>0.15140396945395099</v>
      </c>
      <c r="Q609" s="48">
        <v>974.46958333333396</v>
      </c>
      <c r="R609" s="47">
        <v>103.806036220284</v>
      </c>
      <c r="S609" s="48">
        <v>1.5221907530958001</v>
      </c>
      <c r="T609">
        <v>9.9464258694671195E-2</v>
      </c>
      <c r="U609">
        <v>0.14729129692578799</v>
      </c>
      <c r="V609">
        <v>7.4329458287904398E-3</v>
      </c>
      <c r="W609" s="47">
        <v>0.63005000360543595</v>
      </c>
      <c r="X609" s="48">
        <v>5.1529711594058503E-2</v>
      </c>
      <c r="Y609" s="47">
        <v>5.2768987294803098E-3</v>
      </c>
      <c r="Z609" s="48">
        <v>1004.5119688968</v>
      </c>
      <c r="AA609">
        <v>105.29149967708599</v>
      </c>
      <c r="AB609">
        <v>884.98260012978005</v>
      </c>
      <c r="AC609">
        <v>41.808863004572899</v>
      </c>
      <c r="AD609">
        <v>934.89031979696199</v>
      </c>
      <c r="AE609" s="47">
        <v>39.595438887929198</v>
      </c>
      <c r="AF609" s="48">
        <v>1014.13065647137</v>
      </c>
      <c r="AG609" s="47">
        <v>100.860069013512</v>
      </c>
      <c r="AH609">
        <v>897.55849000000001</v>
      </c>
      <c r="AI609">
        <v>37.534990000000001</v>
      </c>
      <c r="AJ609" s="116"/>
      <c r="AK609" s="48">
        <v>0.63005000360543595</v>
      </c>
      <c r="AL609" s="47">
        <v>0.15140396945395099</v>
      </c>
    </row>
    <row r="610" spans="1:38" x14ac:dyDescent="0.2">
      <c r="A610" t="s">
        <v>194</v>
      </c>
      <c r="B610" s="88" t="s">
        <v>1551</v>
      </c>
      <c r="C610" s="48">
        <v>22.152000000000001</v>
      </c>
      <c r="D610">
        <v>955.31765863358896</v>
      </c>
      <c r="E610">
        <v>60.0558121834556</v>
      </c>
      <c r="F610">
        <v>1.5552393595415801</v>
      </c>
      <c r="G610">
        <v>7.4638869401043903E-2</v>
      </c>
      <c r="H610">
        <v>8648.3415999999997</v>
      </c>
      <c r="I610">
        <v>693.15526310217103</v>
      </c>
      <c r="J610">
        <v>139.19919999999999</v>
      </c>
      <c r="K610" s="47">
        <v>19.1728301830133</v>
      </c>
      <c r="L610" s="48">
        <v>73.781434132015306</v>
      </c>
      <c r="M610">
        <v>3.9959795450490798</v>
      </c>
      <c r="N610">
        <v>4.6057721394952601E-2</v>
      </c>
      <c r="O610">
        <v>4.6300482225219101E-3</v>
      </c>
      <c r="P610" s="47">
        <v>0.472964072616536</v>
      </c>
      <c r="Q610" s="48">
        <v>742.41399999999999</v>
      </c>
      <c r="R610" s="47">
        <v>50.427397659076803</v>
      </c>
      <c r="S610" s="48">
        <v>8.8114624165335803E-2</v>
      </c>
      <c r="T610">
        <v>8.3173809334092502E-3</v>
      </c>
      <c r="U610">
        <v>1.353229719674E-2</v>
      </c>
      <c r="V610">
        <v>6.0295670731621101E-4</v>
      </c>
      <c r="W610" s="47">
        <v>-1.4691697049434601E-2</v>
      </c>
      <c r="X610" s="48">
        <v>5.0401321970892201E-3</v>
      </c>
      <c r="Y610" s="47">
        <v>4.6521311336088998E-4</v>
      </c>
      <c r="Z610" s="48">
        <v>-132.25279483420499</v>
      </c>
      <c r="AA610">
        <v>291.49391347259399</v>
      </c>
      <c r="AB610">
        <v>86.642986649239901</v>
      </c>
      <c r="AC610">
        <v>3.83553771993305</v>
      </c>
      <c r="AD610">
        <v>85.568577592759297</v>
      </c>
      <c r="AE610" s="47">
        <v>7.7283407492746097</v>
      </c>
      <c r="AF610" s="48">
        <v>101.603474463466</v>
      </c>
      <c r="AG610" s="47">
        <v>9.3524597051169494</v>
      </c>
      <c r="AH610">
        <v>85.933400000000006</v>
      </c>
      <c r="AI610">
        <v>4.0342399999999996</v>
      </c>
      <c r="AJ610" s="116"/>
      <c r="AK610" s="48">
        <v>-1.4691697049434601E-2</v>
      </c>
      <c r="AL610" s="47">
        <v>0.472964072616536</v>
      </c>
    </row>
    <row r="611" spans="1:38" x14ac:dyDescent="0.2">
      <c r="A611" t="s">
        <v>524</v>
      </c>
      <c r="B611" s="88" t="s">
        <v>1551</v>
      </c>
      <c r="C611" s="48">
        <v>14.79</v>
      </c>
      <c r="D611">
        <v>1243.42010432437</v>
      </c>
      <c r="E611">
        <v>138.761240249021</v>
      </c>
      <c r="F611">
        <v>2.2591981106995802</v>
      </c>
      <c r="G611">
        <v>0.25061228351568898</v>
      </c>
      <c r="H611">
        <v>19511.669999999998</v>
      </c>
      <c r="I611">
        <v>2291.9507748546098</v>
      </c>
      <c r="J611">
        <v>143.333125</v>
      </c>
      <c r="K611" s="47">
        <v>15.104218253934899</v>
      </c>
      <c r="L611" s="48">
        <v>44.266053320017498</v>
      </c>
      <c r="M611">
        <v>1.9526025599205299</v>
      </c>
      <c r="N611">
        <v>4.8704261925353501E-2</v>
      </c>
      <c r="O611">
        <v>3.4024221923047299E-3</v>
      </c>
      <c r="P611" s="47">
        <v>0.13468447729386299</v>
      </c>
      <c r="Q611" s="48">
        <v>1419.2206249999999</v>
      </c>
      <c r="R611" s="47">
        <v>170.833238290726</v>
      </c>
      <c r="S611" s="48">
        <v>0.155085424941034</v>
      </c>
      <c r="T611">
        <v>1.1967661753252701E-2</v>
      </c>
      <c r="U611">
        <v>2.2779204799088001E-2</v>
      </c>
      <c r="V611">
        <v>1.1488724617744999E-3</v>
      </c>
      <c r="W611" s="47">
        <v>0.46956058073358697</v>
      </c>
      <c r="X611" s="48">
        <v>1.09744713147831E-2</v>
      </c>
      <c r="Y611" s="47">
        <v>1.1779111585651901E-3</v>
      </c>
      <c r="Z611" s="48">
        <v>101.118971010569</v>
      </c>
      <c r="AA611">
        <v>167.38198658796</v>
      </c>
      <c r="AB611">
        <v>145.181451686005</v>
      </c>
      <c r="AC611">
        <v>7.2275674698114996</v>
      </c>
      <c r="AD611">
        <v>146.187256481898</v>
      </c>
      <c r="AE611" s="47">
        <v>10.5406478356278</v>
      </c>
      <c r="AF611" s="48">
        <v>220.558815498869</v>
      </c>
      <c r="AG611" s="47">
        <v>23.5224161759052</v>
      </c>
      <c r="AH611">
        <v>143.93183999999999</v>
      </c>
      <c r="AI611">
        <v>6.1841499999999998</v>
      </c>
      <c r="AJ611" s="116"/>
      <c r="AK611" s="48">
        <v>0.46956058073358697</v>
      </c>
      <c r="AL611" s="47">
        <v>0.13468447729386299</v>
      </c>
    </row>
    <row r="612" spans="1:38" s="120" customFormat="1" x14ac:dyDescent="0.2">
      <c r="A612" s="120" t="s">
        <v>1575</v>
      </c>
      <c r="B612" s="88" t="s">
        <v>1551</v>
      </c>
      <c r="C612" s="127">
        <v>28.196999999999999</v>
      </c>
      <c r="D612" s="120">
        <v>1044.45423363552</v>
      </c>
      <c r="E612" s="120">
        <v>99.282531354930995</v>
      </c>
      <c r="F612" s="120">
        <v>2.78074788096353</v>
      </c>
      <c r="G612" s="120">
        <v>0.10477469294773201</v>
      </c>
      <c r="H612" s="120">
        <v>11986.284062500001</v>
      </c>
      <c r="I612" s="120">
        <v>1000.96502084314</v>
      </c>
      <c r="J612" s="120">
        <v>131.25062500000001</v>
      </c>
      <c r="K612" s="128">
        <v>17.314634657904101</v>
      </c>
      <c r="L612" s="127">
        <v>60.7664553773064</v>
      </c>
      <c r="M612" s="120">
        <v>3.11587506884146</v>
      </c>
      <c r="N612" s="120">
        <v>4.3302079037172897E-2</v>
      </c>
      <c r="O612" s="120">
        <v>3.0189914707003901E-3</v>
      </c>
      <c r="P612" s="128">
        <v>0.37599598376082699</v>
      </c>
      <c r="Q612" s="127">
        <v>541.67375000000004</v>
      </c>
      <c r="R612" s="128">
        <v>50.472365512659998</v>
      </c>
      <c r="S612" s="127">
        <v>0.101621205588408</v>
      </c>
      <c r="T612" s="120">
        <v>7.0463661502949597E-3</v>
      </c>
      <c r="U612" s="120">
        <v>1.6773005063549999E-2</v>
      </c>
      <c r="V612" s="120">
        <v>8.1136261139876304E-4</v>
      </c>
      <c r="W612" s="128">
        <v>0.36638623675425303</v>
      </c>
      <c r="X612" s="127">
        <v>5.85795763718144E-3</v>
      </c>
      <c r="Y612" s="128">
        <v>5.1270225066804001E-4</v>
      </c>
      <c r="Z612" s="127">
        <v>-227.90399740503901</v>
      </c>
      <c r="AA612" s="120">
        <v>189.28838860168099</v>
      </c>
      <c r="AB612" s="120">
        <v>107.213048126258</v>
      </c>
      <c r="AC612" s="120">
        <v>5.1441873872704598</v>
      </c>
      <c r="AD612" s="120">
        <v>98.110080903244395</v>
      </c>
      <c r="AE612" s="128">
        <v>6.5153272459744302</v>
      </c>
      <c r="AF612" s="127">
        <v>118.036627202632</v>
      </c>
      <c r="AG612" s="128">
        <v>10.2922628768432</v>
      </c>
      <c r="AH612" s="120" t="s">
        <v>70</v>
      </c>
      <c r="AI612" s="120" t="s">
        <v>70</v>
      </c>
      <c r="AJ612" s="130" t="s">
        <v>833</v>
      </c>
      <c r="AK612" s="127">
        <v>0.36638623675425303</v>
      </c>
      <c r="AL612" s="128">
        <v>0.37599598376082699</v>
      </c>
    </row>
    <row r="613" spans="1:38" x14ac:dyDescent="0.2">
      <c r="A613" t="s">
        <v>579</v>
      </c>
      <c r="B613" s="88" t="s">
        <v>1551</v>
      </c>
      <c r="C613" s="48">
        <v>29.385999999999999</v>
      </c>
      <c r="D613">
        <v>151.32830711914801</v>
      </c>
      <c r="E613">
        <v>13.781981241785999</v>
      </c>
      <c r="F613">
        <v>1.9021947706242801</v>
      </c>
      <c r="G613">
        <v>0.10726963079518501</v>
      </c>
      <c r="H613">
        <v>3334.0303030302998</v>
      </c>
      <c r="I613">
        <v>275.76869052102302</v>
      </c>
      <c r="J613">
        <v>146.666470588235</v>
      </c>
      <c r="K613" s="47">
        <v>15.6005088788145</v>
      </c>
      <c r="L613" s="48">
        <v>36.254016930745998</v>
      </c>
      <c r="M613">
        <v>1.47457762968323</v>
      </c>
      <c r="N613">
        <v>5.4423062827869503E-2</v>
      </c>
      <c r="O613">
        <v>6.9399203883478101E-3</v>
      </c>
      <c r="P613" s="47">
        <v>6.5431639967617E-2</v>
      </c>
      <c r="Q613" s="48">
        <v>252.52666666666701</v>
      </c>
      <c r="R613" s="47">
        <v>32.678826407065699</v>
      </c>
      <c r="S613" s="48">
        <v>0.210936903851798</v>
      </c>
      <c r="T613">
        <v>2.5723053647258999E-2</v>
      </c>
      <c r="U613">
        <v>2.7967289479034398E-2</v>
      </c>
      <c r="V613">
        <v>1.15588558223072E-3</v>
      </c>
      <c r="W613" s="47">
        <v>0.203602275676072</v>
      </c>
      <c r="X613" s="48">
        <v>7.8285277436505908E-3</v>
      </c>
      <c r="Y613" s="47">
        <v>1.6407858445122801E-3</v>
      </c>
      <c r="Z613" s="48">
        <v>210.95155821860601</v>
      </c>
      <c r="AA613">
        <v>354.71401780902198</v>
      </c>
      <c r="AB613">
        <v>177.780085833203</v>
      </c>
      <c r="AC613">
        <v>7.2440654648496796</v>
      </c>
      <c r="AD613">
        <v>192.475671457141</v>
      </c>
      <c r="AE613" s="47">
        <v>21.358883716475798</v>
      </c>
      <c r="AF613" s="48">
        <v>157.39531159761199</v>
      </c>
      <c r="AG613" s="47">
        <v>32.877985033316101</v>
      </c>
      <c r="AH613">
        <v>175.69202999999999</v>
      </c>
      <c r="AI613">
        <v>7.0300500000000001</v>
      </c>
      <c r="AJ613" s="116"/>
      <c r="AK613" s="48">
        <v>0.203602275676072</v>
      </c>
      <c r="AL613" s="47">
        <v>6.5431639967617E-2</v>
      </c>
    </row>
    <row r="614" spans="1:38" x14ac:dyDescent="0.2">
      <c r="A614" t="s">
        <v>731</v>
      </c>
      <c r="B614" s="88" t="s">
        <v>1551</v>
      </c>
      <c r="C614" s="48">
        <v>29.399000000000001</v>
      </c>
      <c r="D614">
        <v>156.30582020351301</v>
      </c>
      <c r="E614">
        <v>10.892041875302599</v>
      </c>
      <c r="F614">
        <v>2.8704061015161901</v>
      </c>
      <c r="G614">
        <v>0.140975166544488</v>
      </c>
      <c r="H614">
        <v>6481.0957575757602</v>
      </c>
      <c r="I614">
        <v>480.35024394298301</v>
      </c>
      <c r="J614">
        <v>131.71696969697001</v>
      </c>
      <c r="K614" s="47">
        <v>15.2975874876749</v>
      </c>
      <c r="L614" s="48">
        <v>19.185865956132901</v>
      </c>
      <c r="M614">
        <v>0.79488149478750203</v>
      </c>
      <c r="N614">
        <v>5.1978924181915097E-2</v>
      </c>
      <c r="O614">
        <v>5.63547675314615E-3</v>
      </c>
      <c r="P614" s="47">
        <v>0.31012556866198498</v>
      </c>
      <c r="Q614" s="48">
        <v>307.07242424242401</v>
      </c>
      <c r="R614" s="47">
        <v>30.005548767538599</v>
      </c>
      <c r="S614" s="48">
        <v>0.38448284512487901</v>
      </c>
      <c r="T614">
        <v>4.1440110139769303E-2</v>
      </c>
      <c r="U614">
        <v>5.2218217658807402E-2</v>
      </c>
      <c r="V614">
        <v>2.0050688748883602E-3</v>
      </c>
      <c r="W614" s="47">
        <v>0.16216826166699699</v>
      </c>
      <c r="X614" s="48">
        <v>1.6129044472090601E-2</v>
      </c>
      <c r="Y614" s="47">
        <v>2.0302293575151101E-3</v>
      </c>
      <c r="Z614" s="48">
        <v>176.02548123035001</v>
      </c>
      <c r="AA614">
        <v>276.87571993660202</v>
      </c>
      <c r="AB614">
        <v>328.03251044136198</v>
      </c>
      <c r="AC614">
        <v>12.2652515429295</v>
      </c>
      <c r="AD614">
        <v>326.665074671311</v>
      </c>
      <c r="AE614" s="47">
        <v>30.594212742674401</v>
      </c>
      <c r="AF614" s="48">
        <v>323.08022807720101</v>
      </c>
      <c r="AG614" s="47">
        <v>40.367125545626998</v>
      </c>
      <c r="AH614">
        <v>326.68340999999998</v>
      </c>
      <c r="AI614">
        <v>12.31798</v>
      </c>
      <c r="AJ614" s="116"/>
      <c r="AK614" s="48">
        <v>0.16216826166699699</v>
      </c>
      <c r="AL614" s="47">
        <v>0.31012556866198498</v>
      </c>
    </row>
    <row r="615" spans="1:38" s="90" customFormat="1" x14ac:dyDescent="0.2">
      <c r="A615" s="90" t="s">
        <v>1576</v>
      </c>
      <c r="B615" s="107" t="s">
        <v>1551</v>
      </c>
      <c r="C615" s="91">
        <v>29.350999999999999</v>
      </c>
      <c r="D615" s="90">
        <v>947.23029472592498</v>
      </c>
      <c r="E615" s="90">
        <v>64.767760523707196</v>
      </c>
      <c r="F615" s="90">
        <v>26.889833100062901</v>
      </c>
      <c r="G615" s="90">
        <v>2.50064869856539</v>
      </c>
      <c r="H615" s="90">
        <v>200253.273333333</v>
      </c>
      <c r="I615" s="90">
        <v>15221.138901309199</v>
      </c>
      <c r="J615" s="90">
        <v>120.403636363636</v>
      </c>
      <c r="K615" s="92">
        <v>16.308624038957898</v>
      </c>
      <c r="L615" s="91">
        <v>3.9257873602761699</v>
      </c>
      <c r="M615" s="90">
        <v>0.17323921297042999</v>
      </c>
      <c r="N615" s="90">
        <v>0.114173345157544</v>
      </c>
      <c r="O615" s="90">
        <v>4.9239014261890099E-3</v>
      </c>
      <c r="P615" s="92">
        <v>0.55709314070112004</v>
      </c>
      <c r="Q615" s="91">
        <v>1080.83939393939</v>
      </c>
      <c r="R615" s="92">
        <v>106.09602234546701</v>
      </c>
      <c r="S615" s="91">
        <v>4.1319065756996398</v>
      </c>
      <c r="T615" s="90">
        <v>0.15951210813549199</v>
      </c>
      <c r="U615" s="90">
        <v>0.25887580297485602</v>
      </c>
      <c r="V615" s="90">
        <v>1.1953140914141701E-2</v>
      </c>
      <c r="W615" s="92">
        <v>0.48415653556883897</v>
      </c>
      <c r="X615" s="91">
        <v>0.109006668718813</v>
      </c>
      <c r="Y615" s="92">
        <v>9.2453124486369803E-3</v>
      </c>
      <c r="Z615" s="91">
        <v>1849.7862453241801</v>
      </c>
      <c r="AA615" s="90">
        <v>77.680679585546201</v>
      </c>
      <c r="AB615" s="90">
        <v>1481.7914962325699</v>
      </c>
      <c r="AC615" s="90">
        <v>60.6504124027486</v>
      </c>
      <c r="AD615" s="90">
        <v>1656.6231409009699</v>
      </c>
      <c r="AE615" s="92">
        <v>32.112656669229999</v>
      </c>
      <c r="AF615" s="91">
        <v>2085.6864639354098</v>
      </c>
      <c r="AG615" s="92">
        <v>167.44617484816999</v>
      </c>
      <c r="AH615" s="120" t="s">
        <v>70</v>
      </c>
      <c r="AI615" s="120" t="s">
        <v>70</v>
      </c>
      <c r="AJ615" s="130" t="s">
        <v>833</v>
      </c>
      <c r="AK615" s="91">
        <v>0.48415653556883897</v>
      </c>
      <c r="AL615" s="92">
        <v>0.55709314070112004</v>
      </c>
    </row>
    <row r="616" spans="1:38" x14ac:dyDescent="0.2">
      <c r="A616" t="s">
        <v>470</v>
      </c>
      <c r="B616" s="88" t="s">
        <v>1551</v>
      </c>
      <c r="C616" s="48">
        <v>29.334</v>
      </c>
      <c r="D616">
        <v>462.975482832566</v>
      </c>
      <c r="E616">
        <v>41.417612906500999</v>
      </c>
      <c r="F616">
        <v>5.2714589391254396</v>
      </c>
      <c r="G616">
        <v>0.421402702112117</v>
      </c>
      <c r="H616">
        <v>7614.0309090909104</v>
      </c>
      <c r="I616">
        <v>529.44258261198797</v>
      </c>
      <c r="J616">
        <v>143.83818181818199</v>
      </c>
      <c r="K616" s="47">
        <v>14.896510356419</v>
      </c>
      <c r="L616" s="48">
        <v>51.447640479330097</v>
      </c>
      <c r="M616">
        <v>2.4134838302947799</v>
      </c>
      <c r="N616">
        <v>4.9374158666291502E-2</v>
      </c>
      <c r="O616">
        <v>4.7145979304850302E-3</v>
      </c>
      <c r="P616" s="47">
        <v>0.25986764445395399</v>
      </c>
      <c r="Q616" s="48">
        <v>309.49666666666701</v>
      </c>
      <c r="R616" s="47">
        <v>34.811404823822897</v>
      </c>
      <c r="S616" s="48">
        <v>0.13673846068304801</v>
      </c>
      <c r="T616">
        <v>1.2986772214535E-2</v>
      </c>
      <c r="U616">
        <v>1.97865860534992E-2</v>
      </c>
      <c r="V616">
        <v>9.4852140754412304E-4</v>
      </c>
      <c r="W616" s="47">
        <v>0.282892224243669</v>
      </c>
      <c r="X616" s="48">
        <v>9.5448956407750106E-3</v>
      </c>
      <c r="Y616" s="47">
        <v>1.52202468849639E-3</v>
      </c>
      <c r="Z616" s="48">
        <v>102.63429183060001</v>
      </c>
      <c r="AA616">
        <v>206.48732390294199</v>
      </c>
      <c r="AB616">
        <v>126.28473111796301</v>
      </c>
      <c r="AC616">
        <v>5.9915811985521001</v>
      </c>
      <c r="AD616">
        <v>129.60627081784901</v>
      </c>
      <c r="AE616" s="47">
        <v>11.574449324866601</v>
      </c>
      <c r="AF616" s="48">
        <v>191.82520822584601</v>
      </c>
      <c r="AG616" s="47">
        <v>30.439805555446</v>
      </c>
      <c r="AH616">
        <v>124.38167</v>
      </c>
      <c r="AI616">
        <v>5.5436199999999998</v>
      </c>
      <c r="AJ616" s="116"/>
      <c r="AK616" s="48">
        <v>0.282892224243669</v>
      </c>
      <c r="AL616" s="47">
        <v>0.25986764445395399</v>
      </c>
    </row>
    <row r="617" spans="1:38" x14ac:dyDescent="0.2">
      <c r="A617" t="s">
        <v>713</v>
      </c>
      <c r="B617" s="88" t="s">
        <v>1551</v>
      </c>
      <c r="C617" s="48">
        <v>29.373999999999999</v>
      </c>
      <c r="D617">
        <v>637.59090065792805</v>
      </c>
      <c r="E617">
        <v>71.138363839164796</v>
      </c>
      <c r="F617">
        <v>0.50329659453931097</v>
      </c>
      <c r="G617">
        <v>2.43106817558277E-2</v>
      </c>
      <c r="H617">
        <v>22277.9012121212</v>
      </c>
      <c r="I617">
        <v>2067.8635549355899</v>
      </c>
      <c r="J617">
        <v>138.18242424242399</v>
      </c>
      <c r="K617" s="47">
        <v>17.1277685006201</v>
      </c>
      <c r="L617" s="48">
        <v>24.182769452191</v>
      </c>
      <c r="M617">
        <v>0.92967680817810705</v>
      </c>
      <c r="N617">
        <v>5.1439814896817697E-2</v>
      </c>
      <c r="O617">
        <v>2.4995407481498699E-3</v>
      </c>
      <c r="P617" s="47">
        <v>0.16186733023597899</v>
      </c>
      <c r="Q617" s="48">
        <v>4755.7760606060601</v>
      </c>
      <c r="R617" s="47">
        <v>546.63701919509595</v>
      </c>
      <c r="S617" s="48">
        <v>0.30204483052603698</v>
      </c>
      <c r="T617">
        <v>1.7252926740257898E-2</v>
      </c>
      <c r="U617">
        <v>4.14025337021003E-2</v>
      </c>
      <c r="V617">
        <v>1.43090488569935E-3</v>
      </c>
      <c r="W617" s="47">
        <v>0.51849592233382902</v>
      </c>
      <c r="X617" s="48">
        <v>1.35451413013165E-2</v>
      </c>
      <c r="Y617" s="47">
        <v>6.39850722990317E-4</v>
      </c>
      <c r="Z617" s="48">
        <v>258.24483777434398</v>
      </c>
      <c r="AA617">
        <v>106.264640790632</v>
      </c>
      <c r="AB617">
        <v>261.47207660920799</v>
      </c>
      <c r="AC617">
        <v>8.8526789215613899</v>
      </c>
      <c r="AD617">
        <v>267.29439684482401</v>
      </c>
      <c r="AE617" s="47">
        <v>13.2959346441724</v>
      </c>
      <c r="AF617" s="48">
        <v>271.90772032810997</v>
      </c>
      <c r="AG617" s="47">
        <v>12.753160631794801</v>
      </c>
      <c r="AH617">
        <v>261.17111999999997</v>
      </c>
      <c r="AI617">
        <v>9.5377299999999998</v>
      </c>
      <c r="AJ617" s="116"/>
      <c r="AK617" s="48">
        <v>0.51849592233382902</v>
      </c>
      <c r="AL617" s="47">
        <v>0.16186733023597899</v>
      </c>
    </row>
    <row r="618" spans="1:38" x14ac:dyDescent="0.2">
      <c r="A618" t="s">
        <v>749</v>
      </c>
      <c r="B618" s="88" t="s">
        <v>1551</v>
      </c>
      <c r="C618" s="48">
        <v>26.975999999999999</v>
      </c>
      <c r="D618">
        <v>364.82167696008997</v>
      </c>
      <c r="E618">
        <v>26.9023246580884</v>
      </c>
      <c r="F618">
        <v>2.9878889740435799</v>
      </c>
      <c r="G618">
        <v>0.12722038422620999</v>
      </c>
      <c r="H618">
        <v>17992.416451612899</v>
      </c>
      <c r="I618">
        <v>1133.64382844548</v>
      </c>
      <c r="J618">
        <v>141.935483870968</v>
      </c>
      <c r="K618" s="47">
        <v>15.021049999486101</v>
      </c>
      <c r="L618" s="48">
        <v>17.557399561602399</v>
      </c>
      <c r="M618">
        <v>0.81801592653997901</v>
      </c>
      <c r="N618">
        <v>5.6473639244084203E-2</v>
      </c>
      <c r="O618">
        <v>3.51382850840673E-3</v>
      </c>
      <c r="P618" s="47">
        <v>0.37755939031754998</v>
      </c>
      <c r="Q618" s="48">
        <v>681.73290322580601</v>
      </c>
      <c r="R618" s="47">
        <v>49.955586624572902</v>
      </c>
      <c r="S618" s="48">
        <v>0.45731154137087399</v>
      </c>
      <c r="T618">
        <v>2.8642217147169899E-2</v>
      </c>
      <c r="U618">
        <v>5.7896760397394401E-2</v>
      </c>
      <c r="V618">
        <v>2.7172329526149101E-3</v>
      </c>
      <c r="W618" s="47">
        <v>0.34889469595581901</v>
      </c>
      <c r="X618" s="48">
        <v>1.8039900590170601E-2</v>
      </c>
      <c r="Y618" s="47">
        <v>1.3057226999419001E-3</v>
      </c>
      <c r="Z618" s="48">
        <v>474.30495337700302</v>
      </c>
      <c r="AA618">
        <v>121.212333026774</v>
      </c>
      <c r="AB618">
        <v>362.66262135307699</v>
      </c>
      <c r="AC618">
        <v>16.542569881975499</v>
      </c>
      <c r="AD618">
        <v>386.606921223249</v>
      </c>
      <c r="AE618" s="47">
        <v>17.123173796681399</v>
      </c>
      <c r="AF618" s="48">
        <v>361.252263494121</v>
      </c>
      <c r="AG618" s="47">
        <v>25.907253208096801</v>
      </c>
      <c r="AH618">
        <v>362.56006000000002</v>
      </c>
      <c r="AI618">
        <v>14.568569999999999</v>
      </c>
      <c r="AJ618" s="116"/>
      <c r="AK618" s="48">
        <v>0.34889469595581901</v>
      </c>
      <c r="AL618" s="47">
        <v>0.37755939031754998</v>
      </c>
    </row>
    <row r="619" spans="1:38" x14ac:dyDescent="0.2">
      <c r="A619" t="s">
        <v>174</v>
      </c>
      <c r="B619" s="88" t="s">
        <v>1551</v>
      </c>
      <c r="C619" s="48">
        <v>29.335999999999999</v>
      </c>
      <c r="D619">
        <v>526.06838901438505</v>
      </c>
      <c r="E619">
        <v>61.749935997675799</v>
      </c>
      <c r="F619">
        <v>6.04682942669496</v>
      </c>
      <c r="G619">
        <v>0.67752940339565504</v>
      </c>
      <c r="H619">
        <v>5911.67515151515</v>
      </c>
      <c r="I619">
        <v>686.53666108002597</v>
      </c>
      <c r="J619">
        <v>136.969696969697</v>
      </c>
      <c r="K619" s="47">
        <v>17.572571138792298</v>
      </c>
      <c r="L619" s="48">
        <v>78.030350111213593</v>
      </c>
      <c r="M619">
        <v>3.2400794372747801</v>
      </c>
      <c r="N619">
        <v>5.2467339485652201E-2</v>
      </c>
      <c r="O619">
        <v>5.8735142808873401E-3</v>
      </c>
      <c r="P619" s="47">
        <v>0.20500634376321</v>
      </c>
      <c r="Q619" s="48">
        <v>204.041818181818</v>
      </c>
      <c r="R619" s="47">
        <v>20.150905056269199</v>
      </c>
      <c r="S619" s="48">
        <v>9.4920419286726995E-2</v>
      </c>
      <c r="T619">
        <v>1.0185091322329099E-2</v>
      </c>
      <c r="U619">
        <v>1.2980700082293699E-2</v>
      </c>
      <c r="V619">
        <v>5.0206917340291101E-4</v>
      </c>
      <c r="W619" s="47">
        <v>0.16360730317279101</v>
      </c>
      <c r="X619" s="48">
        <v>5.1285291240559302E-3</v>
      </c>
      <c r="Y619" s="47">
        <v>8.1826489337125498E-4</v>
      </c>
      <c r="Z619" s="48">
        <v>123.83477916037999</v>
      </c>
      <c r="AA619">
        <v>287.85032955072899</v>
      </c>
      <c r="AB619">
        <v>83.1341813221904</v>
      </c>
      <c r="AC619">
        <v>3.19592734299769</v>
      </c>
      <c r="AD619">
        <v>91.725023645762505</v>
      </c>
      <c r="AE619" s="47">
        <v>9.4491495210318792</v>
      </c>
      <c r="AF619" s="48">
        <v>103.340575952332</v>
      </c>
      <c r="AG619" s="47">
        <v>16.4408219784948</v>
      </c>
      <c r="AH619">
        <v>82.599019999999996</v>
      </c>
      <c r="AI619">
        <v>3.3304399999999998</v>
      </c>
      <c r="AJ619" s="116"/>
      <c r="AK619" s="48">
        <v>0.16360730317279101</v>
      </c>
      <c r="AL619" s="47">
        <v>0.20500634376321</v>
      </c>
    </row>
    <row r="620" spans="1:38" x14ac:dyDescent="0.2">
      <c r="A620" t="s">
        <v>484</v>
      </c>
      <c r="B620" s="88" t="s">
        <v>1551</v>
      </c>
      <c r="C620" s="48">
        <v>12.589</v>
      </c>
      <c r="D620">
        <v>3105.07109617783</v>
      </c>
      <c r="E620">
        <v>441.76145648303998</v>
      </c>
      <c r="F620">
        <v>1.16360827471981</v>
      </c>
      <c r="G620">
        <v>8.78524565398483E-2</v>
      </c>
      <c r="H620">
        <v>55298.709333333303</v>
      </c>
      <c r="I620">
        <v>7017.0945481731796</v>
      </c>
      <c r="J620">
        <v>149.334666666667</v>
      </c>
      <c r="K620" s="47">
        <v>29.119154610090401</v>
      </c>
      <c r="L620" s="48">
        <v>48.9924581929723</v>
      </c>
      <c r="M620">
        <v>2.0670400980864798</v>
      </c>
      <c r="N620">
        <v>4.7502802824575897E-2</v>
      </c>
      <c r="O620">
        <v>2.8755144531351401E-3</v>
      </c>
      <c r="P620" s="47">
        <v>-0.153862964449344</v>
      </c>
      <c r="Q620" s="48">
        <v>4880.0360000000001</v>
      </c>
      <c r="R620" s="47">
        <v>610.00251608474105</v>
      </c>
      <c r="S620" s="48">
        <v>0.13816875388264799</v>
      </c>
      <c r="T620">
        <v>1.1832307100939099E-2</v>
      </c>
      <c r="U620">
        <v>2.0547971923136201E-2</v>
      </c>
      <c r="V620">
        <v>9.2814173993469105E-4</v>
      </c>
      <c r="W620" s="47">
        <v>0.70464967500213604</v>
      </c>
      <c r="X620" s="48">
        <v>6.7501898247601796E-3</v>
      </c>
      <c r="Y620" s="47">
        <v>6.0458903193472504E-4</v>
      </c>
      <c r="Z620" s="48">
        <v>51.083668024032697</v>
      </c>
      <c r="AA620">
        <v>146.329452224341</v>
      </c>
      <c r="AB620">
        <v>131.10887682822599</v>
      </c>
      <c r="AC620">
        <v>5.8580449666537104</v>
      </c>
      <c r="AD620">
        <v>131.22049414500799</v>
      </c>
      <c r="AE620" s="47">
        <v>10.513290786789099</v>
      </c>
      <c r="AF620" s="48">
        <v>135.965201354659</v>
      </c>
      <c r="AG620" s="47">
        <v>12.135845677392799</v>
      </c>
      <c r="AH620">
        <v>130.47110000000001</v>
      </c>
      <c r="AI620">
        <v>5.4101600000000003</v>
      </c>
      <c r="AJ620" s="116"/>
      <c r="AK620" s="48">
        <v>0.70464967500213604</v>
      </c>
      <c r="AL620" s="47">
        <v>-0.153862964449344</v>
      </c>
    </row>
    <row r="621" spans="1:38" x14ac:dyDescent="0.2">
      <c r="A621" t="s">
        <v>494</v>
      </c>
      <c r="B621" s="88" t="s">
        <v>1551</v>
      </c>
      <c r="C621" s="48">
        <v>29.594000000000001</v>
      </c>
      <c r="D621">
        <v>603.73588148716499</v>
      </c>
      <c r="E621">
        <v>40.799112998619101</v>
      </c>
      <c r="F621">
        <v>4.7279761701351504</v>
      </c>
      <c r="G621">
        <v>0.35836512569220502</v>
      </c>
      <c r="H621">
        <v>10263.3093939394</v>
      </c>
      <c r="I621">
        <v>598.41869149409104</v>
      </c>
      <c r="J621">
        <v>149.899090909091</v>
      </c>
      <c r="K621" s="47">
        <v>16.536023036124501</v>
      </c>
      <c r="L621" s="48">
        <v>49.157992072612302</v>
      </c>
      <c r="M621">
        <v>2.02726066489701</v>
      </c>
      <c r="N621">
        <v>5.1699694706244997E-2</v>
      </c>
      <c r="O621">
        <v>3.8483564722440601E-3</v>
      </c>
      <c r="P621" s="47">
        <v>0.363099327357288</v>
      </c>
      <c r="Q621" s="48">
        <v>414.14636363636401</v>
      </c>
      <c r="R621" s="47">
        <v>37.819287706004303</v>
      </c>
      <c r="S621" s="48">
        <v>0.14774157248488201</v>
      </c>
      <c r="T621">
        <v>1.07511913694222E-2</v>
      </c>
      <c r="U621">
        <v>2.06103621698004E-2</v>
      </c>
      <c r="V621">
        <v>8.2004846216723003E-4</v>
      </c>
      <c r="W621" s="47">
        <v>0.19937283079979501</v>
      </c>
      <c r="X621" s="48">
        <v>9.0496085431445699E-3</v>
      </c>
      <c r="Y621" s="47">
        <v>8.7144480159112299E-4</v>
      </c>
      <c r="Z621" s="48">
        <v>189.17556993661501</v>
      </c>
      <c r="AA621">
        <v>193.39409018293401</v>
      </c>
      <c r="AB621">
        <v>131.49563262525001</v>
      </c>
      <c r="AC621">
        <v>5.1799650703313196</v>
      </c>
      <c r="AD621">
        <v>139.56134912461101</v>
      </c>
      <c r="AE621" s="47">
        <v>9.4752055206748107</v>
      </c>
      <c r="AF621" s="48">
        <v>182.02987299796499</v>
      </c>
      <c r="AG621" s="47">
        <v>17.433155337454</v>
      </c>
      <c r="AH621">
        <v>131.33600000000001</v>
      </c>
      <c r="AI621">
        <v>4.9477799999999998</v>
      </c>
      <c r="AJ621" s="116"/>
      <c r="AK621" s="48">
        <v>0.19937283079979501</v>
      </c>
      <c r="AL621" s="47">
        <v>0.363099327357288</v>
      </c>
    </row>
    <row r="622" spans="1:38" x14ac:dyDescent="0.2">
      <c r="A622" t="s">
        <v>599</v>
      </c>
      <c r="B622" s="88" t="s">
        <v>1551</v>
      </c>
      <c r="C622" s="48">
        <v>28.135000000000002</v>
      </c>
      <c r="D622">
        <v>256.951312838673</v>
      </c>
      <c r="E622">
        <v>24.948929766724302</v>
      </c>
      <c r="F622">
        <v>2.67860832374254</v>
      </c>
      <c r="G622">
        <v>0.16513509494733999</v>
      </c>
      <c r="H622">
        <v>5811.7296875000002</v>
      </c>
      <c r="I622">
        <v>517.72439639305401</v>
      </c>
      <c r="J622">
        <v>138.3334375</v>
      </c>
      <c r="K622" s="47">
        <v>16.795209969237799</v>
      </c>
      <c r="L622" s="48">
        <v>35.988870070891998</v>
      </c>
      <c r="M622">
        <v>1.54994467946565</v>
      </c>
      <c r="N622">
        <v>5.0576209008246803E-2</v>
      </c>
      <c r="O622">
        <v>6.3145660848280003E-3</v>
      </c>
      <c r="P622" s="47">
        <v>0.20981818275171099</v>
      </c>
      <c r="Q622" s="48">
        <v>280.86193548387098</v>
      </c>
      <c r="R622" s="47">
        <v>29.412959522113098</v>
      </c>
      <c r="S622" s="48">
        <v>0.18955865576035699</v>
      </c>
      <c r="T622">
        <v>1.8289142616792601E-2</v>
      </c>
      <c r="U622">
        <v>2.8189742039466999E-2</v>
      </c>
      <c r="V622">
        <v>1.2187199313164301E-3</v>
      </c>
      <c r="W622" s="47">
        <v>0.114078163078491</v>
      </c>
      <c r="X622" s="48">
        <v>7.4734387527630201E-3</v>
      </c>
      <c r="Y622" s="47">
        <v>1.08285672842196E-3</v>
      </c>
      <c r="Z622" s="48">
        <v>39.502125958022503</v>
      </c>
      <c r="AA622">
        <v>277.46426856626903</v>
      </c>
      <c r="AB622">
        <v>179.17345819226301</v>
      </c>
      <c r="AC622">
        <v>7.6379089841675496</v>
      </c>
      <c r="AD622">
        <v>175.32737639266301</v>
      </c>
      <c r="AE622" s="47">
        <v>15.565630169397901</v>
      </c>
      <c r="AF622" s="48">
        <v>150.40286780543599</v>
      </c>
      <c r="AG622" s="47">
        <v>21.714277085593601</v>
      </c>
      <c r="AH622">
        <v>176.93401</v>
      </c>
      <c r="AI622">
        <v>7.30931</v>
      </c>
      <c r="AJ622" s="116"/>
      <c r="AK622" s="48">
        <v>0.114078163078491</v>
      </c>
      <c r="AL622" s="47">
        <v>0.20981818275171099</v>
      </c>
    </row>
    <row r="623" spans="1:38" x14ac:dyDescent="0.2">
      <c r="A623" t="s">
        <v>165</v>
      </c>
      <c r="B623" s="88" t="s">
        <v>1551</v>
      </c>
      <c r="C623" s="48">
        <v>27.381</v>
      </c>
      <c r="D623">
        <v>172.09841067544801</v>
      </c>
      <c r="E623">
        <v>24.480570169471399</v>
      </c>
      <c r="F623">
        <v>4.55420923164084</v>
      </c>
      <c r="G623">
        <v>0.42175231458696699</v>
      </c>
      <c r="H623">
        <v>1363.9222580645201</v>
      </c>
      <c r="I623">
        <v>157.67279953257099</v>
      </c>
      <c r="J623">
        <v>137.204193548387</v>
      </c>
      <c r="K623" s="47">
        <v>12.683120601526101</v>
      </c>
      <c r="L623" s="48">
        <v>77.447700474427904</v>
      </c>
      <c r="M623">
        <v>5.1275123474129902</v>
      </c>
      <c r="N623">
        <v>6.1030548154599698E-2</v>
      </c>
      <c r="O623">
        <v>1.7197389147056801E-2</v>
      </c>
      <c r="P623" s="47">
        <v>-0.23643588562911999</v>
      </c>
      <c r="Q623" s="48">
        <v>113.547741935484</v>
      </c>
      <c r="R623" s="47">
        <v>16.950376319854001</v>
      </c>
      <c r="S623" s="48">
        <v>0.115994059476065</v>
      </c>
      <c r="T623">
        <v>3.5027836857560703E-2</v>
      </c>
      <c r="U623">
        <v>1.33649158862373E-2</v>
      </c>
      <c r="V623">
        <v>9.4395643446415402E-4</v>
      </c>
      <c r="W623" s="47">
        <v>0.35438864605735498</v>
      </c>
      <c r="X623" s="48">
        <v>4.81804805650348E-3</v>
      </c>
      <c r="Y623" s="47">
        <v>2.1182918615131898E-3</v>
      </c>
      <c r="Z623" s="48">
        <v>138.66869200225901</v>
      </c>
      <c r="AA623">
        <v>656.17105361622703</v>
      </c>
      <c r="AB623">
        <v>85.564185508614898</v>
      </c>
      <c r="AC623">
        <v>5.99808139068322</v>
      </c>
      <c r="AD623">
        <v>107.873230083503</v>
      </c>
      <c r="AE623" s="47">
        <v>30.666152187195401</v>
      </c>
      <c r="AF623" s="48">
        <v>96.813169973393002</v>
      </c>
      <c r="AG623" s="47">
        <v>42.573743401541599</v>
      </c>
      <c r="AH623">
        <v>81.541139999999999</v>
      </c>
      <c r="AI623">
        <v>5.2279</v>
      </c>
      <c r="AJ623" s="116"/>
      <c r="AK623" s="48">
        <v>0.35438864605735498</v>
      </c>
      <c r="AL623" s="47">
        <v>-0.23643588562911999</v>
      </c>
    </row>
    <row r="624" spans="1:38" x14ac:dyDescent="0.2">
      <c r="A624" t="s">
        <v>707</v>
      </c>
      <c r="B624" s="88" t="s">
        <v>1551</v>
      </c>
      <c r="C624" s="48">
        <v>25.422000000000001</v>
      </c>
      <c r="D624">
        <v>1306.3915788288</v>
      </c>
      <c r="E624">
        <v>119.50981370352</v>
      </c>
      <c r="F624">
        <v>3.92333774065124</v>
      </c>
      <c r="G624">
        <v>0.19968118362741799</v>
      </c>
      <c r="H624">
        <v>24180.211071428599</v>
      </c>
      <c r="I624">
        <v>1444.6411209821399</v>
      </c>
      <c r="J624">
        <v>164.597931034483</v>
      </c>
      <c r="K624" s="47">
        <v>22.392671817195499</v>
      </c>
      <c r="L624" s="48">
        <v>25.5953915024207</v>
      </c>
      <c r="M624">
        <v>0.93373883690706605</v>
      </c>
      <c r="N624">
        <v>5.4177326592241802E-2</v>
      </c>
      <c r="O624">
        <v>2.50956592028129E-3</v>
      </c>
      <c r="P624" s="47">
        <v>0.25033538403884198</v>
      </c>
      <c r="Q624" s="48">
        <v>785.76344827586195</v>
      </c>
      <c r="R624" s="47">
        <v>55.790369009027103</v>
      </c>
      <c r="S624" s="48">
        <v>0.29419809002805303</v>
      </c>
      <c r="T624">
        <v>1.5650866646638499E-2</v>
      </c>
      <c r="U624">
        <v>3.9432019835240299E-2</v>
      </c>
      <c r="V624">
        <v>1.42683761635307E-3</v>
      </c>
      <c r="W624" s="47">
        <v>0.49047695966822202</v>
      </c>
      <c r="X624" s="48">
        <v>1.2329419433649401E-2</v>
      </c>
      <c r="Y624" s="47">
        <v>6.8412854295497503E-4</v>
      </c>
      <c r="Z624" s="48">
        <v>351.13831025549501</v>
      </c>
      <c r="AA624">
        <v>114.107116625299</v>
      </c>
      <c r="AB624">
        <v>249.26888095501499</v>
      </c>
      <c r="AC624">
        <v>8.8479302285731993</v>
      </c>
      <c r="AD624">
        <v>261.33734471683198</v>
      </c>
      <c r="AE624" s="47">
        <v>12.304695919136501</v>
      </c>
      <c r="AF624" s="48">
        <v>247.64898714880701</v>
      </c>
      <c r="AG624" s="47">
        <v>13.6534569033622</v>
      </c>
      <c r="AH624">
        <v>250.05269999999999</v>
      </c>
      <c r="AI624">
        <v>8.5022199999999994</v>
      </c>
      <c r="AJ624" s="116"/>
      <c r="AK624" s="48">
        <v>0.49047695966822202</v>
      </c>
      <c r="AL624" s="47">
        <v>0.25033538403884198</v>
      </c>
    </row>
    <row r="625" spans="1:38" x14ac:dyDescent="0.2">
      <c r="A625" t="s">
        <v>290</v>
      </c>
      <c r="B625" s="88" t="s">
        <v>1551</v>
      </c>
      <c r="C625" s="48">
        <v>29.34</v>
      </c>
      <c r="D625">
        <v>3437.2363163543801</v>
      </c>
      <c r="E625">
        <v>253.23514465040199</v>
      </c>
      <c r="F625">
        <v>0.35717539127768</v>
      </c>
      <c r="G625">
        <v>1.47061611902123E-2</v>
      </c>
      <c r="H625">
        <v>21784.423030303002</v>
      </c>
      <c r="I625">
        <v>1491.52274821778</v>
      </c>
      <c r="J625">
        <v>144.24242424242399</v>
      </c>
      <c r="K625" s="47">
        <v>16.1828793517676</v>
      </c>
      <c r="L625" s="48">
        <v>69.521455597086998</v>
      </c>
      <c r="M625">
        <v>3.6208333242985198</v>
      </c>
      <c r="N625">
        <v>4.7504359557748899E-2</v>
      </c>
      <c r="O625">
        <v>2.7030358840277398E-3</v>
      </c>
      <c r="P625" s="47">
        <v>0.30222005654350698</v>
      </c>
      <c r="Q625" s="48">
        <v>5515.5393939393898</v>
      </c>
      <c r="R625" s="47">
        <v>399.793854829964</v>
      </c>
      <c r="S625" s="48">
        <v>9.4281936258471796E-2</v>
      </c>
      <c r="T625">
        <v>4.65910846925989E-3</v>
      </c>
      <c r="U625">
        <v>1.4468633628682099E-2</v>
      </c>
      <c r="V625">
        <v>6.6621101442758401E-4</v>
      </c>
      <c r="W625" s="47">
        <v>0.40403251480130897</v>
      </c>
      <c r="X625" s="48">
        <v>3.70778299542877E-3</v>
      </c>
      <c r="Y625" s="47">
        <v>1.8745704124602301E-4</v>
      </c>
      <c r="Z625" s="48">
        <v>34.224434398407503</v>
      </c>
      <c r="AA625">
        <v>124.105877358269</v>
      </c>
      <c r="AB625">
        <v>92.591386163203396</v>
      </c>
      <c r="AC625">
        <v>4.2326551273807196</v>
      </c>
      <c r="AD625">
        <v>91.411012604060502</v>
      </c>
      <c r="AE625" s="47">
        <v>4.31452418366937</v>
      </c>
      <c r="AF625" s="48">
        <v>74.801144328484099</v>
      </c>
      <c r="AG625" s="47">
        <v>3.7743679373516499</v>
      </c>
      <c r="AH625">
        <v>91.845519999999993</v>
      </c>
      <c r="AI625">
        <v>4.4761499999999996</v>
      </c>
      <c r="AJ625" s="116"/>
      <c r="AK625" s="48">
        <v>0.40403251480130897</v>
      </c>
      <c r="AL625" s="47">
        <v>0.30222005654350698</v>
      </c>
    </row>
    <row r="626" spans="1:38" s="120" customFormat="1" x14ac:dyDescent="0.2">
      <c r="A626" s="120" t="s">
        <v>1577</v>
      </c>
      <c r="B626" s="88" t="s">
        <v>1551</v>
      </c>
      <c r="C626" s="127">
        <v>29.38</v>
      </c>
      <c r="D626" s="120">
        <v>1194.16004370019</v>
      </c>
      <c r="E626" s="120">
        <v>74.200318566962906</v>
      </c>
      <c r="F626" s="120">
        <v>3.62030074509889</v>
      </c>
      <c r="G626" s="120">
        <v>0.19745506112951899</v>
      </c>
      <c r="H626" s="120">
        <v>52753.470606060597</v>
      </c>
      <c r="I626" s="120">
        <v>2802.2837754327702</v>
      </c>
      <c r="J626" s="120">
        <v>148.68787878787899</v>
      </c>
      <c r="K626" s="128">
        <v>18.280302877720398</v>
      </c>
      <c r="L626" s="127">
        <v>8.6824666839895404</v>
      </c>
      <c r="M626" s="120">
        <v>0.416939610189624</v>
      </c>
      <c r="N626" s="120">
        <v>0.10973230486343601</v>
      </c>
      <c r="O626" s="120">
        <v>4.1845994683705296E-3</v>
      </c>
      <c r="P626" s="128">
        <v>0.152771731334398</v>
      </c>
      <c r="Q626" s="127">
        <v>2925.4739393939399</v>
      </c>
      <c r="R626" s="128">
        <v>192.18117292406501</v>
      </c>
      <c r="S626" s="127">
        <v>1.7604724447275699</v>
      </c>
      <c r="T626" s="120">
        <v>0.10259022731822701</v>
      </c>
      <c r="U626" s="120">
        <v>0.11726562142264101</v>
      </c>
      <c r="V626" s="120">
        <v>5.5254086084278497E-3</v>
      </c>
      <c r="W626" s="128">
        <v>0.73912433929986099</v>
      </c>
      <c r="X626" s="127">
        <v>6.2126471207712503E-2</v>
      </c>
      <c r="Y626" s="128">
        <v>2.5910352557169201E-3</v>
      </c>
      <c r="Z626" s="127">
        <v>1780.70912206444</v>
      </c>
      <c r="AA626" s="120">
        <v>71.592355368243204</v>
      </c>
      <c r="AB626" s="120">
        <v>714.17650365147006</v>
      </c>
      <c r="AC626" s="120">
        <v>31.8397492257523</v>
      </c>
      <c r="AD626" s="120">
        <v>1025.4270203532401</v>
      </c>
      <c r="AE626" s="128">
        <v>37.664594124927703</v>
      </c>
      <c r="AF626" s="127">
        <v>1217.77211770087</v>
      </c>
      <c r="AG626" s="128">
        <v>49.225157854359601</v>
      </c>
      <c r="AH626" s="120" t="s">
        <v>70</v>
      </c>
      <c r="AI626" s="120" t="s">
        <v>70</v>
      </c>
      <c r="AJ626" s="130" t="s">
        <v>833</v>
      </c>
      <c r="AK626" s="127">
        <v>0.73912433929986099</v>
      </c>
      <c r="AL626" s="128">
        <v>0.152771731334398</v>
      </c>
    </row>
    <row r="627" spans="1:38" x14ac:dyDescent="0.2">
      <c r="A627" t="s">
        <v>626</v>
      </c>
      <c r="B627" s="88" t="s">
        <v>1551</v>
      </c>
      <c r="C627" s="48">
        <v>29.376000000000001</v>
      </c>
      <c r="D627">
        <v>1134.4127860275901</v>
      </c>
      <c r="E627">
        <v>95.381381341791297</v>
      </c>
      <c r="F627">
        <v>2.11021118387132</v>
      </c>
      <c r="G627">
        <v>0.11137123739956301</v>
      </c>
      <c r="H627">
        <v>11983.1818181818</v>
      </c>
      <c r="I627">
        <v>998.91134547757997</v>
      </c>
      <c r="J627">
        <v>146.666363636364</v>
      </c>
      <c r="K627" s="47">
        <v>14.1660546788896</v>
      </c>
      <c r="L627" s="48">
        <v>33.137068734766601</v>
      </c>
      <c r="M627">
        <v>0.773752713349808</v>
      </c>
      <c r="N627">
        <v>4.8120446789016599E-2</v>
      </c>
      <c r="O627">
        <v>3.0268059504829398E-3</v>
      </c>
      <c r="P627" s="47">
        <v>0.16787278311363599</v>
      </c>
      <c r="Q627" s="48">
        <v>659.40606060606103</v>
      </c>
      <c r="R627" s="47">
        <v>70.269809775344996</v>
      </c>
      <c r="S627" s="48">
        <v>0.198853386780346</v>
      </c>
      <c r="T627">
        <v>1.20888084937858E-2</v>
      </c>
      <c r="U627">
        <v>3.0305243653911199E-2</v>
      </c>
      <c r="V627">
        <v>6.8554885789239202E-4</v>
      </c>
      <c r="W627" s="47">
        <v>6.5343316261221807E-2</v>
      </c>
      <c r="X627" s="48">
        <v>8.2793760611148404E-3</v>
      </c>
      <c r="Y627" s="47">
        <v>5.1055978985346101E-4</v>
      </c>
      <c r="Z627" s="48">
        <v>96.982667355955797</v>
      </c>
      <c r="AA627">
        <v>174.00651040948401</v>
      </c>
      <c r="AB627">
        <v>192.44699282700901</v>
      </c>
      <c r="AC627">
        <v>4.2906023530598301</v>
      </c>
      <c r="AD627">
        <v>183.74427469611601</v>
      </c>
      <c r="AE627" s="47">
        <v>10.215423788334499</v>
      </c>
      <c r="AF627" s="48">
        <v>166.63497554585999</v>
      </c>
      <c r="AG627" s="47">
        <v>10.2347670299527</v>
      </c>
      <c r="AH627">
        <v>191.10166000000001</v>
      </c>
      <c r="AI627">
        <v>4.3083799999999997</v>
      </c>
      <c r="AJ627" s="116"/>
      <c r="AK627" s="48">
        <v>6.5343316261221807E-2</v>
      </c>
      <c r="AL627" s="47">
        <v>0.16787278311363599</v>
      </c>
    </row>
    <row r="628" spans="1:38" x14ac:dyDescent="0.2">
      <c r="A628" t="s">
        <v>761</v>
      </c>
      <c r="B628" s="88" t="s">
        <v>1551</v>
      </c>
      <c r="C628" s="48">
        <v>31.155999999999999</v>
      </c>
      <c r="D628">
        <v>232.14286158046099</v>
      </c>
      <c r="E628">
        <v>12.998563812818601</v>
      </c>
      <c r="F628">
        <v>2.6256637499957201</v>
      </c>
      <c r="G628">
        <v>8.5649289423184602E-2</v>
      </c>
      <c r="H628">
        <v>4801.7394285714299</v>
      </c>
      <c r="I628">
        <v>307.42569894484501</v>
      </c>
      <c r="J628">
        <v>142.857142857143</v>
      </c>
      <c r="K628" s="47">
        <v>15.712503110504001</v>
      </c>
      <c r="L628" s="48">
        <v>16.6884421678702</v>
      </c>
      <c r="M628">
        <v>0.73965410410139898</v>
      </c>
      <c r="N628">
        <v>5.6814834961287301E-2</v>
      </c>
      <c r="O628">
        <v>7.2058236526638198E-3</v>
      </c>
      <c r="P628" s="47">
        <v>0.13801967923785399</v>
      </c>
      <c r="Q628" s="48">
        <v>265.52514285714301</v>
      </c>
      <c r="R628" s="47">
        <v>23.7103462063397</v>
      </c>
      <c r="S628" s="48">
        <v>0.46817118746422598</v>
      </c>
      <c r="T628">
        <v>6.1106663292948102E-2</v>
      </c>
      <c r="U628">
        <v>6.0859433205736099E-2</v>
      </c>
      <c r="V628">
        <v>2.5246960733442498E-3</v>
      </c>
      <c r="W628" s="47">
        <v>0.21276936613955999</v>
      </c>
      <c r="X628" s="48">
        <v>1.7763317238753601E-2</v>
      </c>
      <c r="Y628" s="47">
        <v>2.3794477796142801E-3</v>
      </c>
      <c r="Z628" s="48">
        <v>333.97888954218303</v>
      </c>
      <c r="AA628">
        <v>283.03725622175699</v>
      </c>
      <c r="AB628">
        <v>380.69473796416702</v>
      </c>
      <c r="AC628">
        <v>15.3529042559814</v>
      </c>
      <c r="AD628">
        <v>382.63569226559503</v>
      </c>
      <c r="AE628" s="47">
        <v>41.514699923596702</v>
      </c>
      <c r="AF628" s="48">
        <v>355.41603927842999</v>
      </c>
      <c r="AG628" s="47">
        <v>47.185931868038502</v>
      </c>
      <c r="AH628">
        <v>376.19725</v>
      </c>
      <c r="AI628">
        <v>15.91642</v>
      </c>
      <c r="AJ628" s="116"/>
      <c r="AK628" s="48">
        <v>0.21276936613955999</v>
      </c>
      <c r="AL628" s="47">
        <v>0.13801967923785399</v>
      </c>
    </row>
    <row r="629" spans="1:38" x14ac:dyDescent="0.2">
      <c r="A629" t="s">
        <v>659</v>
      </c>
      <c r="B629" s="88" t="s">
        <v>1551</v>
      </c>
      <c r="C629" s="48">
        <v>29.346</v>
      </c>
      <c r="D629">
        <v>941.36786125900801</v>
      </c>
      <c r="E629">
        <v>68.721730336605106</v>
      </c>
      <c r="F629">
        <v>2.0440194813800501</v>
      </c>
      <c r="G629">
        <v>4.3011709023668597E-2</v>
      </c>
      <c r="H629">
        <v>10538.2748484849</v>
      </c>
      <c r="I629">
        <v>854.74967267275599</v>
      </c>
      <c r="J629">
        <v>130.90878787878799</v>
      </c>
      <c r="K629" s="47">
        <v>12.9468954029111</v>
      </c>
      <c r="L629" s="48">
        <v>30.8043298656712</v>
      </c>
      <c r="M629">
        <v>0.86141793690344404</v>
      </c>
      <c r="N629">
        <v>5.3991092091677302E-2</v>
      </c>
      <c r="O629">
        <v>3.3023795372603701E-3</v>
      </c>
      <c r="P629" s="47">
        <v>4.8815908932461301E-2</v>
      </c>
      <c r="Q629" s="48">
        <v>546.25812499999995</v>
      </c>
      <c r="R629" s="47">
        <v>49.163880593229599</v>
      </c>
      <c r="S629" s="48">
        <v>0.23949147441720101</v>
      </c>
      <c r="T629">
        <v>1.5484898598615401E-2</v>
      </c>
      <c r="U629">
        <v>3.2675203473755798E-2</v>
      </c>
      <c r="V629">
        <v>9.5206048505868095E-4</v>
      </c>
      <c r="W629" s="47">
        <v>0.40229047434752502</v>
      </c>
      <c r="X629" s="48">
        <v>8.7473278885621692E-3</v>
      </c>
      <c r="Y629" s="47">
        <v>7.0945942849741405E-4</v>
      </c>
      <c r="Z629" s="48">
        <v>321.69200201431102</v>
      </c>
      <c r="AA629">
        <v>141.233637977461</v>
      </c>
      <c r="AB629">
        <v>207.24785787951501</v>
      </c>
      <c r="AC629">
        <v>5.93824575771837</v>
      </c>
      <c r="AD629">
        <v>217.373761193891</v>
      </c>
      <c r="AE629" s="47">
        <v>12.6311622825596</v>
      </c>
      <c r="AF629" s="48">
        <v>175.99422659900301</v>
      </c>
      <c r="AG629" s="47">
        <v>14.2086179686557</v>
      </c>
      <c r="AH629">
        <v>206.29386</v>
      </c>
      <c r="AI629">
        <v>5.6662699999999999</v>
      </c>
      <c r="AJ629" s="116"/>
      <c r="AK629" s="48">
        <v>0.40229047434752502</v>
      </c>
      <c r="AL629" s="47">
        <v>4.8815908932461301E-2</v>
      </c>
    </row>
    <row r="630" spans="1:38" x14ac:dyDescent="0.2">
      <c r="A630" t="s">
        <v>214</v>
      </c>
      <c r="B630" s="88" t="s">
        <v>1551</v>
      </c>
      <c r="C630" s="48">
        <v>29.347999999999999</v>
      </c>
      <c r="D630">
        <v>1457.8577831693101</v>
      </c>
      <c r="E630">
        <v>141.95883200172099</v>
      </c>
      <c r="F630">
        <v>1.41893454872332</v>
      </c>
      <c r="G630">
        <v>5.8963274461508501E-2</v>
      </c>
      <c r="H630">
        <v>7465.7018181818203</v>
      </c>
      <c r="I630">
        <v>577.65725629768997</v>
      </c>
      <c r="J630">
        <v>141.41363636363599</v>
      </c>
      <c r="K630" s="47">
        <v>17.1714920068422</v>
      </c>
      <c r="L630" s="48">
        <v>73.595106083348199</v>
      </c>
      <c r="M630">
        <v>2.55728811293785</v>
      </c>
      <c r="N630">
        <v>5.1975176420729401E-2</v>
      </c>
      <c r="O630">
        <v>3.1555386444771902E-3</v>
      </c>
      <c r="P630" s="47">
        <v>0.311933738578139</v>
      </c>
      <c r="Q630" s="48">
        <v>560.00843750000001</v>
      </c>
      <c r="R630" s="47">
        <v>53.594972474779198</v>
      </c>
      <c r="S630" s="48">
        <v>9.6337436270479304E-2</v>
      </c>
      <c r="T630">
        <v>6.3017595208827203E-3</v>
      </c>
      <c r="U630">
        <v>1.37255983810338E-2</v>
      </c>
      <c r="V630">
        <v>4.99164183308333E-4</v>
      </c>
      <c r="W630" s="47">
        <v>0.29659336757319699</v>
      </c>
      <c r="X630" s="48">
        <v>3.8064813398210702E-3</v>
      </c>
      <c r="Y630" s="47">
        <v>3.43356447295221E-4</v>
      </c>
      <c r="Z630" s="48">
        <v>278.53834461494699</v>
      </c>
      <c r="AA630">
        <v>129.07504799585499</v>
      </c>
      <c r="AB630">
        <v>87.872917096968493</v>
      </c>
      <c r="AC630">
        <v>3.1727594411498599</v>
      </c>
      <c r="AD630">
        <v>93.255987234251194</v>
      </c>
      <c r="AE630" s="47">
        <v>5.8268420086285397</v>
      </c>
      <c r="AF630" s="48">
        <v>76.781951359743204</v>
      </c>
      <c r="AG630" s="47">
        <v>6.91338791698539</v>
      </c>
      <c r="AH630">
        <v>88.162580000000005</v>
      </c>
      <c r="AI630">
        <v>2.8778800000000002</v>
      </c>
      <c r="AJ630" s="116"/>
      <c r="AK630" s="48">
        <v>0.29659336757319699</v>
      </c>
      <c r="AL630" s="47">
        <v>0.311933738578139</v>
      </c>
    </row>
    <row r="631" spans="1:38" x14ac:dyDescent="0.2">
      <c r="A631" t="s">
        <v>331</v>
      </c>
      <c r="B631" s="88" t="s">
        <v>1551</v>
      </c>
      <c r="C631" s="48">
        <v>29.34</v>
      </c>
      <c r="D631">
        <v>503.75281717260998</v>
      </c>
      <c r="E631">
        <v>54.570456681820097</v>
      </c>
      <c r="F631">
        <v>3.7585896748029302</v>
      </c>
      <c r="G631">
        <v>0.30534091165691202</v>
      </c>
      <c r="H631">
        <v>3438.3018181818202</v>
      </c>
      <c r="I631">
        <v>360.8674770998</v>
      </c>
      <c r="J631">
        <v>142.626363636364</v>
      </c>
      <c r="K631" s="47">
        <v>13.9014654181259</v>
      </c>
      <c r="L631" s="48">
        <v>67.375551426911699</v>
      </c>
      <c r="M631">
        <v>2.7523466989270702</v>
      </c>
      <c r="N631">
        <v>5.5447099803715302E-2</v>
      </c>
      <c r="O631">
        <v>9.2833696387520006E-3</v>
      </c>
      <c r="P631" s="47">
        <v>0.12002961258323901</v>
      </c>
      <c r="Q631" s="48">
        <v>175.00093749999999</v>
      </c>
      <c r="R631" s="47">
        <v>21.6054482893658</v>
      </c>
      <c r="S631" s="48">
        <v>0.112017417315291</v>
      </c>
      <c r="T631">
        <v>1.92461494485093E-2</v>
      </c>
      <c r="U631">
        <v>1.5035406997385601E-2</v>
      </c>
      <c r="V631">
        <v>5.97776703286641E-4</v>
      </c>
      <c r="W631" s="47">
        <v>0.13231680661535999</v>
      </c>
      <c r="X631" s="48">
        <v>4.9314755197326296E-3</v>
      </c>
      <c r="Y631" s="47">
        <v>1.0783007011991299E-3</v>
      </c>
      <c r="Z631" s="48">
        <v>161.30612153956901</v>
      </c>
      <c r="AA631">
        <v>419.338463848571</v>
      </c>
      <c r="AB631">
        <v>96.194091159151796</v>
      </c>
      <c r="AC631">
        <v>3.7962700736977699</v>
      </c>
      <c r="AD631">
        <v>106.609139994285</v>
      </c>
      <c r="AE631" s="47">
        <v>17.399765140468201</v>
      </c>
      <c r="AF631" s="48">
        <v>99.338372351834494</v>
      </c>
      <c r="AG631" s="47">
        <v>21.648161383652798</v>
      </c>
      <c r="AH631">
        <v>95.274730000000005</v>
      </c>
      <c r="AI631">
        <v>3.8346300000000002</v>
      </c>
      <c r="AJ631" s="116"/>
      <c r="AK631" s="48">
        <v>0.13231680661535999</v>
      </c>
      <c r="AL631" s="47">
        <v>0.12002961258323901</v>
      </c>
    </row>
    <row r="632" spans="1:38" x14ac:dyDescent="0.2">
      <c r="A632" t="s">
        <v>773</v>
      </c>
      <c r="B632" s="88" t="s">
        <v>1551</v>
      </c>
      <c r="C632" s="48">
        <v>29.367999999999999</v>
      </c>
      <c r="D632">
        <v>1104.12893576126</v>
      </c>
      <c r="E632">
        <v>78.980920132912004</v>
      </c>
      <c r="F632">
        <v>2.8675110805784101</v>
      </c>
      <c r="G632">
        <v>0.111857266154246</v>
      </c>
      <c r="H632">
        <v>53715.424411764703</v>
      </c>
      <c r="I632">
        <v>2975.3406832300002</v>
      </c>
      <c r="J632">
        <v>150.195882352941</v>
      </c>
      <c r="K632" s="47">
        <v>14.2551775031173</v>
      </c>
      <c r="L632" s="48">
        <v>11.1464268987352</v>
      </c>
      <c r="M632">
        <v>0.47702212031580599</v>
      </c>
      <c r="N632">
        <v>6.1062331136490698E-2</v>
      </c>
      <c r="O632">
        <v>2.5784250610897401E-3</v>
      </c>
      <c r="P632" s="47">
        <v>5.1951555290041598E-2</v>
      </c>
      <c r="Q632" s="48">
        <v>2048.3438235294102</v>
      </c>
      <c r="R632" s="47">
        <v>112.19262011315</v>
      </c>
      <c r="S632" s="48">
        <v>0.76041826332210205</v>
      </c>
      <c r="T632">
        <v>5.0044394377412801E-2</v>
      </c>
      <c r="U632">
        <v>9.1115504728346897E-2</v>
      </c>
      <c r="V632">
        <v>4.0044427514625098E-3</v>
      </c>
      <c r="W632" s="47">
        <v>0.60819503256557905</v>
      </c>
      <c r="X632" s="48">
        <v>2.9041800704684099E-2</v>
      </c>
      <c r="Y632" s="47">
        <v>1.8042839408111801E-3</v>
      </c>
      <c r="Z632" s="48">
        <v>643.17200879554798</v>
      </c>
      <c r="AA632">
        <v>101.613413324223</v>
      </c>
      <c r="AB632">
        <v>561.77388587476605</v>
      </c>
      <c r="AC632">
        <v>23.606737524014001</v>
      </c>
      <c r="AD632">
        <v>571.08086600177796</v>
      </c>
      <c r="AE632" s="47">
        <v>27.495678264234702</v>
      </c>
      <c r="AF632" s="48">
        <v>578.38266106174001</v>
      </c>
      <c r="AG632" s="47">
        <v>35.285759206664999</v>
      </c>
      <c r="AH632">
        <v>558.89768000000004</v>
      </c>
      <c r="AI632">
        <v>22.203749999999999</v>
      </c>
      <c r="AJ632" s="116"/>
      <c r="AK632" s="48">
        <v>0.60819503256557905</v>
      </c>
      <c r="AL632" s="47">
        <v>5.1951555290041598E-2</v>
      </c>
    </row>
    <row r="633" spans="1:38" x14ac:dyDescent="0.2">
      <c r="A633" t="s">
        <v>184</v>
      </c>
      <c r="B633" s="88" t="s">
        <v>1551</v>
      </c>
      <c r="C633" s="48">
        <v>29.367999999999999</v>
      </c>
      <c r="D633">
        <v>91.986017593964803</v>
      </c>
      <c r="E633">
        <v>5.6807825472499403</v>
      </c>
      <c r="F633">
        <v>3.6671763786629099</v>
      </c>
      <c r="G633">
        <v>0.16325325385274</v>
      </c>
      <c r="H633">
        <v>1570.16606060606</v>
      </c>
      <c r="I633">
        <v>109.773341263539</v>
      </c>
      <c r="J633">
        <v>143.529117647059</v>
      </c>
      <c r="K633" s="47">
        <v>18.807688937918101</v>
      </c>
      <c r="L633" s="48">
        <v>75.713433383037398</v>
      </c>
      <c r="M633">
        <v>4.5723587724253099</v>
      </c>
      <c r="N633">
        <v>6.1154864598089401E-2</v>
      </c>
      <c r="O633">
        <v>1.6964631263648999E-2</v>
      </c>
      <c r="P633" s="47">
        <v>4.6114582244005803E-2</v>
      </c>
      <c r="Q633" s="48">
        <v>134.142121212121</v>
      </c>
      <c r="R633" s="47">
        <v>15.5061989918448</v>
      </c>
      <c r="S633" s="48">
        <v>0.111133496141762</v>
      </c>
      <c r="T633">
        <v>3.1821480818183097E-2</v>
      </c>
      <c r="U633">
        <v>1.35919431438573E-2</v>
      </c>
      <c r="V633">
        <v>7.8977227432093999E-4</v>
      </c>
      <c r="W633" s="47">
        <v>0.211685322219206</v>
      </c>
      <c r="X633" s="48">
        <v>8.1687025792515702E-3</v>
      </c>
      <c r="Y633" s="47">
        <v>2.3373783567083401E-3</v>
      </c>
      <c r="Z633" s="48">
        <v>293.32910363220299</v>
      </c>
      <c r="AA633">
        <v>656.00108777204798</v>
      </c>
      <c r="AB633">
        <v>87.013037697541407</v>
      </c>
      <c r="AC633">
        <v>5.0219976804362298</v>
      </c>
      <c r="AD633">
        <v>103.645142628562</v>
      </c>
      <c r="AE633" s="47">
        <v>28.607067097645999</v>
      </c>
      <c r="AF633" s="48">
        <v>163.99030719502699</v>
      </c>
      <c r="AG633" s="47">
        <v>46.776570125129503</v>
      </c>
      <c r="AH633">
        <v>84.602329999999995</v>
      </c>
      <c r="AI633">
        <v>5.0761700000000003</v>
      </c>
      <c r="AJ633" s="116"/>
      <c r="AK633" s="48">
        <v>0.211685322219206</v>
      </c>
      <c r="AL633" s="47">
        <v>4.6114582244005803E-2</v>
      </c>
    </row>
    <row r="634" spans="1:38" x14ac:dyDescent="0.2">
      <c r="A634" t="s">
        <v>647</v>
      </c>
      <c r="B634" s="88" t="s">
        <v>1551</v>
      </c>
      <c r="C634" s="48">
        <v>29.346</v>
      </c>
      <c r="D634">
        <v>186.44511728582501</v>
      </c>
      <c r="E634">
        <v>12.420130879878601</v>
      </c>
      <c r="F634">
        <v>1.8885991767096799</v>
      </c>
      <c r="G634">
        <v>7.6612196429167806E-2</v>
      </c>
      <c r="H634">
        <v>7367.8472727272701</v>
      </c>
      <c r="I634">
        <v>356.87964371045803</v>
      </c>
      <c r="J634">
        <v>115.960303030303</v>
      </c>
      <c r="K634" s="47">
        <v>12.738505974337</v>
      </c>
      <c r="L634" s="48">
        <v>31.8022050682568</v>
      </c>
      <c r="M634">
        <v>1.1230192365501599</v>
      </c>
      <c r="N634">
        <v>5.19806168776452E-2</v>
      </c>
      <c r="O634">
        <v>3.6319278095710301E-3</v>
      </c>
      <c r="P634" s="47">
        <v>-0.17656398695032199</v>
      </c>
      <c r="Q634" s="48">
        <v>442.83303030303</v>
      </c>
      <c r="R634" s="47">
        <v>27.062176423775501</v>
      </c>
      <c r="S634" s="48">
        <v>0.22277675284262199</v>
      </c>
      <c r="T634">
        <v>1.8589651436288102E-2</v>
      </c>
      <c r="U634">
        <v>3.1763096933738001E-2</v>
      </c>
      <c r="V634">
        <v>1.13784165296066E-3</v>
      </c>
      <c r="W634" s="47">
        <v>0.55186149224174097</v>
      </c>
      <c r="X634" s="48">
        <v>1.19406150963948E-2</v>
      </c>
      <c r="Y634" s="47">
        <v>1.07873923429897E-3</v>
      </c>
      <c r="Z634" s="48">
        <v>218.45995522794701</v>
      </c>
      <c r="AA634">
        <v>164.80151586260101</v>
      </c>
      <c r="AB634">
        <v>201.542128137932</v>
      </c>
      <c r="AC634">
        <v>7.1048765978472597</v>
      </c>
      <c r="AD634">
        <v>203.27875135126399</v>
      </c>
      <c r="AE634" s="47">
        <v>15.446601221500201</v>
      </c>
      <c r="AF634" s="48">
        <v>239.82507381441599</v>
      </c>
      <c r="AG634" s="47">
        <v>21.537106801711801</v>
      </c>
      <c r="AH634">
        <v>199.03166999999999</v>
      </c>
      <c r="AI634">
        <v>6.8625800000000003</v>
      </c>
      <c r="AJ634" s="116"/>
      <c r="AK634" s="48">
        <v>0.55186149224174097</v>
      </c>
      <c r="AL634" s="47">
        <v>-0.17656398695032199</v>
      </c>
    </row>
    <row r="635" spans="1:38" x14ac:dyDescent="0.2">
      <c r="A635" t="s">
        <v>544</v>
      </c>
      <c r="B635" s="88" t="s">
        <v>1551</v>
      </c>
      <c r="C635" s="48">
        <v>19.491</v>
      </c>
      <c r="D635">
        <v>153.697910588984</v>
      </c>
      <c r="E635">
        <v>17.383366255266001</v>
      </c>
      <c r="F635">
        <v>9.3274922303615107</v>
      </c>
      <c r="G635">
        <v>0.385796958330829</v>
      </c>
      <c r="H635">
        <v>4683.7566666666698</v>
      </c>
      <c r="I635">
        <v>515.51990654527003</v>
      </c>
      <c r="J635">
        <v>116.666</v>
      </c>
      <c r="K635" s="47">
        <v>16.5537428034268</v>
      </c>
      <c r="L635" s="48">
        <v>41.269790049774798</v>
      </c>
      <c r="M635">
        <v>1.7344104252555601</v>
      </c>
      <c r="N635">
        <v>5.0906963559084903E-2</v>
      </c>
      <c r="O635">
        <v>7.3234153494905396E-3</v>
      </c>
      <c r="P635" s="47">
        <v>0.42631695668234998</v>
      </c>
      <c r="Q635" s="48">
        <v>199.99952380952399</v>
      </c>
      <c r="R635" s="47">
        <v>30.6269584478148</v>
      </c>
      <c r="S635" s="48">
        <v>0.16465718418258901</v>
      </c>
      <c r="T635">
        <v>2.2219928614697002E-2</v>
      </c>
      <c r="U635">
        <v>2.4426618435510999E-2</v>
      </c>
      <c r="V635">
        <v>9.8612611820659505E-4</v>
      </c>
      <c r="W635" s="47">
        <v>-0.17044107401582501</v>
      </c>
      <c r="X635" s="48">
        <v>2.2918386888835199E-2</v>
      </c>
      <c r="Y635" s="47">
        <v>6.1467484026210698E-3</v>
      </c>
      <c r="Z635" s="48">
        <v>86.651252342402401</v>
      </c>
      <c r="AA635">
        <v>316.22437395849602</v>
      </c>
      <c r="AB635">
        <v>155.557504287206</v>
      </c>
      <c r="AC635">
        <v>6.2071757097700901</v>
      </c>
      <c r="AD635">
        <v>153.91814375649801</v>
      </c>
      <c r="AE635" s="47">
        <v>18.971229068849802</v>
      </c>
      <c r="AF635" s="48">
        <v>456.255203654892</v>
      </c>
      <c r="AG635" s="47">
        <v>122.2237535499</v>
      </c>
      <c r="AH635">
        <v>154.9999</v>
      </c>
      <c r="AI635">
        <v>5.77684</v>
      </c>
      <c r="AJ635" s="116"/>
      <c r="AK635" s="48">
        <v>-0.17044107401582501</v>
      </c>
      <c r="AL635" s="47">
        <v>0.42631695668234998</v>
      </c>
    </row>
    <row r="636" spans="1:38" s="120" customFormat="1" x14ac:dyDescent="0.2">
      <c r="A636" s="120" t="s">
        <v>1578</v>
      </c>
      <c r="B636" s="88" t="s">
        <v>1551</v>
      </c>
      <c r="C636" s="127">
        <v>14.317</v>
      </c>
      <c r="D636" s="120">
        <v>218.353401574885</v>
      </c>
      <c r="E636" s="120">
        <v>18.3274338259234</v>
      </c>
      <c r="F636" s="120">
        <v>7.6282418971466903</v>
      </c>
      <c r="G636" s="120">
        <v>0.61128886351061595</v>
      </c>
      <c r="H636" s="120">
        <v>7415.5893749999996</v>
      </c>
      <c r="I636" s="120">
        <v>719.27533849810402</v>
      </c>
      <c r="J636" s="120">
        <v>132.5</v>
      </c>
      <c r="K636" s="128">
        <v>29.2589208048873</v>
      </c>
      <c r="L636" s="127">
        <v>36.575980084161898</v>
      </c>
      <c r="M636" s="120">
        <v>1.9403825130585699</v>
      </c>
      <c r="N636" s="120">
        <v>6.09031153809153E-2</v>
      </c>
      <c r="O636" s="120">
        <v>7.39104976827629E-3</v>
      </c>
      <c r="P636" s="128">
        <v>0.26356512693185302</v>
      </c>
      <c r="Q636" s="127">
        <v>277.50187499999998</v>
      </c>
      <c r="R636" s="128">
        <v>20.253163968357299</v>
      </c>
      <c r="S636" s="127">
        <v>0.22316834447684</v>
      </c>
      <c r="T636" s="120">
        <v>2.5902629451778798E-2</v>
      </c>
      <c r="U636" s="120">
        <v>2.76318202979377E-2</v>
      </c>
      <c r="V636" s="120">
        <v>1.4743070196795501E-3</v>
      </c>
      <c r="W636" s="128">
        <v>0.15733296404486299</v>
      </c>
      <c r="X636" s="127">
        <v>2.2561450150827399E-2</v>
      </c>
      <c r="Y636" s="128">
        <v>2.7146474766615602E-3</v>
      </c>
      <c r="Z636" s="127">
        <v>550.51393222996796</v>
      </c>
      <c r="AA636" s="120">
        <v>274.56140467670701</v>
      </c>
      <c r="AB636" s="120">
        <v>175.684730839292</v>
      </c>
      <c r="AC636" s="120">
        <v>9.2454029222909302</v>
      </c>
      <c r="AD636" s="120">
        <v>203.69276555019999</v>
      </c>
      <c r="AE636" s="128">
        <v>21.443093136325199</v>
      </c>
      <c r="AF636" s="127">
        <v>450.68227719802201</v>
      </c>
      <c r="AG636" s="128">
        <v>53.612645649948199</v>
      </c>
      <c r="AH636" s="120" t="s">
        <v>70</v>
      </c>
      <c r="AI636" s="120" t="s">
        <v>70</v>
      </c>
      <c r="AJ636" s="130" t="s">
        <v>833</v>
      </c>
      <c r="AK636" s="127">
        <v>0.15733296404486299</v>
      </c>
      <c r="AL636" s="128">
        <v>0.26356512693185302</v>
      </c>
    </row>
    <row r="637" spans="1:38" x14ac:dyDescent="0.2">
      <c r="A637" t="s">
        <v>603</v>
      </c>
      <c r="B637" s="88" t="s">
        <v>1551</v>
      </c>
      <c r="C637" s="48">
        <v>10.395</v>
      </c>
      <c r="D637">
        <v>160.57047774135</v>
      </c>
      <c r="E637">
        <v>24.702159537352799</v>
      </c>
      <c r="F637">
        <v>3.7148416699887101</v>
      </c>
      <c r="G637">
        <v>0.201040062990576</v>
      </c>
      <c r="H637">
        <v>5256.28416666667</v>
      </c>
      <c r="I637">
        <v>752.31349852127698</v>
      </c>
      <c r="J637">
        <v>147.77833333333299</v>
      </c>
      <c r="K637" s="47">
        <v>18.700918602187901</v>
      </c>
      <c r="L637" s="48">
        <v>36.410638046334498</v>
      </c>
      <c r="M637">
        <v>2.9356677109089802</v>
      </c>
      <c r="N637">
        <v>6.4286547764895799E-2</v>
      </c>
      <c r="O637">
        <v>1.2091222007274799E-2</v>
      </c>
      <c r="P637" s="47">
        <v>0.41480037059225</v>
      </c>
      <c r="Q637" s="48">
        <v>210</v>
      </c>
      <c r="R637" s="47">
        <v>38.578094349466802</v>
      </c>
      <c r="S637" s="48">
        <v>0.239584447985352</v>
      </c>
      <c r="T637">
        <v>4.0507521631602102E-2</v>
      </c>
      <c r="U637">
        <v>2.7929230088118599E-2</v>
      </c>
      <c r="V637">
        <v>2.1259471016994999E-3</v>
      </c>
      <c r="W637" s="47">
        <v>-5.8753722782301801E-2</v>
      </c>
      <c r="X637" s="48">
        <v>1.03351323026228E-2</v>
      </c>
      <c r="Y637" s="47">
        <v>2.2217919379751701E-3</v>
      </c>
      <c r="Z637" s="48">
        <v>620.32503986603899</v>
      </c>
      <c r="AA637">
        <v>383.11323251128999</v>
      </c>
      <c r="AB637">
        <v>177.53707813980901</v>
      </c>
      <c r="AC637">
        <v>13.335250712513201</v>
      </c>
      <c r="AD637">
        <v>216.640717821875</v>
      </c>
      <c r="AE637" s="47">
        <v>32.3231011789522</v>
      </c>
      <c r="AF637" s="48">
        <v>207.68963375310901</v>
      </c>
      <c r="AG637" s="47">
        <v>44.427962458954802</v>
      </c>
      <c r="AH637">
        <v>180.78567000000001</v>
      </c>
      <c r="AI637">
        <v>13.01793</v>
      </c>
      <c r="AJ637" s="116"/>
      <c r="AK637" s="48">
        <v>-5.8753722782301801E-2</v>
      </c>
      <c r="AL637" s="47">
        <v>0.41480037059225</v>
      </c>
    </row>
    <row r="638" spans="1:38" x14ac:dyDescent="0.2">
      <c r="A638" t="s">
        <v>209</v>
      </c>
      <c r="B638" s="88" t="s">
        <v>1551</v>
      </c>
      <c r="C638" s="48">
        <v>18.190999999999999</v>
      </c>
      <c r="D638">
        <v>995.19585672210098</v>
      </c>
      <c r="E638">
        <v>106.03280773687599</v>
      </c>
      <c r="F638">
        <v>14.053354668558701</v>
      </c>
      <c r="G638">
        <v>1.6775552113977601</v>
      </c>
      <c r="H638">
        <v>14210.0757894737</v>
      </c>
      <c r="I638">
        <v>991.58490145637904</v>
      </c>
      <c r="J638">
        <v>126.6665</v>
      </c>
      <c r="K638" s="47">
        <v>18.606481964768701</v>
      </c>
      <c r="L638" s="48">
        <v>73.875113748128001</v>
      </c>
      <c r="M638">
        <v>2.4648808804685198</v>
      </c>
      <c r="N638">
        <v>5.1876468990192499E-2</v>
      </c>
      <c r="O638">
        <v>3.59458096082496E-3</v>
      </c>
      <c r="P638" s="47">
        <v>0.261746061602743</v>
      </c>
      <c r="Q638" s="48">
        <v>236.66800000000001</v>
      </c>
      <c r="R638" s="47">
        <v>21.357639707953101</v>
      </c>
      <c r="S638" s="48">
        <v>9.4925787237983894E-2</v>
      </c>
      <c r="T638">
        <v>6.7202605542323202E-3</v>
      </c>
      <c r="U638">
        <v>1.3608824484891299E-2</v>
      </c>
      <c r="V638">
        <v>4.5901705914811402E-4</v>
      </c>
      <c r="W638" s="47">
        <v>0.29093588517191898</v>
      </c>
      <c r="X638" s="48">
        <v>7.6260658270114502E-3</v>
      </c>
      <c r="Y638" s="47">
        <v>1.07823993424768E-3</v>
      </c>
      <c r="Z638" s="48">
        <v>240.65709550013199</v>
      </c>
      <c r="AA638">
        <v>164.586019361897</v>
      </c>
      <c r="AB638">
        <v>87.133402798507305</v>
      </c>
      <c r="AC638">
        <v>2.9188463850640902</v>
      </c>
      <c r="AD638">
        <v>91.990587394799505</v>
      </c>
      <c r="AE638" s="47">
        <v>6.2419650272137996</v>
      </c>
      <c r="AF638" s="48">
        <v>153.500021743769</v>
      </c>
      <c r="AG638" s="47">
        <v>21.6362438975519</v>
      </c>
      <c r="AH638">
        <v>87.472520000000003</v>
      </c>
      <c r="AI638">
        <v>2.78904</v>
      </c>
      <c r="AJ638" s="116"/>
      <c r="AK638" s="48">
        <v>0.29093588517191898</v>
      </c>
      <c r="AL638" s="47">
        <v>0.261746061602743</v>
      </c>
    </row>
    <row r="639" spans="1:38" s="61" customFormat="1" x14ac:dyDescent="0.2">
      <c r="A639" s="61" t="s">
        <v>798</v>
      </c>
      <c r="B639" s="107" t="s">
        <v>1551</v>
      </c>
      <c r="C639" s="108">
        <v>29.38</v>
      </c>
      <c r="D639" s="61">
        <v>68.000573663020702</v>
      </c>
      <c r="E639" s="61">
        <v>6.4379022008537303</v>
      </c>
      <c r="F639" s="61">
        <v>1.5129351383982601</v>
      </c>
      <c r="G639" s="61">
        <v>5.1399372086350502E-2</v>
      </c>
      <c r="H639" s="61">
        <v>23185.313823529399</v>
      </c>
      <c r="I639" s="61">
        <v>2092.8413971698101</v>
      </c>
      <c r="J639" s="61">
        <v>140.391764705882</v>
      </c>
      <c r="K639" s="109">
        <v>16.821505789317101</v>
      </c>
      <c r="L639" s="108">
        <v>3.0516177086435201</v>
      </c>
      <c r="M639" s="61">
        <v>8.1896156868806705E-2</v>
      </c>
      <c r="N639" s="61">
        <v>0.110220555948207</v>
      </c>
      <c r="O639" s="61">
        <v>4.9266918344871204E-3</v>
      </c>
      <c r="P639" s="109">
        <v>0.33660260914927898</v>
      </c>
      <c r="Q639" s="108">
        <v>1388.28852941176</v>
      </c>
      <c r="R639" s="109">
        <v>141.132979696549</v>
      </c>
      <c r="S639" s="108">
        <v>4.8727671122849898</v>
      </c>
      <c r="T639" s="61">
        <v>0.19199868032967701</v>
      </c>
      <c r="U639" s="61">
        <v>0.329721456031772</v>
      </c>
      <c r="V639" s="61">
        <v>9.21031661971153E-3</v>
      </c>
      <c r="W639" s="109">
        <v>0.57073977621438898</v>
      </c>
      <c r="X639" s="108">
        <v>0.108945722654141</v>
      </c>
      <c r="Y639" s="109">
        <v>7.2403094678245199E-3</v>
      </c>
      <c r="Z639" s="108">
        <v>1784.8574975833999</v>
      </c>
      <c r="AA639" s="61">
        <v>78.1123552149121</v>
      </c>
      <c r="AB639" s="61">
        <v>1835.7680844817701</v>
      </c>
      <c r="AC639" s="61">
        <v>44.355141675679697</v>
      </c>
      <c r="AD639" s="61">
        <v>1793.10697248936</v>
      </c>
      <c r="AE639" s="109">
        <v>33.101289183422502</v>
      </c>
      <c r="AF639" s="108">
        <v>2086.6131850063798</v>
      </c>
      <c r="AG639" s="109">
        <v>131.25777995401501</v>
      </c>
      <c r="AH639">
        <v>1820.2058199999999</v>
      </c>
      <c r="AI639">
        <v>31.29289</v>
      </c>
      <c r="AJ639" s="116"/>
      <c r="AK639" s="108">
        <v>0.57073977621438898</v>
      </c>
      <c r="AL639" s="109">
        <v>0.33660260914927898</v>
      </c>
    </row>
    <row r="640" spans="1:38" x14ac:dyDescent="0.2">
      <c r="A640" t="s">
        <v>479</v>
      </c>
      <c r="B640" s="88" t="s">
        <v>1551</v>
      </c>
      <c r="C640" s="48">
        <v>9.8119999999999994</v>
      </c>
      <c r="D640">
        <v>648.46019679942799</v>
      </c>
      <c r="E640">
        <v>112.767146746338</v>
      </c>
      <c r="F640">
        <v>4.38522639708453</v>
      </c>
      <c r="G640">
        <v>0.72662849944352403</v>
      </c>
      <c r="H640">
        <v>11843.7918181818</v>
      </c>
      <c r="I640">
        <v>2141.6247037234798</v>
      </c>
      <c r="J640">
        <v>116.362727272727</v>
      </c>
      <c r="K640" s="47">
        <v>32.379508120348298</v>
      </c>
      <c r="L640" s="48">
        <v>52.486051039453599</v>
      </c>
      <c r="M640">
        <v>3.3179296296631402</v>
      </c>
      <c r="N640">
        <v>5.5586096244844702E-2</v>
      </c>
      <c r="O640">
        <v>6.2618390270234503E-3</v>
      </c>
      <c r="P640" s="47">
        <v>0.55838629737983703</v>
      </c>
      <c r="Q640" s="48">
        <v>550.31090909090904</v>
      </c>
      <c r="R640" s="47">
        <v>112.74521988511199</v>
      </c>
      <c r="S640" s="48">
        <v>0.14114384323104601</v>
      </c>
      <c r="T640">
        <v>1.37692631717828E-2</v>
      </c>
      <c r="U640">
        <v>1.92463388979165E-2</v>
      </c>
      <c r="V640">
        <v>1.2331272322946799E-3</v>
      </c>
      <c r="W640" s="47">
        <v>-1.13536982483332E-2</v>
      </c>
      <c r="X640" s="48">
        <v>1.20012400500567E-2</v>
      </c>
      <c r="Y640" s="47">
        <v>2.1093153397352799E-3</v>
      </c>
      <c r="Z640" s="48">
        <v>380.14675272896199</v>
      </c>
      <c r="AA640">
        <v>275.40373347664303</v>
      </c>
      <c r="AB640">
        <v>122.87923840012</v>
      </c>
      <c r="AC640">
        <v>7.7967459185205898</v>
      </c>
      <c r="AD640">
        <v>133.87822643535901</v>
      </c>
      <c r="AE640" s="47">
        <v>12.209839297792101</v>
      </c>
      <c r="AF640" s="48">
        <v>241.01799600252701</v>
      </c>
      <c r="AG640" s="47">
        <v>42.1311273535933</v>
      </c>
      <c r="AH640">
        <v>126.33235000000001</v>
      </c>
      <c r="AI640">
        <v>6.4822199999999999</v>
      </c>
      <c r="AJ640" s="116"/>
      <c r="AK640" s="48">
        <v>-1.13536982483332E-2</v>
      </c>
      <c r="AL640" s="47">
        <v>0.55838629737983703</v>
      </c>
    </row>
    <row r="641" spans="1:38" s="120" customFormat="1" x14ac:dyDescent="0.2">
      <c r="A641" s="120" t="s">
        <v>1579</v>
      </c>
      <c r="B641" s="88" t="s">
        <v>1551</v>
      </c>
      <c r="C641" s="127">
        <v>21.591999999999999</v>
      </c>
      <c r="D641" s="120">
        <v>999.69457391543403</v>
      </c>
      <c r="E641" s="120">
        <v>146.969180657343</v>
      </c>
      <c r="F641" s="120">
        <v>14.3192327073497</v>
      </c>
      <c r="G641" s="120">
        <v>1.1234824242044601</v>
      </c>
      <c r="H641" s="120">
        <v>52696.201249999998</v>
      </c>
      <c r="I641" s="120">
        <v>7466.5736013408196</v>
      </c>
      <c r="J641" s="120">
        <v>134.444166666667</v>
      </c>
      <c r="K641" s="128">
        <v>17.356243412284599</v>
      </c>
      <c r="L641" s="127">
        <v>16.5940743726457</v>
      </c>
      <c r="M641" s="120">
        <v>1.3215802236023999</v>
      </c>
      <c r="N641" s="120">
        <v>0.106087119536242</v>
      </c>
      <c r="O641" s="120">
        <v>3.6449881262977601E-3</v>
      </c>
      <c r="P641" s="128">
        <v>0.10563433840665699</v>
      </c>
      <c r="Q641" s="127">
        <v>1538.3987500000001</v>
      </c>
      <c r="R641" s="128">
        <v>205.372451817838</v>
      </c>
      <c r="S641" s="127">
        <v>0.89913238272429197</v>
      </c>
      <c r="T641" s="120">
        <v>7.16447610200798E-2</v>
      </c>
      <c r="U641" s="120">
        <v>6.2478292990930898E-2</v>
      </c>
      <c r="V641" s="120">
        <v>5.0106598964250798E-3</v>
      </c>
      <c r="W641" s="128">
        <v>0.91249687196261298</v>
      </c>
      <c r="X641" s="127">
        <v>8.7089511852648099E-2</v>
      </c>
      <c r="Y641" s="128">
        <v>5.7559831355900202E-3</v>
      </c>
      <c r="Z641" s="127">
        <v>1725.0709266859101</v>
      </c>
      <c r="AA641" s="120">
        <v>61.036796725133897</v>
      </c>
      <c r="AB641" s="120">
        <v>390.26933398892203</v>
      </c>
      <c r="AC641" s="120">
        <v>30.301605935891399</v>
      </c>
      <c r="AD641" s="120">
        <v>647.07461981211998</v>
      </c>
      <c r="AE641" s="128">
        <v>38.581177793936803</v>
      </c>
      <c r="AF641" s="127">
        <v>1686.1719497946499</v>
      </c>
      <c r="AG641" s="128">
        <v>107.014729218906</v>
      </c>
      <c r="AH641" s="120" t="s">
        <v>70</v>
      </c>
      <c r="AI641" s="120" t="s">
        <v>70</v>
      </c>
      <c r="AJ641" s="130" t="s">
        <v>833</v>
      </c>
      <c r="AK641" s="127">
        <v>0.91249687196261298</v>
      </c>
      <c r="AL641" s="128">
        <v>0.10563433840665699</v>
      </c>
    </row>
    <row r="642" spans="1:38" s="120" customFormat="1" x14ac:dyDescent="0.2">
      <c r="A642" s="120" t="s">
        <v>1580</v>
      </c>
      <c r="B642" s="88" t="s">
        <v>1551</v>
      </c>
      <c r="C642" s="127">
        <v>28.585000000000001</v>
      </c>
      <c r="D642" s="120">
        <v>125.762981246257</v>
      </c>
      <c r="E642" s="120">
        <v>11.775820270431501</v>
      </c>
      <c r="F642" s="120">
        <v>1.5942033963314199</v>
      </c>
      <c r="G642" s="120">
        <v>0.158177031249084</v>
      </c>
      <c r="H642" s="120">
        <v>3841.2246875000001</v>
      </c>
      <c r="I642" s="120">
        <v>346.33114537570202</v>
      </c>
      <c r="J642" s="120">
        <v>158.33375000000001</v>
      </c>
      <c r="K642" s="128">
        <v>15.737707869697401</v>
      </c>
      <c r="L642" s="127">
        <v>28.077747810850699</v>
      </c>
      <c r="M642" s="120">
        <v>1.5078417306082701</v>
      </c>
      <c r="N642" s="120">
        <v>0.123813091319686</v>
      </c>
      <c r="O642" s="120">
        <v>1.3553315086732199E-2</v>
      </c>
      <c r="P642" s="128">
        <v>-0.43372764292216098</v>
      </c>
      <c r="Q642" s="127">
        <v>548.39612903225805</v>
      </c>
      <c r="R642" s="128">
        <v>58.523831539506297</v>
      </c>
      <c r="S642" s="127">
        <v>0.60943285473041398</v>
      </c>
      <c r="T642" s="120">
        <v>6.94431251554226E-2</v>
      </c>
      <c r="U642" s="120">
        <v>3.64032248752559E-2</v>
      </c>
      <c r="V642" s="120">
        <v>1.9390261031781201E-3</v>
      </c>
      <c r="W642" s="128">
        <v>0.84809455537138201</v>
      </c>
      <c r="X642" s="127">
        <v>2.4343912400959799E-2</v>
      </c>
      <c r="Y642" s="128">
        <v>3.0755809571336402E-3</v>
      </c>
      <c r="Z642" s="127">
        <v>1965.0513720449501</v>
      </c>
      <c r="AA642" s="120">
        <v>254.07690626402999</v>
      </c>
      <c r="AB642" s="120">
        <v>230.41256163487299</v>
      </c>
      <c r="AC642" s="120">
        <v>12.049396770035001</v>
      </c>
      <c r="AD642" s="120">
        <v>475.76435006077298</v>
      </c>
      <c r="AE642" s="128">
        <v>44.4019840696823</v>
      </c>
      <c r="AF642" s="127">
        <v>485.44426302608099</v>
      </c>
      <c r="AG642" s="128">
        <v>60.732699685503</v>
      </c>
      <c r="AH642" s="120" t="s">
        <v>70</v>
      </c>
      <c r="AI642" s="120" t="s">
        <v>70</v>
      </c>
      <c r="AJ642" s="130" t="s">
        <v>833</v>
      </c>
      <c r="AK642" s="127">
        <v>0.84809455537138201</v>
      </c>
      <c r="AL642" s="128">
        <v>-0.43372764292216098</v>
      </c>
    </row>
    <row r="643" spans="1:38" s="120" customFormat="1" x14ac:dyDescent="0.2">
      <c r="A643" s="120" t="s">
        <v>1581</v>
      </c>
      <c r="B643" s="88" t="s">
        <v>1551</v>
      </c>
      <c r="C643" s="127">
        <v>27.376999999999999</v>
      </c>
      <c r="D643" s="120">
        <v>1130.8741306337199</v>
      </c>
      <c r="E643" s="120">
        <v>197.789954455714</v>
      </c>
      <c r="F643" s="120">
        <v>42.527655226759897</v>
      </c>
      <c r="G643" s="120">
        <v>5.0826979709983702</v>
      </c>
      <c r="H643" s="120">
        <v>8739.7083870967708</v>
      </c>
      <c r="I643" s="120">
        <v>1481.0731412309699</v>
      </c>
      <c r="J643" s="120">
        <v>139.78483870967699</v>
      </c>
      <c r="K643" s="128">
        <v>15.781935225405601</v>
      </c>
      <c r="L643" s="127">
        <v>77.175094298225901</v>
      </c>
      <c r="M643" s="120">
        <v>2.7438757022269802</v>
      </c>
      <c r="N643" s="120">
        <v>6.0164537968160903E-2</v>
      </c>
      <c r="O643" s="120">
        <v>3.7523661518054701E-3</v>
      </c>
      <c r="P643" s="128">
        <v>6.5597035864196102E-2</v>
      </c>
      <c r="Q643" s="127">
        <v>200.18516129032301</v>
      </c>
      <c r="R643" s="128">
        <v>26.649163635462401</v>
      </c>
      <c r="S643" s="127">
        <v>0.107571908752116</v>
      </c>
      <c r="T643" s="120">
        <v>7.5218195627512899E-3</v>
      </c>
      <c r="U643" s="120">
        <v>1.3086540840898799E-2</v>
      </c>
      <c r="V643" s="120">
        <v>4.8652579786341501E-4</v>
      </c>
      <c r="W643" s="128">
        <v>0.46455189592530299</v>
      </c>
      <c r="X643" s="127">
        <v>2.2376196428965898E-2</v>
      </c>
      <c r="Y643" s="128">
        <v>3.3395245692709602E-3</v>
      </c>
      <c r="Z643" s="127">
        <v>562.68786701698104</v>
      </c>
      <c r="AA643" s="120">
        <v>143.54954918496</v>
      </c>
      <c r="AB643" s="120">
        <v>83.808460714257095</v>
      </c>
      <c r="AC643" s="120">
        <v>3.0945682169946802</v>
      </c>
      <c r="AD643" s="120">
        <v>103.567040627487</v>
      </c>
      <c r="AE643" s="128">
        <v>6.8720208730928096</v>
      </c>
      <c r="AF643" s="127">
        <v>446.48039051282399</v>
      </c>
      <c r="AG643" s="128">
        <v>65.891783102187304</v>
      </c>
      <c r="AH643" s="120" t="s">
        <v>70</v>
      </c>
      <c r="AI643" s="120" t="s">
        <v>70</v>
      </c>
      <c r="AJ643" s="130" t="s">
        <v>833</v>
      </c>
      <c r="AK643" s="127">
        <v>0.46455189592530299</v>
      </c>
      <c r="AL643" s="128">
        <v>6.5597035864196102E-2</v>
      </c>
    </row>
    <row r="644" spans="1:38" x14ac:dyDescent="0.2">
      <c r="A644" t="s">
        <v>474</v>
      </c>
      <c r="B644" s="88" t="s">
        <v>1551</v>
      </c>
      <c r="C644" s="48">
        <v>29.376000000000001</v>
      </c>
      <c r="D644">
        <v>692.38967406562199</v>
      </c>
      <c r="E644">
        <v>47.297651898375101</v>
      </c>
      <c r="F644">
        <v>6.0701779334895596</v>
      </c>
      <c r="G644">
        <v>0.28664803216540802</v>
      </c>
      <c r="H644">
        <v>8008.9430303030304</v>
      </c>
      <c r="I644">
        <v>581.45523879255495</v>
      </c>
      <c r="J644">
        <v>162.02000000000001</v>
      </c>
      <c r="K644" s="47">
        <v>16.862038276806398</v>
      </c>
      <c r="L644" s="48">
        <v>51.175177356106197</v>
      </c>
      <c r="M644">
        <v>2.5693012538001501</v>
      </c>
      <c r="N644">
        <v>5.5128213727053503E-2</v>
      </c>
      <c r="O644">
        <v>5.3251224078668001E-3</v>
      </c>
      <c r="P644" s="47">
        <v>6.5252590052182299E-2</v>
      </c>
      <c r="Q644" s="48">
        <v>301.011818181818</v>
      </c>
      <c r="R644" s="47">
        <v>33.294337941769001</v>
      </c>
      <c r="S644" s="48">
        <v>0.14771602383987101</v>
      </c>
      <c r="T644">
        <v>1.32157042356657E-2</v>
      </c>
      <c r="U644">
        <v>1.9924928224230299E-2</v>
      </c>
      <c r="V644">
        <v>9.6538106077257097E-4</v>
      </c>
      <c r="W644" s="47">
        <v>3.2057605883426703E-2</v>
      </c>
      <c r="X644" s="48">
        <v>9.2359573763434195E-3</v>
      </c>
      <c r="Y644" s="47">
        <v>1.2973748276275301E-3</v>
      </c>
      <c r="Z644" s="48">
        <v>287.60924504924202</v>
      </c>
      <c r="AA644">
        <v>239.55579335823299</v>
      </c>
      <c r="AB644">
        <v>127.158361540488</v>
      </c>
      <c r="AC644">
        <v>6.1021328441534202</v>
      </c>
      <c r="AD644">
        <v>139.36244988684899</v>
      </c>
      <c r="AE644" s="47">
        <v>11.5762163540539</v>
      </c>
      <c r="AF644" s="48">
        <v>185.68928866250999</v>
      </c>
      <c r="AG644" s="47">
        <v>25.940320865308799</v>
      </c>
      <c r="AH644">
        <v>124.96253</v>
      </c>
      <c r="AI644">
        <v>6.2101499999999996</v>
      </c>
      <c r="AJ644" s="116"/>
      <c r="AK644" s="48">
        <v>3.2057605883426703E-2</v>
      </c>
      <c r="AL644" s="47">
        <v>6.5252590052182299E-2</v>
      </c>
    </row>
    <row r="645" spans="1:38" x14ac:dyDescent="0.2">
      <c r="A645" t="s">
        <v>641</v>
      </c>
      <c r="B645" s="88" t="s">
        <v>1551</v>
      </c>
      <c r="C645" s="48">
        <v>29.343</v>
      </c>
      <c r="D645">
        <v>488.453492797541</v>
      </c>
      <c r="E645">
        <v>40.650143392679702</v>
      </c>
      <c r="F645">
        <v>1.70122413577078</v>
      </c>
      <c r="G645">
        <v>5.7190602031698803E-2</v>
      </c>
      <c r="H645">
        <v>8705.0139393939407</v>
      </c>
      <c r="I645">
        <v>671.49061246283395</v>
      </c>
      <c r="J645">
        <v>139.798181818182</v>
      </c>
      <c r="K645" s="47">
        <v>14.1715188514313</v>
      </c>
      <c r="L645" s="48">
        <v>32.645613609037902</v>
      </c>
      <c r="M645">
        <v>1.4625006279472601</v>
      </c>
      <c r="N645">
        <v>5.2736925898607297E-2</v>
      </c>
      <c r="O645">
        <v>4.3201004903095797E-3</v>
      </c>
      <c r="P645" s="47">
        <v>0.246957250425858</v>
      </c>
      <c r="Q645" s="48">
        <v>628.29272727272701</v>
      </c>
      <c r="R645" s="47">
        <v>55.510127203748198</v>
      </c>
      <c r="S645" s="48">
        <v>0.22336143406912601</v>
      </c>
      <c r="T645">
        <v>1.82350334889478E-2</v>
      </c>
      <c r="U645">
        <v>3.1074169241139499E-2</v>
      </c>
      <c r="V645">
        <v>1.25510804221566E-3</v>
      </c>
      <c r="W645" s="47">
        <v>0.22195103678323</v>
      </c>
      <c r="X645" s="48">
        <v>9.2360578180058998E-3</v>
      </c>
      <c r="Y645" s="47">
        <v>5.9372905568499696E-4</v>
      </c>
      <c r="Z645" s="48">
        <v>227.898014185313</v>
      </c>
      <c r="AA645">
        <v>193.613312080349</v>
      </c>
      <c r="AB645">
        <v>197.22938501541799</v>
      </c>
      <c r="AC645">
        <v>7.8531975563836101</v>
      </c>
      <c r="AD645">
        <v>203.80942236873801</v>
      </c>
      <c r="AE645" s="47">
        <v>15.033210552330599</v>
      </c>
      <c r="AF645" s="48">
        <v>185.796511385222</v>
      </c>
      <c r="AG645" s="47">
        <v>11.887478831296299</v>
      </c>
      <c r="AH645">
        <v>195.91063</v>
      </c>
      <c r="AI645">
        <v>8.2935700000000008</v>
      </c>
      <c r="AJ645" s="116"/>
      <c r="AK645" s="48">
        <v>0.22195103678323</v>
      </c>
      <c r="AL645" s="47">
        <v>0.246957250425858</v>
      </c>
    </row>
    <row r="646" spans="1:38" s="120" customFormat="1" x14ac:dyDescent="0.2">
      <c r="A646" s="120" t="s">
        <v>1582</v>
      </c>
      <c r="B646" s="88" t="s">
        <v>1551</v>
      </c>
      <c r="C646" s="127">
        <v>29.652000000000001</v>
      </c>
      <c r="D646" s="120">
        <v>409.16030961274703</v>
      </c>
      <c r="E646" s="120">
        <v>25.258654028178199</v>
      </c>
      <c r="F646" s="120">
        <v>3.9749457185102299</v>
      </c>
      <c r="G646" s="120">
        <v>0.18094990824839099</v>
      </c>
      <c r="H646" s="120">
        <v>61980.989411764698</v>
      </c>
      <c r="I646" s="120">
        <v>3384.27888215858</v>
      </c>
      <c r="J646" s="120">
        <v>143.838787878788</v>
      </c>
      <c r="K646" s="128">
        <v>16.360223502661601</v>
      </c>
      <c r="L646" s="127">
        <v>3.8941921280427301</v>
      </c>
      <c r="M646" s="120">
        <v>0.20943239509818201</v>
      </c>
      <c r="N646" s="120">
        <v>0.175724341007503</v>
      </c>
      <c r="O646" s="120">
        <v>5.6979534952781201E-3</v>
      </c>
      <c r="P646" s="128">
        <v>0.36408703762983502</v>
      </c>
      <c r="Q646" s="127">
        <v>2364.45882352941</v>
      </c>
      <c r="R646" s="128">
        <v>165.92909749192501</v>
      </c>
      <c r="S646" s="127">
        <v>6.3143506314936699</v>
      </c>
      <c r="T646" s="120">
        <v>0.29934046950603299</v>
      </c>
      <c r="U646" s="120">
        <v>0.26277152535037401</v>
      </c>
      <c r="V646" s="120">
        <v>1.36669239194647E-2</v>
      </c>
      <c r="W646" s="128">
        <v>0.80203587448722902</v>
      </c>
      <c r="X646" s="127">
        <v>0.100297195060678</v>
      </c>
      <c r="Y646" s="128">
        <v>5.8456994728081999E-3</v>
      </c>
      <c r="Z646" s="127">
        <v>2603.9367703836701</v>
      </c>
      <c r="AA646" s="120">
        <v>53.376196659732102</v>
      </c>
      <c r="AB646" s="120">
        <v>1500.8917646185</v>
      </c>
      <c r="AC646" s="120">
        <v>69.763554877231002</v>
      </c>
      <c r="AD646" s="120">
        <v>2013.0585667462201</v>
      </c>
      <c r="AE646" s="128">
        <v>43.273556481802402</v>
      </c>
      <c r="AF646" s="127">
        <v>1929.5645209133299</v>
      </c>
      <c r="AG646" s="128">
        <v>106.548359556788</v>
      </c>
      <c r="AH646" s="120" t="s">
        <v>70</v>
      </c>
      <c r="AI646" s="120" t="s">
        <v>70</v>
      </c>
      <c r="AJ646" s="130" t="s">
        <v>833</v>
      </c>
      <c r="AK646" s="127">
        <v>0.80203587448722902</v>
      </c>
      <c r="AL646" s="128">
        <v>0.36408703762983502</v>
      </c>
    </row>
    <row r="647" spans="1:38" x14ac:dyDescent="0.2">
      <c r="A647" t="s">
        <v>509</v>
      </c>
      <c r="B647" s="88" t="s">
        <v>1551</v>
      </c>
      <c r="C647" s="48">
        <v>28.126000000000001</v>
      </c>
      <c r="D647">
        <v>124.043214398519</v>
      </c>
      <c r="E647">
        <v>8.4636644217919095</v>
      </c>
      <c r="F647">
        <v>2.7605501536389201</v>
      </c>
      <c r="G647">
        <v>0.11548946903525099</v>
      </c>
      <c r="H647">
        <v>1739.2449999999999</v>
      </c>
      <c r="I647">
        <v>124.56093556064</v>
      </c>
      <c r="J647">
        <v>127.49968749999999</v>
      </c>
      <c r="K647" s="47">
        <v>13.701394251056501</v>
      </c>
      <c r="L647" s="48">
        <v>45.924234225088099</v>
      </c>
      <c r="M647">
        <v>1.89177179246772</v>
      </c>
      <c r="N647">
        <v>4.1850915290169301E-2</v>
      </c>
      <c r="O647">
        <v>1.1342133648112099E-2</v>
      </c>
      <c r="P647" s="47">
        <v>0.23677352339753499</v>
      </c>
      <c r="Q647" s="48">
        <v>158.74875</v>
      </c>
      <c r="R647" s="47">
        <v>18.908309014779402</v>
      </c>
      <c r="S647" s="48">
        <v>0.126202941549897</v>
      </c>
      <c r="T647">
        <v>3.4258679027599603E-2</v>
      </c>
      <c r="U647">
        <v>2.2074762466997001E-2</v>
      </c>
      <c r="V647">
        <v>9.4551500123630204E-4</v>
      </c>
      <c r="W647" s="47">
        <v>-0.120616140996701</v>
      </c>
      <c r="X647" s="48">
        <v>6.5377822601494998E-3</v>
      </c>
      <c r="Y647" s="47">
        <v>1.6028992140383999E-3</v>
      </c>
      <c r="Z647" s="48">
        <v>-5.0311582828262698E+91</v>
      </c>
      <c r="AA647">
        <v>6.2402071873030797E+91</v>
      </c>
      <c r="AB647">
        <v>140.73378817507299</v>
      </c>
      <c r="AC647">
        <v>5.9596209272547096</v>
      </c>
      <c r="AD647">
        <v>125.956663865067</v>
      </c>
      <c r="AE647" s="47">
        <v>35.039913278256499</v>
      </c>
      <c r="AF647" s="48">
        <v>131.514498257273</v>
      </c>
      <c r="AG647" s="47">
        <v>32.205034363623803</v>
      </c>
      <c r="AH647">
        <v>137.93190000000001</v>
      </c>
      <c r="AI647">
        <v>5.44848</v>
      </c>
      <c r="AJ647" s="116"/>
      <c r="AK647" s="48">
        <v>-0.120616140996701</v>
      </c>
      <c r="AL647" s="47">
        <v>0.23677352339753499</v>
      </c>
    </row>
    <row r="648" spans="1:38" x14ac:dyDescent="0.2">
      <c r="A648" t="s">
        <v>135</v>
      </c>
      <c r="B648" s="88" t="s">
        <v>1551</v>
      </c>
      <c r="C648" s="48">
        <v>21.157</v>
      </c>
      <c r="D648">
        <v>2433.0082719430302</v>
      </c>
      <c r="E648">
        <v>373.39327887796497</v>
      </c>
      <c r="F648">
        <v>137.557743231019</v>
      </c>
      <c r="G648">
        <v>21.389134976275201</v>
      </c>
      <c r="H648">
        <v>17375.789166666698</v>
      </c>
      <c r="I648">
        <v>2668.6660033654898</v>
      </c>
      <c r="J648">
        <v>137.22208333333299</v>
      </c>
      <c r="K648" s="47">
        <v>18.888979149311901</v>
      </c>
      <c r="L648" s="48">
        <v>84.267293598136604</v>
      </c>
      <c r="M648">
        <v>2.9332134056161498</v>
      </c>
      <c r="N648">
        <v>5.1036995908541001E-2</v>
      </c>
      <c r="O648">
        <v>3.63509852525651E-3</v>
      </c>
      <c r="P648" s="47">
        <v>0.18374399300323799</v>
      </c>
      <c r="Q648" s="48">
        <v>146.66583333333301</v>
      </c>
      <c r="R648" s="47">
        <v>19.8545922084359</v>
      </c>
      <c r="S648" s="48">
        <v>8.4660846987855101E-2</v>
      </c>
      <c r="T648">
        <v>6.4057127126983596E-3</v>
      </c>
      <c r="U648">
        <v>1.1951186930168001E-2</v>
      </c>
      <c r="V648">
        <v>4.2295846408803902E-4</v>
      </c>
      <c r="W648" s="47">
        <v>0.321430505072544</v>
      </c>
      <c r="X648" s="48">
        <v>1.0524152517873499E-2</v>
      </c>
      <c r="Y648" s="47">
        <v>3.9412371169855699E-3</v>
      </c>
      <c r="Z648" s="48">
        <v>261.74403230957802</v>
      </c>
      <c r="AA648">
        <v>127.70190136293201</v>
      </c>
      <c r="AB648">
        <v>76.582326068767202</v>
      </c>
      <c r="AC648">
        <v>2.6938357479230399</v>
      </c>
      <c r="AD648">
        <v>82.415519862844405</v>
      </c>
      <c r="AE648" s="47">
        <v>6.0037395317030899</v>
      </c>
      <c r="AF648" s="48">
        <v>210.720059215069</v>
      </c>
      <c r="AG648" s="47">
        <v>79.013508604766798</v>
      </c>
      <c r="AH648">
        <v>76.468170000000001</v>
      </c>
      <c r="AI648">
        <v>2.5963599999999998</v>
      </c>
      <c r="AJ648" s="116"/>
      <c r="AK648" s="48">
        <v>0.321430505072544</v>
      </c>
      <c r="AL648" s="47">
        <v>0.18374399300323799</v>
      </c>
    </row>
    <row r="649" spans="1:38" x14ac:dyDescent="0.2">
      <c r="A649" t="s">
        <v>716</v>
      </c>
      <c r="B649" s="88" t="s">
        <v>1551</v>
      </c>
      <c r="C649" s="48">
        <v>16.815000000000001</v>
      </c>
      <c r="D649">
        <v>992.74751844615696</v>
      </c>
      <c r="E649">
        <v>124.30997448256799</v>
      </c>
      <c r="F649">
        <v>2.0420241259195002</v>
      </c>
      <c r="G649">
        <v>9.5437643977424394E-2</v>
      </c>
      <c r="H649">
        <v>26201.242105263202</v>
      </c>
      <c r="I649">
        <v>2884.6303074746602</v>
      </c>
      <c r="J649">
        <v>143.157894736842</v>
      </c>
      <c r="K649" s="47">
        <v>31.316372549488499</v>
      </c>
      <c r="L649" s="48">
        <v>23.454745869497501</v>
      </c>
      <c r="M649">
        <v>1.1852599914395601</v>
      </c>
      <c r="N649">
        <v>5.2185549437310901E-2</v>
      </c>
      <c r="O649">
        <v>3.1272111996163798E-3</v>
      </c>
      <c r="P649" s="47">
        <v>0.377248019742773</v>
      </c>
      <c r="Q649" s="48">
        <v>1619.0178947368399</v>
      </c>
      <c r="R649" s="47">
        <v>205.02428380248699</v>
      </c>
      <c r="S649" s="48">
        <v>0.31207439999626302</v>
      </c>
      <c r="T649">
        <v>1.9950360958946901E-2</v>
      </c>
      <c r="U649">
        <v>4.3121445238194903E-2</v>
      </c>
      <c r="V649">
        <v>2.1493909890278901E-3</v>
      </c>
      <c r="W649" s="47">
        <v>0.50219761513565098</v>
      </c>
      <c r="X649" s="48">
        <v>1.2893914067879901E-2</v>
      </c>
      <c r="Y649" s="47">
        <v>8.8530461892052101E-4</v>
      </c>
      <c r="Z649" s="48">
        <v>265.55674979879899</v>
      </c>
      <c r="AA649">
        <v>141.46191538620801</v>
      </c>
      <c r="AB649">
        <v>272.09060501971902</v>
      </c>
      <c r="AC649">
        <v>13.282505792378499</v>
      </c>
      <c r="AD649">
        <v>275.256144797361</v>
      </c>
      <c r="AE649" s="47">
        <v>15.5111242930638</v>
      </c>
      <c r="AF649" s="48">
        <v>258.914148869408</v>
      </c>
      <c r="AG649" s="47">
        <v>17.657683454588302</v>
      </c>
      <c r="AH649">
        <v>270.12580000000003</v>
      </c>
      <c r="AI649">
        <v>11.90863</v>
      </c>
      <c r="AJ649" s="116"/>
      <c r="AK649" s="48">
        <v>0.50219761513565098</v>
      </c>
      <c r="AL649" s="47">
        <v>0.377248019742773</v>
      </c>
    </row>
    <row r="650" spans="1:38" x14ac:dyDescent="0.2">
      <c r="A650" t="s">
        <v>779</v>
      </c>
      <c r="B650" s="88" t="s">
        <v>1551</v>
      </c>
      <c r="C650" s="48">
        <v>29.428999999999998</v>
      </c>
      <c r="D650">
        <v>203.464295240902</v>
      </c>
      <c r="E650">
        <v>16.093378302464298</v>
      </c>
      <c r="F650">
        <v>2.3360218426860802</v>
      </c>
      <c r="G650">
        <v>0.10089137968626299</v>
      </c>
      <c r="H650">
        <v>23268.1872727273</v>
      </c>
      <c r="I650">
        <v>2149.6403396578498</v>
      </c>
      <c r="J650">
        <v>132.52484848484801</v>
      </c>
      <c r="K650" s="47">
        <v>16.119924480075699</v>
      </c>
      <c r="L650" s="48">
        <v>5.7698571866775197</v>
      </c>
      <c r="M650">
        <v>0.24818910693483501</v>
      </c>
      <c r="N650">
        <v>7.8215179587595704E-2</v>
      </c>
      <c r="O650">
        <v>3.58611582664253E-3</v>
      </c>
      <c r="P650" s="47">
        <v>-2.5844589340041201E-2</v>
      </c>
      <c r="Q650" s="48">
        <v>1357.9646875000001</v>
      </c>
      <c r="R650" s="47">
        <v>114.094633157457</v>
      </c>
      <c r="S650" s="48">
        <v>1.8757068097335801</v>
      </c>
      <c r="T650">
        <v>0.113308299583531</v>
      </c>
      <c r="U650">
        <v>0.17611976522030001</v>
      </c>
      <c r="V650">
        <v>8.2465987728803907E-3</v>
      </c>
      <c r="W650" s="47">
        <v>0.73024928408204104</v>
      </c>
      <c r="X650" s="48">
        <v>5.7044806910034503E-2</v>
      </c>
      <c r="Y650" s="47">
        <v>3.5217920424523599E-3</v>
      </c>
      <c r="Z650" s="48">
        <v>1130.83093500005</v>
      </c>
      <c r="AA650">
        <v>88.399939713677597</v>
      </c>
      <c r="AB650">
        <v>1044.4891739939301</v>
      </c>
      <c r="AC650">
        <v>44.795590388844701</v>
      </c>
      <c r="AD650">
        <v>1077.38159740688</v>
      </c>
      <c r="AE650" s="47">
        <v>43.365844500298799</v>
      </c>
      <c r="AF650" s="48">
        <v>1120.42385031041</v>
      </c>
      <c r="AG650" s="47">
        <v>67.029181943179196</v>
      </c>
      <c r="AH650">
        <v>1046.8330100000001</v>
      </c>
      <c r="AI650">
        <v>39.427300000000002</v>
      </c>
      <c r="AJ650" s="116"/>
      <c r="AK650" s="48">
        <v>0.73024928408204104</v>
      </c>
      <c r="AL650" s="47">
        <v>-2.5844589340041201E-2</v>
      </c>
    </row>
    <row r="651" spans="1:38" x14ac:dyDescent="0.2">
      <c r="A651" t="s">
        <v>385</v>
      </c>
      <c r="B651" s="88" t="s">
        <v>1551</v>
      </c>
      <c r="C651" s="48">
        <v>16.925999999999998</v>
      </c>
      <c r="D651">
        <v>1210.7437309233901</v>
      </c>
      <c r="E651">
        <v>108.56956713604799</v>
      </c>
      <c r="F651">
        <v>9.6979194286403203</v>
      </c>
      <c r="G651">
        <v>1.4612735605523</v>
      </c>
      <c r="H651">
        <v>13909.161875</v>
      </c>
      <c r="I651">
        <v>1267.8609495171299</v>
      </c>
      <c r="J651">
        <v>123.921764705882</v>
      </c>
      <c r="K651" s="47">
        <v>18.823762300948999</v>
      </c>
      <c r="L651" s="48">
        <v>59.670255749219898</v>
      </c>
      <c r="M651">
        <v>3.1109995397304901</v>
      </c>
      <c r="N651">
        <v>4.5020710449869897E-2</v>
      </c>
      <c r="O651">
        <v>3.6314028929006698E-3</v>
      </c>
      <c r="P651" s="47">
        <v>0.23659308790804501</v>
      </c>
      <c r="Q651" s="48">
        <v>481.57470588235299</v>
      </c>
      <c r="R651" s="47">
        <v>88.412704039861495</v>
      </c>
      <c r="S651" s="48">
        <v>0.10500512389088899</v>
      </c>
      <c r="T651">
        <v>9.89045230527817E-3</v>
      </c>
      <c r="U651">
        <v>1.6937903689498199E-2</v>
      </c>
      <c r="V651">
        <v>9.9199592600739692E-4</v>
      </c>
      <c r="W651" s="47">
        <v>0.48738044048106499</v>
      </c>
      <c r="X651" s="48">
        <v>1.08284504922476E-2</v>
      </c>
      <c r="Y651" s="47">
        <v>2.3967436516251399E-3</v>
      </c>
      <c r="Z651" s="48">
        <v>-93.495313511519299</v>
      </c>
      <c r="AA651">
        <v>186.240064163043</v>
      </c>
      <c r="AB651">
        <v>108.26362337307199</v>
      </c>
      <c r="AC651">
        <v>6.2800867357904702</v>
      </c>
      <c r="AD651">
        <v>101.244487255484</v>
      </c>
      <c r="AE651" s="47">
        <v>9.0466433652005502</v>
      </c>
      <c r="AF651" s="48">
        <v>217.49163800232699</v>
      </c>
      <c r="AG651" s="47">
        <v>47.944544494220501</v>
      </c>
      <c r="AH651">
        <v>105.69315</v>
      </c>
      <c r="AI651">
        <v>5.2686200000000003</v>
      </c>
      <c r="AJ651" s="116"/>
      <c r="AK651" s="48">
        <v>0.48738044048106499</v>
      </c>
      <c r="AL651" s="47">
        <v>0.23659308790804501</v>
      </c>
    </row>
    <row r="652" spans="1:38" x14ac:dyDescent="0.2">
      <c r="A652" t="s">
        <v>351</v>
      </c>
      <c r="B652" s="88" t="s">
        <v>1551</v>
      </c>
      <c r="C652" s="48">
        <v>29.353999999999999</v>
      </c>
      <c r="D652">
        <v>1534.49046099458</v>
      </c>
      <c r="E652">
        <v>130.03103911239799</v>
      </c>
      <c r="F652">
        <v>3.65576966801423</v>
      </c>
      <c r="G652">
        <v>0.149139374178097</v>
      </c>
      <c r="H652">
        <v>16580.9214705882</v>
      </c>
      <c r="I652">
        <v>1256.9423208355299</v>
      </c>
      <c r="J652">
        <v>151.76558823529399</v>
      </c>
      <c r="K652" s="47">
        <v>17.9793537998356</v>
      </c>
      <c r="L652" s="48">
        <v>66.102781175290104</v>
      </c>
      <c r="M652">
        <v>2.4864494996824198</v>
      </c>
      <c r="N652">
        <v>5.0082444628164503E-2</v>
      </c>
      <c r="O652">
        <v>2.3743305565892001E-3</v>
      </c>
      <c r="P652" s="47">
        <v>-0.17585272031381799</v>
      </c>
      <c r="Q652" s="48">
        <v>683.244242424243</v>
      </c>
      <c r="R652" s="47">
        <v>49.9431854271483</v>
      </c>
      <c r="S652" s="48">
        <v>0.10588343645595701</v>
      </c>
      <c r="T652">
        <v>6.2591021254797697E-3</v>
      </c>
      <c r="U652">
        <v>1.53194411413957E-2</v>
      </c>
      <c r="V652">
        <v>6.2109031134940105E-4</v>
      </c>
      <c r="W652" s="47">
        <v>0.50576054010646898</v>
      </c>
      <c r="X652" s="48">
        <v>5.0839813174428502E-3</v>
      </c>
      <c r="Y652" s="47">
        <v>2.7756353924989602E-4</v>
      </c>
      <c r="Z652" s="48">
        <v>167.10537775080101</v>
      </c>
      <c r="AA652">
        <v>110.528468154831</v>
      </c>
      <c r="AB652">
        <v>97.996720461088898</v>
      </c>
      <c r="AC652">
        <v>3.94047948917793</v>
      </c>
      <c r="AD652">
        <v>102.05943673862799</v>
      </c>
      <c r="AE652" s="47">
        <v>5.7226309638428203</v>
      </c>
      <c r="AF652" s="48">
        <v>102.49191079182199</v>
      </c>
      <c r="AG652" s="47">
        <v>5.5809052377665598</v>
      </c>
      <c r="AH652">
        <v>96.216769999999997</v>
      </c>
      <c r="AI652">
        <v>3.5593400000000002</v>
      </c>
      <c r="AJ652" s="116"/>
      <c r="AK652" s="48">
        <v>0.50576054010646898</v>
      </c>
      <c r="AL652" s="47">
        <v>-0.17585272031381799</v>
      </c>
    </row>
    <row r="653" spans="1:38" x14ac:dyDescent="0.2">
      <c r="A653" t="s">
        <v>300</v>
      </c>
      <c r="B653" s="88" t="s">
        <v>1551</v>
      </c>
      <c r="C653" s="48">
        <v>29.353000000000002</v>
      </c>
      <c r="D653">
        <v>987.08994462184398</v>
      </c>
      <c r="E653">
        <v>89.557845694488094</v>
      </c>
      <c r="F653">
        <v>4.4331092202920601</v>
      </c>
      <c r="G653">
        <v>0.49806322474840098</v>
      </c>
      <c r="H653">
        <v>11601.166666666701</v>
      </c>
      <c r="I653">
        <v>1066.7078153623199</v>
      </c>
      <c r="J653">
        <v>140.202424242424</v>
      </c>
      <c r="K653" s="47">
        <v>14.266508434152501</v>
      </c>
      <c r="L653" s="48">
        <v>70.106251746430004</v>
      </c>
      <c r="M653">
        <v>2.6278975620596801</v>
      </c>
      <c r="N653">
        <v>5.0869221836805999E-2</v>
      </c>
      <c r="O653">
        <v>3.05744483606674E-3</v>
      </c>
      <c r="P653" s="47">
        <v>0.29971295480594501</v>
      </c>
      <c r="Q653" s="48">
        <v>458.59151515151501</v>
      </c>
      <c r="R653" s="47">
        <v>35.656302283271998</v>
      </c>
      <c r="S653" s="48">
        <v>0.10119758044789399</v>
      </c>
      <c r="T653">
        <v>5.86964572348071E-3</v>
      </c>
      <c r="U653">
        <v>1.4420602123751E-2</v>
      </c>
      <c r="V653">
        <v>5.2548740112425799E-4</v>
      </c>
      <c r="W653" s="47">
        <v>0.26558683691578999</v>
      </c>
      <c r="X653" s="48">
        <v>5.6735792756511302E-3</v>
      </c>
      <c r="Y653" s="47">
        <v>6.0565748035961505E-4</v>
      </c>
      <c r="Z653" s="48">
        <v>187.63021957142001</v>
      </c>
      <c r="AA653">
        <v>136.82952696542199</v>
      </c>
      <c r="AB653">
        <v>92.290351035604004</v>
      </c>
      <c r="AC653">
        <v>3.3395577366984002</v>
      </c>
      <c r="AD653">
        <v>97.765966584253306</v>
      </c>
      <c r="AE653" s="47">
        <v>5.4065955158941597</v>
      </c>
      <c r="AF653" s="48">
        <v>114.322311134625</v>
      </c>
      <c r="AG653" s="47">
        <v>12.1601993567196</v>
      </c>
      <c r="AH653">
        <v>92.265990000000002</v>
      </c>
      <c r="AI653">
        <v>3.2574700000000001</v>
      </c>
      <c r="AJ653" s="116"/>
      <c r="AK653" s="48">
        <v>0.26558683691578999</v>
      </c>
      <c r="AL653" s="47">
        <v>0.29971295480594501</v>
      </c>
    </row>
    <row r="654" spans="1:38" x14ac:dyDescent="0.2">
      <c r="A654" t="s">
        <v>782</v>
      </c>
      <c r="B654" s="88" t="s">
        <v>1551</v>
      </c>
      <c r="C654" s="48">
        <v>29.347999999999999</v>
      </c>
      <c r="D654">
        <v>281.20957993398503</v>
      </c>
      <c r="E654">
        <v>32.309811042570097</v>
      </c>
      <c r="F654">
        <v>2.5826270377187699</v>
      </c>
      <c r="G654">
        <v>8.7599360262366296E-2</v>
      </c>
      <c r="H654">
        <v>53612.052121212102</v>
      </c>
      <c r="I654">
        <v>4978.38496953715</v>
      </c>
      <c r="J654">
        <v>142.625757575758</v>
      </c>
      <c r="K654" s="47">
        <v>15.063344155404801</v>
      </c>
      <c r="L654" s="48">
        <v>4.1489747531788597</v>
      </c>
      <c r="M654">
        <v>0.16981398198292999</v>
      </c>
      <c r="N654">
        <v>9.2775454539494498E-2</v>
      </c>
      <c r="O654">
        <v>2.68487928784629E-3</v>
      </c>
      <c r="P654" s="47">
        <v>0.35361228914059301</v>
      </c>
      <c r="Q654" s="48">
        <v>2709.6936363636401</v>
      </c>
      <c r="R654" s="47">
        <v>277.08675526319598</v>
      </c>
      <c r="S654" s="48">
        <v>3.16136600064051</v>
      </c>
      <c r="T654">
        <v>0.14363747998600199</v>
      </c>
      <c r="U654">
        <v>0.24436587698738199</v>
      </c>
      <c r="V654">
        <v>1.03778864154585E-2</v>
      </c>
      <c r="W654" s="47">
        <v>0.72717460858976501</v>
      </c>
      <c r="X654" s="48">
        <v>8.9546098862621201E-2</v>
      </c>
      <c r="Y654" s="47">
        <v>4.6847756982239504E-3</v>
      </c>
      <c r="Z654" s="48">
        <v>1489.66326262801</v>
      </c>
      <c r="AA654">
        <v>62.106744269359098</v>
      </c>
      <c r="AB654">
        <v>1407.57953319177</v>
      </c>
      <c r="AC654">
        <v>53.3423646598037</v>
      </c>
      <c r="AD654">
        <v>1443.0547345662101</v>
      </c>
      <c r="AE654" s="47">
        <v>34.434328421161297</v>
      </c>
      <c r="AF654" s="48">
        <v>1731.93710224037</v>
      </c>
      <c r="AG654" s="47">
        <v>86.596923146560698</v>
      </c>
      <c r="AH654">
        <v>1434.84069</v>
      </c>
      <c r="AI654">
        <v>30.881219999999999</v>
      </c>
      <c r="AJ654" s="116"/>
      <c r="AK654" s="48">
        <v>0.72717460858976501</v>
      </c>
      <c r="AL654" s="47">
        <v>0.35361228914059301</v>
      </c>
    </row>
    <row r="655" spans="1:38" x14ac:dyDescent="0.2">
      <c r="A655" t="s">
        <v>704</v>
      </c>
      <c r="B655" s="88" t="s">
        <v>1551</v>
      </c>
      <c r="C655" s="48">
        <v>29.337</v>
      </c>
      <c r="D655">
        <v>802.52337753087704</v>
      </c>
      <c r="E655">
        <v>59.487549273362298</v>
      </c>
      <c r="F655">
        <v>3.6505859781577401</v>
      </c>
      <c r="G655">
        <v>0.17368767894984999</v>
      </c>
      <c r="H655">
        <v>24520.695757575799</v>
      </c>
      <c r="I655">
        <v>1767.2670806363101</v>
      </c>
      <c r="J655">
        <v>139.39424242424201</v>
      </c>
      <c r="K655" s="47">
        <v>14.7751984817285</v>
      </c>
      <c r="L655" s="48">
        <v>25.960345942953602</v>
      </c>
      <c r="M655">
        <v>0.99009272104840496</v>
      </c>
      <c r="N655">
        <v>5.4997028423501598E-2</v>
      </c>
      <c r="O655">
        <v>2.8190488776884599E-3</v>
      </c>
      <c r="P655" s="47">
        <v>0.282737002844129</v>
      </c>
      <c r="Q655" s="48">
        <v>981.69281249999995</v>
      </c>
      <c r="R655" s="47">
        <v>66.700011628990197</v>
      </c>
      <c r="S655" s="48">
        <v>0.29531277117559501</v>
      </c>
      <c r="T655">
        <v>1.67385444344696E-2</v>
      </c>
      <c r="U655">
        <v>3.8950216545332997E-2</v>
      </c>
      <c r="V655">
        <v>1.4284483795430399E-3</v>
      </c>
      <c r="W655" s="47">
        <v>0.50115120194024598</v>
      </c>
      <c r="X655" s="48">
        <v>1.5342167634983099E-2</v>
      </c>
      <c r="Y655" s="47">
        <v>1.11992455242922E-3</v>
      </c>
      <c r="Z655" s="48">
        <v>379.68236812039498</v>
      </c>
      <c r="AA655">
        <v>111.655162978466</v>
      </c>
      <c r="AB655">
        <v>246.273876301407</v>
      </c>
      <c r="AC655">
        <v>8.8629738924106292</v>
      </c>
      <c r="AD655">
        <v>262.06908316818499</v>
      </c>
      <c r="AE655" s="47">
        <v>12.908488015519101</v>
      </c>
      <c r="AF655" s="48">
        <v>307.64639998077502</v>
      </c>
      <c r="AG655" s="47">
        <v>22.2754560383027</v>
      </c>
      <c r="AH655">
        <v>247.45344</v>
      </c>
      <c r="AI655">
        <v>8.7195599999999995</v>
      </c>
      <c r="AJ655" s="116"/>
      <c r="AK655" s="48">
        <v>0.50115120194024598</v>
      </c>
      <c r="AL655" s="47">
        <v>0.282737002844129</v>
      </c>
    </row>
    <row r="656" spans="1:38" s="120" customFormat="1" x14ac:dyDescent="0.2">
      <c r="A656" s="120" t="s">
        <v>1583</v>
      </c>
      <c r="B656" s="88" t="s">
        <v>1551</v>
      </c>
      <c r="C656" s="127">
        <v>29.344000000000001</v>
      </c>
      <c r="D656" s="120">
        <v>760.77060871876097</v>
      </c>
      <c r="E656" s="120">
        <v>76.218556077544093</v>
      </c>
      <c r="F656" s="120">
        <v>2.6999220596388001</v>
      </c>
      <c r="G656" s="120">
        <v>0.19223816522842899</v>
      </c>
      <c r="H656" s="120">
        <v>22042.7484848485</v>
      </c>
      <c r="I656" s="120">
        <v>2360.32387112481</v>
      </c>
      <c r="J656" s="120">
        <v>154.74666666666701</v>
      </c>
      <c r="K656" s="128">
        <v>14.6309991753361</v>
      </c>
      <c r="L656" s="127">
        <v>27.036029482819099</v>
      </c>
      <c r="M656" s="120">
        <v>1.15942604233864</v>
      </c>
      <c r="N656" s="120">
        <v>5.6571098313184701E-2</v>
      </c>
      <c r="O656" s="120">
        <v>3.5324520660249699E-3</v>
      </c>
      <c r="P656" s="128">
        <v>0.29393014329034001</v>
      </c>
      <c r="Q656" s="127">
        <v>1915.5153124999999</v>
      </c>
      <c r="R656" s="128">
        <v>192.90144278245799</v>
      </c>
      <c r="S656" s="127">
        <v>0.29069888630923402</v>
      </c>
      <c r="T656" s="120">
        <v>1.59960203515471E-2</v>
      </c>
      <c r="U656" s="120">
        <v>3.7554723888658201E-2</v>
      </c>
      <c r="V656" s="120">
        <v>1.6726026617238201E-3</v>
      </c>
      <c r="W656" s="128">
        <v>-5.0462127701370998E-2</v>
      </c>
      <c r="X656" s="127">
        <v>2.47272764668422E-2</v>
      </c>
      <c r="Y656" s="128">
        <v>1.4928160490269001E-3</v>
      </c>
      <c r="Z656" s="127">
        <v>423.11219752190902</v>
      </c>
      <c r="AA656" s="120">
        <v>146.74029757265399</v>
      </c>
      <c r="AB656" s="120">
        <v>237.59123881797601</v>
      </c>
      <c r="AC656" s="120">
        <v>10.3783495823688</v>
      </c>
      <c r="AD656" s="120">
        <v>258.49317287493199</v>
      </c>
      <c r="AE656" s="128">
        <v>12.478665989633299</v>
      </c>
      <c r="AF656" s="127">
        <v>493.54270525943599</v>
      </c>
      <c r="AG656" s="128">
        <v>29.4219507661332</v>
      </c>
      <c r="AH656" s="120" t="s">
        <v>70</v>
      </c>
      <c r="AI656" s="120" t="s">
        <v>70</v>
      </c>
      <c r="AJ656" s="130" t="s">
        <v>833</v>
      </c>
      <c r="AK656" s="127">
        <v>-5.0462127701370998E-2</v>
      </c>
      <c r="AL656" s="128">
        <v>0.29393014329034001</v>
      </c>
    </row>
    <row r="657" spans="1:38" x14ac:dyDescent="0.2">
      <c r="A657" t="s">
        <v>455</v>
      </c>
      <c r="B657" s="88" t="s">
        <v>1551</v>
      </c>
      <c r="C657" s="48">
        <v>29.347000000000001</v>
      </c>
      <c r="D657">
        <v>735.19332014554698</v>
      </c>
      <c r="E657">
        <v>66.965196957062204</v>
      </c>
      <c r="F657">
        <v>0.81852759640095496</v>
      </c>
      <c r="G657">
        <v>3.4174685886220399E-2</v>
      </c>
      <c r="H657">
        <v>10476.0539393939</v>
      </c>
      <c r="I657">
        <v>947.55046984993498</v>
      </c>
      <c r="J657">
        <v>137.374242424242</v>
      </c>
      <c r="K657" s="47">
        <v>14.424269689781999</v>
      </c>
      <c r="L657" s="48">
        <v>53.547848149844299</v>
      </c>
      <c r="M657">
        <v>2.18511580381367</v>
      </c>
      <c r="N657">
        <v>5.1345419378174599E-2</v>
      </c>
      <c r="O657">
        <v>3.9076489774561201E-3</v>
      </c>
      <c r="P657" s="47">
        <v>5.5681292552354197E-2</v>
      </c>
      <c r="Q657" s="48">
        <v>1921.71696969697</v>
      </c>
      <c r="R657" s="47">
        <v>204.88645834151899</v>
      </c>
      <c r="S657" s="48">
        <v>0.13388042909718401</v>
      </c>
      <c r="T657">
        <v>1.15576298993556E-2</v>
      </c>
      <c r="U657">
        <v>1.8918152272851901E-2</v>
      </c>
      <c r="V657">
        <v>7.5118789273600204E-4</v>
      </c>
      <c r="W657" s="47">
        <v>0.44024490248616599</v>
      </c>
      <c r="X657" s="48">
        <v>7.9072574308747395E-3</v>
      </c>
      <c r="Y657" s="47">
        <v>6.09588680361401E-4</v>
      </c>
      <c r="Z657" s="48">
        <v>171.46785353240401</v>
      </c>
      <c r="AA657">
        <v>192.5745232932</v>
      </c>
      <c r="AB657">
        <v>120.80100047671201</v>
      </c>
      <c r="AC657">
        <v>4.7527305067310301</v>
      </c>
      <c r="AD657">
        <v>127.15843657289901</v>
      </c>
      <c r="AE657" s="47">
        <v>10.316504191455399</v>
      </c>
      <c r="AF657" s="48">
        <v>159.16516312167201</v>
      </c>
      <c r="AG657" s="47">
        <v>12.2200428187315</v>
      </c>
      <c r="AH657">
        <v>119.45817</v>
      </c>
      <c r="AI657">
        <v>4.8199899999999998</v>
      </c>
      <c r="AJ657" s="116"/>
      <c r="AK657" s="48">
        <v>0.44024490248616599</v>
      </c>
      <c r="AL657" s="47">
        <v>5.5681292552354197E-2</v>
      </c>
    </row>
    <row r="658" spans="1:38" x14ac:dyDescent="0.2">
      <c r="A658" t="s">
        <v>528</v>
      </c>
      <c r="B658" s="88" t="s">
        <v>1551</v>
      </c>
      <c r="C658" s="48">
        <v>29.407</v>
      </c>
      <c r="D658">
        <v>483.59338744251897</v>
      </c>
      <c r="E658">
        <v>28.287262877243101</v>
      </c>
      <c r="F658">
        <v>4.3779401440931203</v>
      </c>
      <c r="G658">
        <v>0.23547480589175601</v>
      </c>
      <c r="H658">
        <v>8452.7430303030305</v>
      </c>
      <c r="I658">
        <v>490.89807208048501</v>
      </c>
      <c r="J658">
        <v>133.332727272727</v>
      </c>
      <c r="K658" s="47">
        <v>14.307846763035</v>
      </c>
      <c r="L658" s="48">
        <v>43.259852006500999</v>
      </c>
      <c r="M658">
        <v>1.8802087609328799</v>
      </c>
      <c r="N658">
        <v>5.2576799764406101E-2</v>
      </c>
      <c r="O658">
        <v>4.2924196766214199E-3</v>
      </c>
      <c r="P658" s="47">
        <v>3.7117737463578097E-2</v>
      </c>
      <c r="Q658" s="48">
        <v>424.5884375</v>
      </c>
      <c r="R658" s="47">
        <v>32.251020241767499</v>
      </c>
      <c r="S658" s="48">
        <v>0.16942343262123999</v>
      </c>
      <c r="T658">
        <v>1.5450926824385701E-2</v>
      </c>
      <c r="U658">
        <v>2.34585963062038E-2</v>
      </c>
      <c r="V658">
        <v>9.987753404572051E-4</v>
      </c>
      <c r="W658" s="47">
        <v>0.40062240308191399</v>
      </c>
      <c r="X658" s="48">
        <v>1.08813611649477E-2</v>
      </c>
      <c r="Y658" s="47">
        <v>1.1102517857775401E-3</v>
      </c>
      <c r="Z658" s="48">
        <v>217.33813748998799</v>
      </c>
      <c r="AA658">
        <v>198.70132812947199</v>
      </c>
      <c r="AB658">
        <v>149.45278987388201</v>
      </c>
      <c r="AC658">
        <v>6.2895089239829298</v>
      </c>
      <c r="AD658">
        <v>158.21887640981299</v>
      </c>
      <c r="AE658" s="47">
        <v>13.2839768299203</v>
      </c>
      <c r="AF658" s="48">
        <v>218.65119318010099</v>
      </c>
      <c r="AG658" s="47">
        <v>22.1888023313921</v>
      </c>
      <c r="AH658">
        <v>147.48772</v>
      </c>
      <c r="AI658">
        <v>6.3342599999999996</v>
      </c>
      <c r="AJ658" s="116"/>
      <c r="AK658" s="48">
        <v>0.40062240308191399</v>
      </c>
      <c r="AL658" s="47">
        <v>3.7117737463578097E-2</v>
      </c>
    </row>
    <row r="659" spans="1:38" s="120" customFormat="1" x14ac:dyDescent="0.2">
      <c r="A659" s="120" t="s">
        <v>1584</v>
      </c>
      <c r="B659" s="88" t="s">
        <v>1551</v>
      </c>
      <c r="C659" s="127">
        <v>29.353000000000002</v>
      </c>
      <c r="D659" s="120">
        <v>153.48483825912601</v>
      </c>
      <c r="E659" s="120">
        <v>17.655165022226502</v>
      </c>
      <c r="F659" s="120">
        <v>2.94701374491471</v>
      </c>
      <c r="G659" s="120">
        <v>0.168623108369964</v>
      </c>
      <c r="H659" s="120">
        <v>1539.64625</v>
      </c>
      <c r="I659" s="120">
        <v>137.368644377327</v>
      </c>
      <c r="J659" s="120">
        <v>133.333125</v>
      </c>
      <c r="K659" s="128">
        <v>13.6492136257074</v>
      </c>
      <c r="L659" s="127">
        <v>74.483290198697304</v>
      </c>
      <c r="M659" s="120">
        <v>4.3834605169474097</v>
      </c>
      <c r="N659" s="120">
        <v>6.4509354590636003E-2</v>
      </c>
      <c r="O659" s="120">
        <v>1.20738585007898E-2</v>
      </c>
      <c r="P659" s="128">
        <v>-1.67070307780728E-4</v>
      </c>
      <c r="Q659" s="127">
        <v>235.15303030302999</v>
      </c>
      <c r="R659" s="128">
        <v>17.8970040976231</v>
      </c>
      <c r="S659" s="127">
        <v>0.123470294157411</v>
      </c>
      <c r="T659" s="120">
        <v>2.3820632463594098E-2</v>
      </c>
      <c r="U659" s="120">
        <v>1.37954391834893E-2</v>
      </c>
      <c r="V659" s="120">
        <v>7.9997893867059396E-4</v>
      </c>
      <c r="W659" s="128">
        <v>0.30764344730485998</v>
      </c>
      <c r="X659" s="127">
        <v>9.7520962679024797E-3</v>
      </c>
      <c r="Y659" s="128">
        <v>1.7242417601805999E-3</v>
      </c>
      <c r="Z659" s="127">
        <v>670.64115978264499</v>
      </c>
      <c r="AA659" s="120">
        <v>421.19123663621701</v>
      </c>
      <c r="AB659" s="120">
        <v>88.307226740770204</v>
      </c>
      <c r="AC659" s="120">
        <v>5.0854322604364999</v>
      </c>
      <c r="AD659" s="120">
        <v>122.79716669925</v>
      </c>
      <c r="AE659" s="128">
        <v>24.801449867154801</v>
      </c>
      <c r="AF659" s="127">
        <v>195.92097054954499</v>
      </c>
      <c r="AG659" s="128">
        <v>34.509849698349598</v>
      </c>
      <c r="AH659" s="120" t="s">
        <v>70</v>
      </c>
      <c r="AI659" s="120" t="s">
        <v>70</v>
      </c>
      <c r="AJ659" s="130" t="s">
        <v>833</v>
      </c>
      <c r="AK659" s="127">
        <v>0.30764344730485998</v>
      </c>
      <c r="AL659" s="128">
        <v>-1.67070307780728E-4</v>
      </c>
    </row>
    <row r="660" spans="1:38" x14ac:dyDescent="0.2">
      <c r="A660" t="s">
        <v>264</v>
      </c>
      <c r="B660" s="88" t="s">
        <v>1551</v>
      </c>
      <c r="C660" s="48">
        <v>29.338000000000001</v>
      </c>
      <c r="D660">
        <v>133.983947831861</v>
      </c>
      <c r="E660">
        <v>14.2912968510024</v>
      </c>
      <c r="F660">
        <v>2.1292707711903902</v>
      </c>
      <c r="G660">
        <v>9.3660506562174797E-2</v>
      </c>
      <c r="H660">
        <v>1485.9426470588201</v>
      </c>
      <c r="I660">
        <v>149.22004227164001</v>
      </c>
      <c r="J660">
        <v>139.607941176471</v>
      </c>
      <c r="K660" s="47">
        <v>16.6702333320086</v>
      </c>
      <c r="L660" s="48">
        <v>69.792698798428205</v>
      </c>
      <c r="M660">
        <v>5.0285123879017597</v>
      </c>
      <c r="N660">
        <v>4.1624269986080903E-2</v>
      </c>
      <c r="O660">
        <v>1.52151244004323E-2</v>
      </c>
      <c r="P660" s="47">
        <v>0.41205896769788097</v>
      </c>
      <c r="Q660" s="48">
        <v>223.922058823529</v>
      </c>
      <c r="R660" s="47">
        <v>17.722355797971201</v>
      </c>
      <c r="S660" s="48">
        <v>7.92058949743836E-2</v>
      </c>
      <c r="T660">
        <v>2.8755147944883101E-2</v>
      </c>
      <c r="U660">
        <v>1.4670543993563099E-2</v>
      </c>
      <c r="V660">
        <v>9.9664853490896406E-4</v>
      </c>
      <c r="W660" s="47">
        <v>-0.13416437455775501</v>
      </c>
      <c r="X660" s="48">
        <v>6.8568365671364002E-3</v>
      </c>
      <c r="Y660" s="47">
        <v>1.2452735731822899E-3</v>
      </c>
      <c r="Z660" s="48">
        <v>-485.44444027493302</v>
      </c>
      <c r="AA660">
        <v>765.12204322270895</v>
      </c>
      <c r="AB660">
        <v>93.859798465952196</v>
      </c>
      <c r="AC660">
        <v>6.3262530764289</v>
      </c>
      <c r="AD660">
        <v>74.485968730033093</v>
      </c>
      <c r="AE660" s="47">
        <v>26.648896739817602</v>
      </c>
      <c r="AF660" s="48">
        <v>137.99185798272401</v>
      </c>
      <c r="AG660" s="47">
        <v>24.9513299441005</v>
      </c>
      <c r="AH660">
        <v>90.536209999999997</v>
      </c>
      <c r="AI660">
        <v>5.8821099999999999</v>
      </c>
      <c r="AJ660" s="116"/>
      <c r="AK660" s="48">
        <v>-0.13416437455775501</v>
      </c>
      <c r="AL660" s="47">
        <v>0.41205896769788097</v>
      </c>
    </row>
    <row r="661" spans="1:38" x14ac:dyDescent="0.2">
      <c r="A661" t="s">
        <v>219</v>
      </c>
      <c r="B661" s="88" t="s">
        <v>1551</v>
      </c>
      <c r="C661" s="48">
        <v>29.366</v>
      </c>
      <c r="D661">
        <v>99.1692023162894</v>
      </c>
      <c r="E661">
        <v>8.6023239058295893</v>
      </c>
      <c r="F661">
        <v>1.97504181130904</v>
      </c>
      <c r="G661">
        <v>6.7014028974066595E-2</v>
      </c>
      <c r="H661">
        <v>1082.8590909090899</v>
      </c>
      <c r="I661">
        <v>87.157525402952999</v>
      </c>
      <c r="J661">
        <v>151.51515151515201</v>
      </c>
      <c r="K661" s="47">
        <v>14.898825231327701</v>
      </c>
      <c r="L661" s="48">
        <v>72.673115299184801</v>
      </c>
      <c r="M661">
        <v>4.0284396466500896</v>
      </c>
      <c r="N661">
        <v>5.11101676391673E-2</v>
      </c>
      <c r="O661">
        <v>1.59521848899336E-2</v>
      </c>
      <c r="P661" s="47">
        <v>0.30922142686227699</v>
      </c>
      <c r="Q661" s="48">
        <v>181.81848484848501</v>
      </c>
      <c r="R661" s="47">
        <v>17.245287457324899</v>
      </c>
      <c r="S661" s="48">
        <v>9.4100584638711404E-2</v>
      </c>
      <c r="T661">
        <v>3.0432906759281099E-2</v>
      </c>
      <c r="U661">
        <v>1.4113635920956401E-2</v>
      </c>
      <c r="V661">
        <v>8.1231579390199599E-4</v>
      </c>
      <c r="W661" s="47">
        <v>-0.20297803797493499</v>
      </c>
      <c r="X661" s="48">
        <v>4.9721518727177004E-3</v>
      </c>
      <c r="Y661" s="47">
        <v>1.31050934486181E-3</v>
      </c>
      <c r="Z661" s="48">
        <v>125.48576863168201</v>
      </c>
      <c r="AA661">
        <v>618.88393539625099</v>
      </c>
      <c r="AB661">
        <v>90.329744618794706</v>
      </c>
      <c r="AC661">
        <v>5.1602782698118599</v>
      </c>
      <c r="AD661">
        <v>88.243856095939293</v>
      </c>
      <c r="AE661" s="47">
        <v>27.790990799313199</v>
      </c>
      <c r="AF661" s="48">
        <v>100.111779219092</v>
      </c>
      <c r="AG661" s="47">
        <v>26.3553840365417</v>
      </c>
      <c r="AH661">
        <v>88.406739999999999</v>
      </c>
      <c r="AI661">
        <v>4.6202800000000002</v>
      </c>
      <c r="AJ661" s="116"/>
      <c r="AK661" s="48">
        <v>-0.20297803797493499</v>
      </c>
      <c r="AL661" s="47">
        <v>0.30922142686227699</v>
      </c>
    </row>
    <row r="662" spans="1:38" x14ac:dyDescent="0.2">
      <c r="A662" t="s">
        <v>311</v>
      </c>
      <c r="B662" s="88" t="s">
        <v>1551</v>
      </c>
      <c r="C662" s="48">
        <v>29.584</v>
      </c>
      <c r="D662">
        <v>78.801161615039703</v>
      </c>
      <c r="E662">
        <v>7.6160784111348399</v>
      </c>
      <c r="F662">
        <v>1.8257991730828</v>
      </c>
      <c r="G662">
        <v>6.8193026112051303E-2</v>
      </c>
      <c r="H662">
        <v>909.92060606060602</v>
      </c>
      <c r="I662">
        <v>61.521659600128501</v>
      </c>
      <c r="J662">
        <v>128.48484848484799</v>
      </c>
      <c r="K662" s="47">
        <v>16.239617035369498</v>
      </c>
      <c r="L662" s="48">
        <v>69.308941392474296</v>
      </c>
      <c r="M662">
        <v>4.3223779617083196</v>
      </c>
      <c r="N662">
        <v>7.2299149669879603E-2</v>
      </c>
      <c r="O662">
        <v>2.95480031636964E-2</v>
      </c>
      <c r="P662" s="47">
        <v>0.20159350274181601</v>
      </c>
      <c r="Q662" s="48">
        <v>188.28393939393899</v>
      </c>
      <c r="R662" s="47">
        <v>19.0256071646712</v>
      </c>
      <c r="S662" s="48">
        <v>0.14357091184197601</v>
      </c>
      <c r="T662">
        <v>5.9116072094963501E-2</v>
      </c>
      <c r="U662">
        <v>1.4612906860454701E-2</v>
      </c>
      <c r="V662">
        <v>8.1450309413737699E-4</v>
      </c>
      <c r="W662" s="47">
        <v>8.7095767962428794E-2</v>
      </c>
      <c r="X662" s="48">
        <v>5.9357533512089198E-3</v>
      </c>
      <c r="Y662" s="47">
        <v>1.62328552939781E-3</v>
      </c>
      <c r="Z662" s="48">
        <v>623.84761559646904</v>
      </c>
      <c r="AA662">
        <v>783.43713477379504</v>
      </c>
      <c r="AB662">
        <v>93.502609682792894</v>
      </c>
      <c r="AC662">
        <v>5.1744289180535299</v>
      </c>
      <c r="AD662">
        <v>125.9981253756</v>
      </c>
      <c r="AE662" s="47">
        <v>50.268193240397999</v>
      </c>
      <c r="AF662" s="48">
        <v>119.409483513167</v>
      </c>
      <c r="AG662" s="47">
        <v>32.654150885416499</v>
      </c>
      <c r="AH662">
        <v>93.085570000000004</v>
      </c>
      <c r="AI662">
        <v>5.6490400000000003</v>
      </c>
      <c r="AJ662" s="116"/>
      <c r="AK662" s="48">
        <v>8.7095767962428794E-2</v>
      </c>
      <c r="AL662" s="47">
        <v>0.20159350274181601</v>
      </c>
    </row>
    <row r="663" spans="1:38" x14ac:dyDescent="0.2">
      <c r="A663" t="s">
        <v>746</v>
      </c>
      <c r="B663" s="88" t="s">
        <v>1551</v>
      </c>
      <c r="C663" s="48">
        <v>24.710999999999999</v>
      </c>
      <c r="D663">
        <v>454.406281181699</v>
      </c>
      <c r="E663">
        <v>39.776958079562</v>
      </c>
      <c r="F663">
        <v>2.6409450510282202</v>
      </c>
      <c r="G663">
        <v>0.149350327919266</v>
      </c>
      <c r="H663">
        <v>19273.571428571398</v>
      </c>
      <c r="I663">
        <v>1686.1673025708201</v>
      </c>
      <c r="J663">
        <v>146.66642857142901</v>
      </c>
      <c r="K663" s="47">
        <v>22.4540186293614</v>
      </c>
      <c r="L663" s="48">
        <v>18.063225848274399</v>
      </c>
      <c r="M663">
        <v>0.76421890094754996</v>
      </c>
      <c r="N663">
        <v>5.9083995313966298E-2</v>
      </c>
      <c r="O663">
        <v>4.7744318193919198E-3</v>
      </c>
      <c r="P663" s="47">
        <v>0.31998222763272099</v>
      </c>
      <c r="Q663" s="48">
        <v>1178.8014814814801</v>
      </c>
      <c r="R663" s="47">
        <v>93.6339771541099</v>
      </c>
      <c r="S663" s="48">
        <v>0.44176877298127298</v>
      </c>
      <c r="T663">
        <v>2.7717850214130601E-2</v>
      </c>
      <c r="U663">
        <v>5.6036224491000299E-2</v>
      </c>
      <c r="V663">
        <v>2.3942862390113101E-3</v>
      </c>
      <c r="W663" s="47">
        <v>0.24632751155718999</v>
      </c>
      <c r="X663" s="48">
        <v>2.1970824117329601E-2</v>
      </c>
      <c r="Y663" s="47">
        <v>2.1415147031806601E-3</v>
      </c>
      <c r="Z663" s="48">
        <v>514.09187585557004</v>
      </c>
      <c r="AA663">
        <v>154.29239558481601</v>
      </c>
      <c r="AB663">
        <v>351.36288882038701</v>
      </c>
      <c r="AC663">
        <v>14.5974952110135</v>
      </c>
      <c r="AD663">
        <v>376.76203580380201</v>
      </c>
      <c r="AE663" s="47">
        <v>23.1569258607995</v>
      </c>
      <c r="AF663" s="48">
        <v>438.97322159427603</v>
      </c>
      <c r="AG663" s="47">
        <v>42.190738921597202</v>
      </c>
      <c r="AH663">
        <v>353.05277000000001</v>
      </c>
      <c r="AI663">
        <v>13.482860000000001</v>
      </c>
      <c r="AJ663" s="116"/>
      <c r="AK663" s="48">
        <v>0.24632751155718999</v>
      </c>
      <c r="AL663" s="47">
        <v>0.31998222763272099</v>
      </c>
    </row>
    <row r="664" spans="1:38" x14ac:dyDescent="0.2">
      <c r="A664" t="s">
        <v>665</v>
      </c>
      <c r="B664" s="88" t="s">
        <v>1551</v>
      </c>
      <c r="C664" s="48">
        <v>21.581</v>
      </c>
      <c r="D664">
        <v>234.451524558687</v>
      </c>
      <c r="E664">
        <v>40.763170620801702</v>
      </c>
      <c r="F664">
        <v>2.6018093392164801</v>
      </c>
      <c r="G664">
        <v>0.13919794595147</v>
      </c>
      <c r="H664">
        <v>6094.9379166666704</v>
      </c>
      <c r="I664">
        <v>913.51577672531596</v>
      </c>
      <c r="J664">
        <v>135.55500000000001</v>
      </c>
      <c r="K664" s="47">
        <v>20.8463489313624</v>
      </c>
      <c r="L664" s="48">
        <v>30.628785395712701</v>
      </c>
      <c r="M664">
        <v>1.58933900313843</v>
      </c>
      <c r="N664">
        <v>5.0404098591160601E-2</v>
      </c>
      <c r="O664">
        <v>5.1186201128998899E-3</v>
      </c>
      <c r="P664" s="47">
        <v>-4.2947804301930299E-2</v>
      </c>
      <c r="Q664" s="48">
        <v>492.78458333333299</v>
      </c>
      <c r="R664" s="47">
        <v>69.959181649525107</v>
      </c>
      <c r="S664" s="48">
        <v>0.23109641142519</v>
      </c>
      <c r="T664">
        <v>2.8077226460061801E-2</v>
      </c>
      <c r="U664">
        <v>3.3192580067023497E-2</v>
      </c>
      <c r="V664">
        <v>1.8509165750848699E-3</v>
      </c>
      <c r="W664" s="47">
        <v>0.49993450343595802</v>
      </c>
      <c r="X664" s="48">
        <v>1.31634646602729E-2</v>
      </c>
      <c r="Y664" s="47">
        <v>1.33590652688314E-3</v>
      </c>
      <c r="Z664" s="48">
        <v>209.01602236685099</v>
      </c>
      <c r="AA664">
        <v>183.89337964137999</v>
      </c>
      <c r="AB664">
        <v>210.439316498604</v>
      </c>
      <c r="AC664">
        <v>11.5249899294306</v>
      </c>
      <c r="AD664">
        <v>209.611508026314</v>
      </c>
      <c r="AE664" s="47">
        <v>22.862251862774599</v>
      </c>
      <c r="AF664" s="48">
        <v>264.22623899930801</v>
      </c>
      <c r="AG664" s="47">
        <v>26.6388787170192</v>
      </c>
      <c r="AH664">
        <v>207.10649000000001</v>
      </c>
      <c r="AI664">
        <v>10.57663</v>
      </c>
      <c r="AJ664" s="116"/>
      <c r="AK664" s="48">
        <v>0.49993450343595802</v>
      </c>
      <c r="AL664" s="47">
        <v>-4.2947804301930299E-2</v>
      </c>
    </row>
    <row r="665" spans="1:38" x14ac:dyDescent="0.2">
      <c r="A665" t="s">
        <v>420</v>
      </c>
      <c r="B665" s="88" t="s">
        <v>1551</v>
      </c>
      <c r="C665" s="48">
        <v>21.997</v>
      </c>
      <c r="D665">
        <v>308.801406914209</v>
      </c>
      <c r="E665">
        <v>32.107661103766297</v>
      </c>
      <c r="F665">
        <v>1.1408164032555199</v>
      </c>
      <c r="G665">
        <v>4.7716540229014497E-2</v>
      </c>
      <c r="H665">
        <v>4652.84</v>
      </c>
      <c r="I665">
        <v>466.21294068125798</v>
      </c>
      <c r="J665">
        <v>142.9332</v>
      </c>
      <c r="K665" s="47">
        <v>19.322736131993999</v>
      </c>
      <c r="L665" s="48">
        <v>57.0787521002365</v>
      </c>
      <c r="M665">
        <v>2.9348986142487798</v>
      </c>
      <c r="N665">
        <v>5.2745134914819497E-2</v>
      </c>
      <c r="O665">
        <v>7.1428455147796001E-3</v>
      </c>
      <c r="P665" s="47">
        <v>0.25327213268472998</v>
      </c>
      <c r="Q665" s="48">
        <v>662.41240000000005</v>
      </c>
      <c r="R665" s="47">
        <v>68.850338041097004</v>
      </c>
      <c r="S665" s="48">
        <v>0.127729638366573</v>
      </c>
      <c r="T665">
        <v>1.76613284456981E-2</v>
      </c>
      <c r="U665">
        <v>1.7801024594071398E-2</v>
      </c>
      <c r="V665">
        <v>9.2111143387054698E-4</v>
      </c>
      <c r="W665" s="47">
        <v>0.19802323976492001</v>
      </c>
      <c r="X665" s="48">
        <v>5.9204457978175896E-3</v>
      </c>
      <c r="Y665" s="47">
        <v>4.8342193005288398E-4</v>
      </c>
      <c r="Z665" s="48">
        <v>108.103699707307</v>
      </c>
      <c r="AA665">
        <v>362.18355296976</v>
      </c>
      <c r="AB665">
        <v>113.727547640132</v>
      </c>
      <c r="AC665">
        <v>5.8321228860925096</v>
      </c>
      <c r="AD665">
        <v>121.319137663552</v>
      </c>
      <c r="AE665" s="47">
        <v>15.732843804867899</v>
      </c>
      <c r="AF665" s="48">
        <v>119.298549720175</v>
      </c>
      <c r="AG665" s="47">
        <v>9.7158131994182106</v>
      </c>
      <c r="AH665">
        <v>112.81563</v>
      </c>
      <c r="AI665">
        <v>5.5443600000000002</v>
      </c>
      <c r="AJ665" s="116"/>
      <c r="AK665" s="48">
        <v>0.19802323976492001</v>
      </c>
      <c r="AL665" s="47">
        <v>0.25327213268472998</v>
      </c>
    </row>
    <row r="666" spans="1:38" x14ac:dyDescent="0.2">
      <c r="A666" t="s">
        <v>683</v>
      </c>
      <c r="B666" s="88" t="s">
        <v>1551</v>
      </c>
      <c r="C666" s="48">
        <v>26.321999999999999</v>
      </c>
      <c r="D666">
        <v>765.97393118490902</v>
      </c>
      <c r="E666">
        <v>71.938311323047998</v>
      </c>
      <c r="F666">
        <v>3.5489126243475999</v>
      </c>
      <c r="G666">
        <v>0.13190311712911101</v>
      </c>
      <c r="H666">
        <v>22895.026666666701</v>
      </c>
      <c r="I666">
        <v>1813.4199782916901</v>
      </c>
      <c r="J666">
        <v>132.44399999999999</v>
      </c>
      <c r="K666" s="47">
        <v>16.569211708577999</v>
      </c>
      <c r="L666" s="48">
        <v>29.136879466999002</v>
      </c>
      <c r="M666">
        <v>1.3379395298841199</v>
      </c>
      <c r="N666">
        <v>4.90389790663543E-2</v>
      </c>
      <c r="O666">
        <v>3.3008721527964498E-3</v>
      </c>
      <c r="P666" s="47">
        <v>0.61171992131095099</v>
      </c>
      <c r="Q666" s="48">
        <v>1096.4770000000001</v>
      </c>
      <c r="R666" s="47">
        <v>98.252701077901406</v>
      </c>
      <c r="S666" s="48">
        <v>0.23193394224831801</v>
      </c>
      <c r="T666">
        <v>1.28649786043933E-2</v>
      </c>
      <c r="U666">
        <v>3.4857990911439998E-2</v>
      </c>
      <c r="V666">
        <v>1.6378952401887401E-3</v>
      </c>
      <c r="W666" s="47">
        <v>2.9798837846490601E-2</v>
      </c>
      <c r="X666" s="48">
        <v>1.2853018344065501E-2</v>
      </c>
      <c r="Y666" s="47">
        <v>8.8828632877964203E-4</v>
      </c>
      <c r="Z666" s="48">
        <v>86.3873339027095</v>
      </c>
      <c r="AA666">
        <v>174.28692483528701</v>
      </c>
      <c r="AB666">
        <v>220.82284196078001</v>
      </c>
      <c r="AC666">
        <v>10.191462741519199</v>
      </c>
      <c r="AD666">
        <v>211.39416817551799</v>
      </c>
      <c r="AE666" s="47">
        <v>10.571813293831401</v>
      </c>
      <c r="AF666" s="48">
        <v>258.07642930764399</v>
      </c>
      <c r="AG666" s="47">
        <v>17.725484238573401</v>
      </c>
      <c r="AH666">
        <v>214.78919999999999</v>
      </c>
      <c r="AI666">
        <v>7.3751899999999999</v>
      </c>
      <c r="AJ666" s="116"/>
      <c r="AK666" s="48">
        <v>2.9798837846490601E-2</v>
      </c>
      <c r="AL666" s="47">
        <v>0.61171992131095099</v>
      </c>
    </row>
    <row r="667" spans="1:38" x14ac:dyDescent="0.2">
      <c r="A667" t="s">
        <v>802</v>
      </c>
      <c r="B667" s="88" t="s">
        <v>1551</v>
      </c>
      <c r="C667" s="48">
        <v>29.338000000000001</v>
      </c>
      <c r="D667">
        <v>120.202711305591</v>
      </c>
      <c r="E667">
        <v>18.422688941343701</v>
      </c>
      <c r="F667">
        <v>2.30325186477857</v>
      </c>
      <c r="G667">
        <v>0.101594567374463</v>
      </c>
      <c r="H667">
        <v>52641.4618181818</v>
      </c>
      <c r="I667">
        <v>7452.4089298873996</v>
      </c>
      <c r="J667">
        <v>142.22181818181801</v>
      </c>
      <c r="K667" s="47">
        <v>15.4686425099919</v>
      </c>
      <c r="L667" s="48">
        <v>2.0044723706092999</v>
      </c>
      <c r="M667">
        <v>0.11069108463652</v>
      </c>
      <c r="N667">
        <v>0.177170985782137</v>
      </c>
      <c r="O667">
        <v>5.4399910645600803E-3</v>
      </c>
      <c r="P667" s="47">
        <v>0.19877557144778599</v>
      </c>
      <c r="Q667" s="48">
        <v>3291.2260606060599</v>
      </c>
      <c r="R667" s="47">
        <v>479.83161721535203</v>
      </c>
      <c r="S667" s="48">
        <v>12.152277502078</v>
      </c>
      <c r="T667">
        <v>0.70713385665922501</v>
      </c>
      <c r="U667">
        <v>0.49074797560175998</v>
      </c>
      <c r="V667">
        <v>1.9165802841895299E-2</v>
      </c>
      <c r="W667" s="47">
        <v>0.93526887623205701</v>
      </c>
      <c r="X667" s="48">
        <v>0.173781445324904</v>
      </c>
      <c r="Y667" s="47">
        <v>2.03973564318615E-2</v>
      </c>
      <c r="Z667" s="48">
        <v>2618.8078529783202</v>
      </c>
      <c r="AA667">
        <v>49.668253739063402</v>
      </c>
      <c r="AB667">
        <v>2614.1388375206202</v>
      </c>
      <c r="AC667">
        <v>119.01945410271399</v>
      </c>
      <c r="AD667">
        <v>2606.4590559226299</v>
      </c>
      <c r="AE667" s="47">
        <v>47.842259424508903</v>
      </c>
      <c r="AF667" s="48">
        <v>3215.74237308179</v>
      </c>
      <c r="AG667" s="47">
        <v>334.85456785977402</v>
      </c>
      <c r="AH667">
        <v>2622.46614</v>
      </c>
      <c r="AI667">
        <v>42.904739999999997</v>
      </c>
      <c r="AJ667" s="116"/>
      <c r="AK667" s="48">
        <v>0.93526887623205701</v>
      </c>
      <c r="AL667" s="47">
        <v>0.19877557144778599</v>
      </c>
    </row>
    <row r="668" spans="1:38" x14ac:dyDescent="0.2">
      <c r="A668" t="s">
        <v>430</v>
      </c>
      <c r="B668" s="88" t="s">
        <v>1551</v>
      </c>
      <c r="C668" s="48">
        <v>29.353999999999999</v>
      </c>
      <c r="D668">
        <v>370.46624922946597</v>
      </c>
      <c r="E668">
        <v>48.780531621377598</v>
      </c>
      <c r="F668">
        <v>3.8928107285900699</v>
      </c>
      <c r="G668">
        <v>0.25595375170120399</v>
      </c>
      <c r="H668">
        <v>5809.4060606060602</v>
      </c>
      <c r="I668">
        <v>615.51957889544997</v>
      </c>
      <c r="J668">
        <v>138.03882352941201</v>
      </c>
      <c r="K668" s="47">
        <v>12.275452506326801</v>
      </c>
      <c r="L668" s="48">
        <v>57.184852801057097</v>
      </c>
      <c r="M668">
        <v>2.6740396442254402</v>
      </c>
      <c r="N668">
        <v>5.4213638229000501E-2</v>
      </c>
      <c r="O668">
        <v>5.8264982121587804E-3</v>
      </c>
      <c r="P668" s="47">
        <v>0.40429266021362098</v>
      </c>
      <c r="Q668" s="48">
        <v>351.51878787878798</v>
      </c>
      <c r="R668" s="47">
        <v>36.333183319327603</v>
      </c>
      <c r="S668" s="48">
        <v>0.13066206396917601</v>
      </c>
      <c r="T668">
        <v>1.2900121554232501E-2</v>
      </c>
      <c r="U668">
        <v>1.7803015363840002E-2</v>
      </c>
      <c r="V668">
        <v>8.2780589213006701E-4</v>
      </c>
      <c r="W668" s="47">
        <v>9.8760098523942297E-2</v>
      </c>
      <c r="X668" s="48">
        <v>6.5312437602135804E-3</v>
      </c>
      <c r="Y668" s="47">
        <v>8.3909964842581103E-4</v>
      </c>
      <c r="Z668" s="48">
        <v>221.073876489676</v>
      </c>
      <c r="AA668">
        <v>259.91562459988597</v>
      </c>
      <c r="AB668">
        <v>113.738404361774</v>
      </c>
      <c r="AC668">
        <v>5.24179294752643</v>
      </c>
      <c r="AD668">
        <v>124.153050425709</v>
      </c>
      <c r="AE668" s="47">
        <v>11.4930213211171</v>
      </c>
      <c r="AF668" s="48">
        <v>131.523963126079</v>
      </c>
      <c r="AG668" s="47">
        <v>16.829590104554701</v>
      </c>
      <c r="AH668">
        <v>113.78309</v>
      </c>
      <c r="AI668">
        <v>4.7948199999999996</v>
      </c>
      <c r="AJ668" s="116"/>
      <c r="AK668" s="48">
        <v>9.8760098523942297E-2</v>
      </c>
      <c r="AL668" s="47">
        <v>0.40429266021362098</v>
      </c>
    </row>
    <row r="669" spans="1:38" x14ac:dyDescent="0.2">
      <c r="A669" t="s">
        <v>785</v>
      </c>
      <c r="B669" s="88" t="s">
        <v>1551</v>
      </c>
      <c r="C669" s="48">
        <v>29.341999999999999</v>
      </c>
      <c r="D669">
        <v>250.88776202211801</v>
      </c>
      <c r="E669">
        <v>25.9185394332663</v>
      </c>
      <c r="F669">
        <v>2.38908748136424</v>
      </c>
      <c r="G669">
        <v>0.12917673677444799</v>
      </c>
      <c r="H669">
        <v>61892.781212121197</v>
      </c>
      <c r="I669">
        <v>5868.9046266055702</v>
      </c>
      <c r="J669">
        <v>149.09121212121201</v>
      </c>
      <c r="K669" s="47">
        <v>16.307231658433</v>
      </c>
      <c r="L669" s="48">
        <v>3.7916645639858499</v>
      </c>
      <c r="M669">
        <v>0.171797575178634</v>
      </c>
      <c r="N669">
        <v>9.2078857692873203E-2</v>
      </c>
      <c r="O669">
        <v>3.5350234926836799E-3</v>
      </c>
      <c r="P669" s="47">
        <v>0.392919163685374</v>
      </c>
      <c r="Q669" s="48">
        <v>4158.84666666667</v>
      </c>
      <c r="R669" s="47">
        <v>394.42147422336899</v>
      </c>
      <c r="S669" s="48">
        <v>3.38481896672377</v>
      </c>
      <c r="T669">
        <v>0.15753770231318301</v>
      </c>
      <c r="U669">
        <v>0.268162095082077</v>
      </c>
      <c r="V669">
        <v>1.2347264691002001E-2</v>
      </c>
      <c r="W669" s="47">
        <v>0.63616055047718101</v>
      </c>
      <c r="X669" s="48">
        <v>9.9138009805570901E-2</v>
      </c>
      <c r="Y669" s="47">
        <v>6.4664106265808902E-3</v>
      </c>
      <c r="Z669" s="48">
        <v>1453.5002996098799</v>
      </c>
      <c r="AA669">
        <v>75.524900569462005</v>
      </c>
      <c r="AB669">
        <v>1529.0373726349601</v>
      </c>
      <c r="AC669">
        <v>62.4675712665139</v>
      </c>
      <c r="AD669">
        <v>1495.6426509759699</v>
      </c>
      <c r="AE669" s="47">
        <v>36.5206539706125</v>
      </c>
      <c r="AF669" s="48">
        <v>1907.81469844304</v>
      </c>
      <c r="AG669" s="47">
        <v>118.140482308435</v>
      </c>
      <c r="AH669">
        <v>1491.0962199999999</v>
      </c>
      <c r="AI669">
        <v>36.118020000000001</v>
      </c>
      <c r="AJ669" s="116"/>
      <c r="AK669" s="48">
        <v>0.63616055047718101</v>
      </c>
      <c r="AL669" s="47">
        <v>0.392919163685374</v>
      </c>
    </row>
    <row r="670" spans="1:38" s="120" customFormat="1" x14ac:dyDescent="0.2">
      <c r="A670" s="120" t="s">
        <v>1585</v>
      </c>
      <c r="B670" s="88" t="s">
        <v>1551</v>
      </c>
      <c r="C670" s="127">
        <v>32.371000000000002</v>
      </c>
      <c r="D670" s="120">
        <v>468.38913756884199</v>
      </c>
      <c r="E670" s="120">
        <v>51.391687286790997</v>
      </c>
      <c r="F670" s="120">
        <v>2.8042870034463099</v>
      </c>
      <c r="G670" s="120">
        <v>0.16587533232521301</v>
      </c>
      <c r="H670" s="120">
        <v>13860.77</v>
      </c>
      <c r="I670" s="120">
        <v>1153.1875531195201</v>
      </c>
      <c r="J670" s="120">
        <v>131.04771428571399</v>
      </c>
      <c r="K670" s="128">
        <v>14.808703938107801</v>
      </c>
      <c r="L670" s="127">
        <v>29.969966275229002</v>
      </c>
      <c r="M670" s="120">
        <v>1.4553103944272501</v>
      </c>
      <c r="N670" s="120">
        <v>5.6291321627028698E-2</v>
      </c>
      <c r="O670" s="120">
        <v>4.00567601506693E-3</v>
      </c>
      <c r="P670" s="128">
        <v>0.412878381592652</v>
      </c>
      <c r="Q670" s="127">
        <v>1094.51</v>
      </c>
      <c r="R670" s="128">
        <v>131.01413069980401</v>
      </c>
      <c r="S670" s="127">
        <v>0.26225750688446797</v>
      </c>
      <c r="T670" s="120">
        <v>1.9256398202860601E-2</v>
      </c>
      <c r="U670" s="120">
        <v>3.4009267210598597E-2</v>
      </c>
      <c r="V670" s="120">
        <v>1.6817687504088201E-3</v>
      </c>
      <c r="W670" s="128">
        <v>0.38218674787573098</v>
      </c>
      <c r="X670" s="127">
        <v>1.5265956239748101E-2</v>
      </c>
      <c r="Y670" s="128">
        <v>1.30827818496334E-3</v>
      </c>
      <c r="Z670" s="127">
        <v>393.11244433334599</v>
      </c>
      <c r="AA670" s="120">
        <v>174.394697308057</v>
      </c>
      <c r="AB670" s="120">
        <v>215.52408276072799</v>
      </c>
      <c r="AC670" s="120">
        <v>10.4727694898991</v>
      </c>
      <c r="AD670" s="120">
        <v>235.54551230305501</v>
      </c>
      <c r="AE670" s="128">
        <v>15.4170932275838</v>
      </c>
      <c r="AF670" s="127">
        <v>306.09347688610802</v>
      </c>
      <c r="AG670" s="128">
        <v>26.027142029518998</v>
      </c>
      <c r="AH670" s="120" t="s">
        <v>70</v>
      </c>
      <c r="AI670" s="120" t="s">
        <v>70</v>
      </c>
      <c r="AJ670" s="130" t="s">
        <v>833</v>
      </c>
      <c r="AK670" s="127">
        <v>0.38218674787573098</v>
      </c>
      <c r="AL670" s="128">
        <v>0.412878381592652</v>
      </c>
    </row>
    <row r="671" spans="1:38" s="120" customFormat="1" x14ac:dyDescent="0.2">
      <c r="A671" s="120" t="s">
        <v>1586</v>
      </c>
      <c r="B671" s="88" t="s">
        <v>1551</v>
      </c>
      <c r="C671" s="127">
        <v>29.344999999999999</v>
      </c>
      <c r="D671" s="120">
        <v>489.71889917390899</v>
      </c>
      <c r="E671" s="120">
        <v>34.219164976350598</v>
      </c>
      <c r="F671" s="120">
        <v>7.5962152187359298</v>
      </c>
      <c r="G671" s="120">
        <v>0.33254547743291302</v>
      </c>
      <c r="H671" s="120">
        <v>49420.988484848502</v>
      </c>
      <c r="I671" s="120">
        <v>3490.17387271384</v>
      </c>
      <c r="J671" s="120">
        <v>135.35363636363601</v>
      </c>
      <c r="K671" s="128">
        <v>14.266058942155199</v>
      </c>
      <c r="L671" s="127">
        <v>9.1015438603035594</v>
      </c>
      <c r="M671" s="120">
        <v>0.35708303979602002</v>
      </c>
      <c r="N671" s="120">
        <v>0.14956398133416501</v>
      </c>
      <c r="O671" s="120">
        <v>5.2625951062871996E-3</v>
      </c>
      <c r="P671" s="128">
        <v>0.15738888704111401</v>
      </c>
      <c r="Q671" s="127">
        <v>3207.1360606060598</v>
      </c>
      <c r="R671" s="128">
        <v>224.58829961722</v>
      </c>
      <c r="S671" s="127">
        <v>2.2948356811476698</v>
      </c>
      <c r="T671" s="120">
        <v>0.113717262986994</v>
      </c>
      <c r="U671" s="120">
        <v>0.110056969255515</v>
      </c>
      <c r="V671" s="120">
        <v>3.9715060709636903E-3</v>
      </c>
      <c r="W671" s="128">
        <v>0.70932431598635703</v>
      </c>
      <c r="X671" s="127">
        <v>0.12536773214582</v>
      </c>
      <c r="Y671" s="128">
        <v>6.12989603239347E-3</v>
      </c>
      <c r="Z671" s="127">
        <v>2330.24409040928</v>
      </c>
      <c r="AA671" s="120">
        <v>60.020174097061201</v>
      </c>
      <c r="AB671" s="120">
        <v>679.92579546951902</v>
      </c>
      <c r="AC671" s="120">
        <v>26.827872185555201</v>
      </c>
      <c r="AD671" s="120">
        <v>1206.0124038489901</v>
      </c>
      <c r="AE671" s="128">
        <v>34.244616729896002</v>
      </c>
      <c r="AF671" s="127">
        <v>2384.8830290563201</v>
      </c>
      <c r="AG671" s="128">
        <v>109.463763486144</v>
      </c>
      <c r="AH671" s="120" t="s">
        <v>70</v>
      </c>
      <c r="AI671" s="120" t="s">
        <v>70</v>
      </c>
      <c r="AJ671" s="130" t="s">
        <v>833</v>
      </c>
      <c r="AK671" s="127">
        <v>0.70932431598635703</v>
      </c>
      <c r="AL671" s="128">
        <v>0.15738888704111401</v>
      </c>
    </row>
    <row r="672" spans="1:38" x14ac:dyDescent="0.2">
      <c r="A672" t="s">
        <v>595</v>
      </c>
      <c r="B672" s="88" t="s">
        <v>1551</v>
      </c>
      <c r="C672" s="48">
        <v>20.981000000000002</v>
      </c>
      <c r="D672">
        <v>176.073592680367</v>
      </c>
      <c r="E672">
        <v>23.159624960444201</v>
      </c>
      <c r="F672">
        <v>3.2575959393185898</v>
      </c>
      <c r="G672">
        <v>0.236808445329934</v>
      </c>
      <c r="H672">
        <v>4287.1570833333299</v>
      </c>
      <c r="I672">
        <v>466.76567456269697</v>
      </c>
      <c r="J672">
        <v>132.77791666666701</v>
      </c>
      <c r="K672" s="47">
        <v>17.979926366470998</v>
      </c>
      <c r="L672" s="48">
        <v>36.268384266019403</v>
      </c>
      <c r="M672">
        <v>1.82176552068318</v>
      </c>
      <c r="N672">
        <v>5.1957234844095E-2</v>
      </c>
      <c r="O672">
        <v>6.3645171808089001E-3</v>
      </c>
      <c r="P672" s="47">
        <v>0.38096480064928601</v>
      </c>
      <c r="Q672" s="48">
        <v>320.00208333333302</v>
      </c>
      <c r="R672" s="47">
        <v>33.555126867592698</v>
      </c>
      <c r="S672" s="48">
        <v>0.19847212124040101</v>
      </c>
      <c r="T672">
        <v>2.3647305636110599E-2</v>
      </c>
      <c r="U672">
        <v>2.8011497465702698E-2</v>
      </c>
      <c r="V672">
        <v>1.54064489766189E-3</v>
      </c>
      <c r="W672" s="47">
        <v>-2.6930378181114299E-2</v>
      </c>
      <c r="X672" s="48">
        <v>9.6538980761521394E-3</v>
      </c>
      <c r="Y672" s="47">
        <v>1.3881495264041401E-3</v>
      </c>
      <c r="Z672" s="48">
        <v>227.60287458691701</v>
      </c>
      <c r="AA672">
        <v>268.93583884538702</v>
      </c>
      <c r="AB672">
        <v>178.04937956438101</v>
      </c>
      <c r="AC672">
        <v>9.6431027901079602</v>
      </c>
      <c r="AD672">
        <v>182.704632272357</v>
      </c>
      <c r="AE672" s="47">
        <v>19.924029398453801</v>
      </c>
      <c r="AF672" s="48">
        <v>194.08135915854999</v>
      </c>
      <c r="AG672" s="47">
        <v>27.779399374394998</v>
      </c>
      <c r="AH672">
        <v>176.58508</v>
      </c>
      <c r="AI672">
        <v>8.0019200000000001</v>
      </c>
      <c r="AJ672" s="116"/>
      <c r="AK672" s="48">
        <v>-2.6930378181114299E-2</v>
      </c>
      <c r="AL672" s="47">
        <v>0.38096480064928601</v>
      </c>
    </row>
    <row r="673" spans="1:38" s="120" customFormat="1" x14ac:dyDescent="0.2">
      <c r="A673" s="120" t="s">
        <v>1587</v>
      </c>
      <c r="B673" s="88" t="s">
        <v>1551</v>
      </c>
      <c r="C673" s="127">
        <v>30.452000000000002</v>
      </c>
      <c r="D673" s="120">
        <v>290.58731757359101</v>
      </c>
      <c r="E673" s="120">
        <v>36.4090657764621</v>
      </c>
      <c r="F673" s="120">
        <v>18.705426556174501</v>
      </c>
      <c r="G673" s="120">
        <v>1.0378358653297499</v>
      </c>
      <c r="H673" s="120">
        <v>2161.6542857142899</v>
      </c>
      <c r="I673" s="120">
        <v>246.471306558858</v>
      </c>
      <c r="J673" s="120">
        <v>169.523142857143</v>
      </c>
      <c r="K673" s="128">
        <v>14.4854268295613</v>
      </c>
      <c r="L673" s="127">
        <v>71.818662078810505</v>
      </c>
      <c r="M673" s="120">
        <v>4.1628167141106101</v>
      </c>
      <c r="N673" s="120">
        <v>0.20513863556693099</v>
      </c>
      <c r="O673" s="120">
        <v>2.04557611464063E-2</v>
      </c>
      <c r="P673" s="128">
        <v>-8.5336358497978201E-2</v>
      </c>
      <c r="Q673" s="127">
        <v>485.34</v>
      </c>
      <c r="R673" s="128">
        <v>61.058044993984197</v>
      </c>
      <c r="S673" s="127">
        <v>0.38655410551870201</v>
      </c>
      <c r="T673" s="120">
        <v>4.8307037312442097E-2</v>
      </c>
      <c r="U673" s="120">
        <v>1.38359968960571E-2</v>
      </c>
      <c r="V673" s="120">
        <v>8.1628417522284103E-4</v>
      </c>
      <c r="W673" s="128">
        <v>0.76868324131257204</v>
      </c>
      <c r="X673" s="127">
        <v>9.6367425941042598E-2</v>
      </c>
      <c r="Y673" s="128">
        <v>1.19067668518893E-2</v>
      </c>
      <c r="Z673" s="127">
        <v>2784.8807267810198</v>
      </c>
      <c r="AA673" s="120">
        <v>169.08131765655901</v>
      </c>
      <c r="AB673" s="120">
        <v>88.563444909999006</v>
      </c>
      <c r="AC673" s="120">
        <v>5.1849594778377801</v>
      </c>
      <c r="AD673" s="120">
        <v>327.05526800145299</v>
      </c>
      <c r="AE673" s="128">
        <v>33.212972450252103</v>
      </c>
      <c r="AF673" s="127">
        <v>1849.53484763864</v>
      </c>
      <c r="AG673" s="128">
        <v>218.15566957178299</v>
      </c>
      <c r="AH673" s="120" t="s">
        <v>70</v>
      </c>
      <c r="AI673" s="120" t="s">
        <v>70</v>
      </c>
      <c r="AJ673" s="130" t="s">
        <v>833</v>
      </c>
      <c r="AK673" s="127">
        <v>0.76868324131257204</v>
      </c>
      <c r="AL673" s="128">
        <v>-8.5336358497978201E-2</v>
      </c>
    </row>
    <row r="674" spans="1:38" x14ac:dyDescent="0.2">
      <c r="A674" t="s">
        <v>255</v>
      </c>
      <c r="B674" s="88" t="s">
        <v>1551</v>
      </c>
      <c r="C674" s="48">
        <v>26.975999999999999</v>
      </c>
      <c r="D674">
        <v>156.18135006151601</v>
      </c>
      <c r="E674">
        <v>20.8754372427492</v>
      </c>
      <c r="F674">
        <v>4.1824361410447297</v>
      </c>
      <c r="G674">
        <v>0.29967992286668499</v>
      </c>
      <c r="H674">
        <v>1171.5926666666701</v>
      </c>
      <c r="I674">
        <v>133.29151232493999</v>
      </c>
      <c r="J674">
        <v>134.666666666667</v>
      </c>
      <c r="K674" s="47">
        <v>16.441022770247599</v>
      </c>
      <c r="L674" s="48">
        <v>71.908881463775003</v>
      </c>
      <c r="M674">
        <v>5.4385793316941102</v>
      </c>
      <c r="N674">
        <v>5.49283672298932E-2</v>
      </c>
      <c r="O674">
        <v>2.6791375591036601E-2</v>
      </c>
      <c r="P674" s="47">
        <v>0.39609644630648699</v>
      </c>
      <c r="Q674" s="48">
        <v>175.11166666666699</v>
      </c>
      <c r="R674" s="47">
        <v>26.566314390718802</v>
      </c>
      <c r="S674" s="48">
        <v>0.112699528345432</v>
      </c>
      <c r="T674">
        <v>4.7601438474724402E-2</v>
      </c>
      <c r="U674">
        <v>1.4131956072004501E-2</v>
      </c>
      <c r="V674">
        <v>9.5589642260868603E-4</v>
      </c>
      <c r="W674" s="47">
        <v>-0.534425232646354</v>
      </c>
      <c r="X674" s="48">
        <v>5.9499142970008204E-3</v>
      </c>
      <c r="Y674" s="47">
        <v>2.7392696795126999E-3</v>
      </c>
      <c r="Z674" s="48">
        <v>449.82962678491702</v>
      </c>
      <c r="AA674">
        <v>981.45909655092396</v>
      </c>
      <c r="AB674">
        <v>90.442017136259494</v>
      </c>
      <c r="AC674">
        <v>6.0708415809808498</v>
      </c>
      <c r="AD674">
        <v>101.901687018243</v>
      </c>
      <c r="AE674" s="47">
        <v>42.542710930103802</v>
      </c>
      <c r="AF674" s="48">
        <v>119.360804929514</v>
      </c>
      <c r="AG674" s="47">
        <v>55.082451566688803</v>
      </c>
      <c r="AH674">
        <v>89.71405</v>
      </c>
      <c r="AI674">
        <v>6.1761200000000001</v>
      </c>
      <c r="AJ674" s="116"/>
      <c r="AK674" s="48">
        <v>-0.534425232646354</v>
      </c>
      <c r="AL674" s="47">
        <v>0.39609644630648699</v>
      </c>
    </row>
    <row r="675" spans="1:38" x14ac:dyDescent="0.2">
      <c r="A675" t="s">
        <v>130</v>
      </c>
      <c r="B675" s="88" t="s">
        <v>1551</v>
      </c>
      <c r="C675" s="48">
        <v>21.86</v>
      </c>
      <c r="D675">
        <v>3258.1146353159902</v>
      </c>
      <c r="E675">
        <v>380.52060549894998</v>
      </c>
      <c r="F675">
        <v>84.904573015313204</v>
      </c>
      <c r="G675">
        <v>22.1302939605735</v>
      </c>
      <c r="H675">
        <v>18595.6528</v>
      </c>
      <c r="I675">
        <v>2421.23276245539</v>
      </c>
      <c r="J675">
        <v>134.40119999999999</v>
      </c>
      <c r="K675" s="47">
        <v>14.271012452754199</v>
      </c>
      <c r="L675" s="48">
        <v>86.803377157409898</v>
      </c>
      <c r="M675">
        <v>4.9090880100668297</v>
      </c>
      <c r="N675">
        <v>5.2986311046253599E-2</v>
      </c>
      <c r="O675">
        <v>4.8664320362434201E-3</v>
      </c>
      <c r="P675" s="47">
        <v>0.40528161182633698</v>
      </c>
      <c r="Q675" s="48">
        <v>242.66800000000001</v>
      </c>
      <c r="R675" s="47">
        <v>30.327301011904598</v>
      </c>
      <c r="S675" s="48">
        <v>8.4495077686328496E-2</v>
      </c>
      <c r="T675">
        <v>7.0049417994700403E-3</v>
      </c>
      <c r="U675">
        <v>1.1744369918432499E-2</v>
      </c>
      <c r="V675">
        <v>6.68060772399683E-4</v>
      </c>
      <c r="W675" s="47">
        <v>0.255001401991031</v>
      </c>
      <c r="X675" s="48">
        <v>1.4121724662631801E-2</v>
      </c>
      <c r="Y675" s="47">
        <v>6.2478509236470001E-3</v>
      </c>
      <c r="Z675" s="48">
        <v>248.94137227960701</v>
      </c>
      <c r="AA675">
        <v>205.43736781152299</v>
      </c>
      <c r="AB675">
        <v>75.259516265809694</v>
      </c>
      <c r="AC675">
        <v>4.2556042788492201</v>
      </c>
      <c r="AD675">
        <v>82.2349565911056</v>
      </c>
      <c r="AE675" s="47">
        <v>6.5685349706469198</v>
      </c>
      <c r="AF675" s="48">
        <v>281.16179348578299</v>
      </c>
      <c r="AG675" s="47">
        <v>123.37089517150901</v>
      </c>
      <c r="AH675">
        <v>75.581000000000003</v>
      </c>
      <c r="AI675">
        <v>3.8668800000000001</v>
      </c>
      <c r="AJ675" s="116"/>
      <c r="AK675" s="48">
        <v>0.255001401991031</v>
      </c>
      <c r="AL675" s="47">
        <v>0.40528161182633698</v>
      </c>
    </row>
    <row r="676" spans="1:38" x14ac:dyDescent="0.2">
      <c r="A676" t="s">
        <v>755</v>
      </c>
      <c r="B676" s="88" t="s">
        <v>1588</v>
      </c>
      <c r="C676" s="48">
        <v>29.344000000000001</v>
      </c>
      <c r="D676">
        <v>254.476275267425</v>
      </c>
      <c r="E676">
        <v>12.671577502196</v>
      </c>
      <c r="F676">
        <v>6.6818646227552803</v>
      </c>
      <c r="G676">
        <v>0.30849751586721302</v>
      </c>
      <c r="H676">
        <v>8160.0793939393898</v>
      </c>
      <c r="I676">
        <v>397.61686125718398</v>
      </c>
      <c r="J676">
        <v>84.041515151515199</v>
      </c>
      <c r="K676" s="47">
        <v>11.160778834057099</v>
      </c>
      <c r="L676" s="48">
        <v>16.8511987054926</v>
      </c>
      <c r="M676">
        <v>0.57915537522810001</v>
      </c>
      <c r="N676">
        <v>5.4930303285693302E-2</v>
      </c>
      <c r="O676">
        <v>3.8671911265484699E-3</v>
      </c>
      <c r="P676" s="47">
        <v>0.53561022858635898</v>
      </c>
      <c r="Q676" s="48">
        <v>631.92969696969703</v>
      </c>
      <c r="R676" s="47">
        <v>48.270403532449301</v>
      </c>
      <c r="S676" s="48">
        <v>0.452547314594267</v>
      </c>
      <c r="T676">
        <v>3.6378240334922297E-2</v>
      </c>
      <c r="U676">
        <v>5.9299470324461701E-2</v>
      </c>
      <c r="V676">
        <v>1.8826109813290699E-3</v>
      </c>
      <c r="W676" s="47">
        <v>2.87584134473346E-2</v>
      </c>
      <c r="X676" s="48">
        <v>1.9520567088395099E-2</v>
      </c>
      <c r="Y676" s="47">
        <v>1.77292645550304E-3</v>
      </c>
      <c r="Z676" s="48">
        <v>347.22462905063998</v>
      </c>
      <c r="AA676">
        <v>158.268950483483</v>
      </c>
      <c r="AB676">
        <v>371.28269562300301</v>
      </c>
      <c r="AC676">
        <v>11.431358164801599</v>
      </c>
      <c r="AD676">
        <v>376.57008970278298</v>
      </c>
      <c r="AE676" s="47">
        <v>25.019733987053598</v>
      </c>
      <c r="AF676" s="48">
        <v>390.50827443427897</v>
      </c>
      <c r="AG676" s="47">
        <v>35.130054806419302</v>
      </c>
      <c r="AH676">
        <v>373.23414000000002</v>
      </c>
      <c r="AI676">
        <v>10.088279999999999</v>
      </c>
      <c r="AJ676" s="116"/>
      <c r="AK676" s="48">
        <v>2.87584134473346E-2</v>
      </c>
      <c r="AL676" s="47">
        <v>0.53561022858635898</v>
      </c>
    </row>
    <row r="677" spans="1:38" x14ac:dyDescent="0.2">
      <c r="A677" t="s">
        <v>259</v>
      </c>
      <c r="B677" s="88" t="s">
        <v>1588</v>
      </c>
      <c r="C677" s="48">
        <v>25.962</v>
      </c>
      <c r="D677">
        <v>100.51885647648599</v>
      </c>
      <c r="E677">
        <v>7.7402227226373004</v>
      </c>
      <c r="F677">
        <v>2.24452061251815</v>
      </c>
      <c r="G677">
        <v>8.7192754993616797E-2</v>
      </c>
      <c r="H677">
        <v>828.06344827586202</v>
      </c>
      <c r="I677">
        <v>67.086502685982396</v>
      </c>
      <c r="J677">
        <v>77.241379310344797</v>
      </c>
      <c r="K677" s="47">
        <v>13.4563820346408</v>
      </c>
      <c r="L677" s="48">
        <v>72.044805071987994</v>
      </c>
      <c r="M677">
        <v>5.7182299583848399</v>
      </c>
      <c r="N677">
        <v>6.13600491538056E-2</v>
      </c>
      <c r="O677">
        <v>2.0816184848751099E-2</v>
      </c>
      <c r="P677" s="47">
        <v>0.305704831378727</v>
      </c>
      <c r="Q677" s="48">
        <v>316.78379310344798</v>
      </c>
      <c r="R677" s="47">
        <v>25.3079925149495</v>
      </c>
      <c r="S677" s="48">
        <v>0.12377435884544299</v>
      </c>
      <c r="T677">
        <v>4.5133815191910599E-2</v>
      </c>
      <c r="U677">
        <v>1.45472372159115E-2</v>
      </c>
      <c r="V677">
        <v>1.2416882005556601E-3</v>
      </c>
      <c r="W677" s="47">
        <v>-1.8076295931354801E-2</v>
      </c>
      <c r="X677" s="48">
        <v>6.2589084888036899E-3</v>
      </c>
      <c r="Y677" s="47">
        <v>9.6502657741337104E-4</v>
      </c>
      <c r="Z677" s="48">
        <v>-1.9138640041340798E+91</v>
      </c>
      <c r="AA677">
        <v>2.9894542770945402E+91</v>
      </c>
      <c r="AB677">
        <v>93.068219867121002</v>
      </c>
      <c r="AC677">
        <v>7.8795498355290796</v>
      </c>
      <c r="AD677">
        <v>112.820437597591</v>
      </c>
      <c r="AE677" s="47">
        <v>40.494730154510499</v>
      </c>
      <c r="AF677" s="48">
        <v>126.047168266827</v>
      </c>
      <c r="AG677" s="47">
        <v>19.384822209189299</v>
      </c>
      <c r="AH677">
        <v>90.083449999999999</v>
      </c>
      <c r="AI677">
        <v>6.7564399999999996</v>
      </c>
      <c r="AJ677" s="116"/>
      <c r="AK677" s="48">
        <v>-1.8076295931354801E-2</v>
      </c>
      <c r="AL677" s="47">
        <v>0.305704831378727</v>
      </c>
    </row>
    <row r="678" spans="1:38" x14ac:dyDescent="0.2">
      <c r="A678" t="s">
        <v>701</v>
      </c>
      <c r="B678" s="88" t="s">
        <v>1588</v>
      </c>
      <c r="C678" s="48">
        <v>28.553000000000001</v>
      </c>
      <c r="D678">
        <v>158.642596029505</v>
      </c>
      <c r="E678">
        <v>17.333776951189702</v>
      </c>
      <c r="F678">
        <v>4.4105838134747302</v>
      </c>
      <c r="G678">
        <v>0.27979114811493599</v>
      </c>
      <c r="H678">
        <v>3179.2618181818202</v>
      </c>
      <c r="I678">
        <v>319.82047120155801</v>
      </c>
      <c r="J678">
        <v>114.838709677419</v>
      </c>
      <c r="K678" s="47">
        <v>23.901929675566102</v>
      </c>
      <c r="L678" s="48">
        <v>26.489057529653898</v>
      </c>
      <c r="M678">
        <v>1.4439111766124799</v>
      </c>
      <c r="N678">
        <v>5.6347738942872198E-2</v>
      </c>
      <c r="O678">
        <v>7.03658891906268E-3</v>
      </c>
      <c r="P678" s="47">
        <v>0.64826176666573199</v>
      </c>
      <c r="Q678" s="48">
        <v>449.17124999999999</v>
      </c>
      <c r="R678" s="47">
        <v>39.450720911659602</v>
      </c>
      <c r="S678" s="48">
        <v>0.30218884938325502</v>
      </c>
      <c r="T678">
        <v>4.8910788700035998E-2</v>
      </c>
      <c r="U678">
        <v>3.7501940250899903E-2</v>
      </c>
      <c r="V678">
        <v>2.0384556746984102E-3</v>
      </c>
      <c r="W678" s="47">
        <v>-9.5480212376800697E-2</v>
      </c>
      <c r="X678" s="48">
        <v>1.3714580852607201E-2</v>
      </c>
      <c r="Y678" s="47">
        <v>1.7758132509915999E-3</v>
      </c>
      <c r="Z678" s="48">
        <v>292.57937601464897</v>
      </c>
      <c r="AA678">
        <v>339.92043933065997</v>
      </c>
      <c r="AB678">
        <v>237.23080140918501</v>
      </c>
      <c r="AC678">
        <v>12.658998423321201</v>
      </c>
      <c r="AD678">
        <v>262.68604313841001</v>
      </c>
      <c r="AE678" s="47">
        <v>36.644400424546703</v>
      </c>
      <c r="AF678" s="48">
        <v>275.071941006815</v>
      </c>
      <c r="AG678" s="47">
        <v>35.277093785812397</v>
      </c>
      <c r="AH678">
        <v>245.20475999999999</v>
      </c>
      <c r="AI678">
        <v>9.7281300000000002</v>
      </c>
      <c r="AJ678" s="116"/>
      <c r="AK678" s="48">
        <v>-9.5480212376800697E-2</v>
      </c>
      <c r="AL678" s="47">
        <v>0.64826176666573199</v>
      </c>
    </row>
    <row r="679" spans="1:38" x14ac:dyDescent="0.2">
      <c r="A679" t="s">
        <v>796</v>
      </c>
      <c r="B679" s="88" t="s">
        <v>1588</v>
      </c>
      <c r="C679" s="48">
        <v>29.431000000000001</v>
      </c>
      <c r="D679">
        <v>116.02204410472</v>
      </c>
      <c r="E679">
        <v>11.1923472346246</v>
      </c>
      <c r="F679">
        <v>1.41629346622469</v>
      </c>
      <c r="G679">
        <v>7.6575167199865707E-2</v>
      </c>
      <c r="H679">
        <v>20087.900606060601</v>
      </c>
      <c r="I679">
        <v>1797.8049541488299</v>
      </c>
      <c r="J679">
        <v>163.637878787879</v>
      </c>
      <c r="K679" s="47">
        <v>70.241713092361806</v>
      </c>
      <c r="L679" s="48">
        <v>3.0623362252181199</v>
      </c>
      <c r="M679">
        <v>0.18279971607543799</v>
      </c>
      <c r="N679">
        <v>0.110942570590086</v>
      </c>
      <c r="O679">
        <v>3.83361576162207E-3</v>
      </c>
      <c r="P679" s="47">
        <v>0.70423466601564</v>
      </c>
      <c r="Q679" s="48">
        <v>5825.9475757575701</v>
      </c>
      <c r="R679" s="47">
        <v>493.51412800616902</v>
      </c>
      <c r="S679" s="48">
        <v>5.1589111970986297</v>
      </c>
      <c r="T679">
        <v>0.36296621819292801</v>
      </c>
      <c r="U679">
        <v>0.33667057736968298</v>
      </c>
      <c r="V679">
        <v>2.1732260658997901E-2</v>
      </c>
      <c r="W679" s="47">
        <v>-5.6993294866278098E-2</v>
      </c>
      <c r="X679" s="48">
        <v>0.108424902196184</v>
      </c>
      <c r="Y679" s="47">
        <v>3.32220539099456E-3</v>
      </c>
      <c r="Z679" s="48">
        <v>1802.94366898106</v>
      </c>
      <c r="AA679">
        <v>65.491413390025599</v>
      </c>
      <c r="AB679">
        <v>1863.97902416846</v>
      </c>
      <c r="AC679">
        <v>102.950526712909</v>
      </c>
      <c r="AD679">
        <v>1832.82755916513</v>
      </c>
      <c r="AE679" s="47">
        <v>56.552663938286202</v>
      </c>
      <c r="AF679" s="48">
        <v>2079.9209799210898</v>
      </c>
      <c r="AG679" s="47">
        <v>60.551539939587002</v>
      </c>
      <c r="AH679">
        <v>1816.9734800000001</v>
      </c>
      <c r="AI679">
        <v>28.915330000000001</v>
      </c>
      <c r="AJ679" s="116"/>
      <c r="AK679" s="48">
        <v>-5.6993294866278098E-2</v>
      </c>
      <c r="AL679" s="47">
        <v>0.70423466601564</v>
      </c>
    </row>
    <row r="680" spans="1:38" x14ac:dyDescent="0.2">
      <c r="A680" t="s">
        <v>224</v>
      </c>
      <c r="B680" s="88" t="s">
        <v>1588</v>
      </c>
      <c r="C680" s="48">
        <v>29.338999999999999</v>
      </c>
      <c r="D680">
        <v>492.505512070225</v>
      </c>
      <c r="E680">
        <v>39.230359131599101</v>
      </c>
      <c r="F680">
        <v>4.7113852881153804</v>
      </c>
      <c r="G680">
        <v>0.18655244592054901</v>
      </c>
      <c r="H680">
        <v>3644.3884848484799</v>
      </c>
      <c r="I680">
        <v>279.00390541841602</v>
      </c>
      <c r="J680">
        <v>67.474545454545407</v>
      </c>
      <c r="K680" s="47">
        <v>10.7584232007223</v>
      </c>
      <c r="L680" s="48">
        <v>73.037093284562701</v>
      </c>
      <c r="M680">
        <v>3.0696059008072898</v>
      </c>
      <c r="N680">
        <v>5.1730182808384102E-2</v>
      </c>
      <c r="O680">
        <v>5.6975197061474398E-3</v>
      </c>
      <c r="P680" s="47">
        <v>0.35583245382749701</v>
      </c>
      <c r="Q680" s="48">
        <v>482.43121212121201</v>
      </c>
      <c r="R680" s="47">
        <v>38.182847536930304</v>
      </c>
      <c r="S680" s="48">
        <v>0.101010303967957</v>
      </c>
      <c r="T680">
        <v>1.1604885991741601E-2</v>
      </c>
      <c r="U680">
        <v>1.3908894209468E-2</v>
      </c>
      <c r="V680">
        <v>6.51581671355929E-4</v>
      </c>
      <c r="W680" s="47">
        <v>6.9760492818063098E-3</v>
      </c>
      <c r="X680" s="48">
        <v>5.2111106201820703E-3</v>
      </c>
      <c r="Y680" s="47">
        <v>5.1246893985947299E-4</v>
      </c>
      <c r="Z680" s="48">
        <v>157.31681497642299</v>
      </c>
      <c r="AA680">
        <v>290.75338731960602</v>
      </c>
      <c r="AB680">
        <v>89.034026720592806</v>
      </c>
      <c r="AC680">
        <v>4.1387128920837499</v>
      </c>
      <c r="AD680">
        <v>97.253739942810896</v>
      </c>
      <c r="AE680" s="47">
        <v>10.7659626115084</v>
      </c>
      <c r="AF680" s="48">
        <v>105.033668344982</v>
      </c>
      <c r="AG680" s="47">
        <v>10.2999447717996</v>
      </c>
      <c r="AH680">
        <v>88.534030000000001</v>
      </c>
      <c r="AI680">
        <v>3.4396399999999998</v>
      </c>
      <c r="AJ680" s="116"/>
      <c r="AK680" s="48">
        <v>6.9760492818063098E-3</v>
      </c>
      <c r="AL680" s="47">
        <v>0.35583245382749701</v>
      </c>
    </row>
    <row r="681" spans="1:38" s="120" customFormat="1" x14ac:dyDescent="0.2">
      <c r="A681" s="120" t="s">
        <v>1589</v>
      </c>
      <c r="B681" s="88" t="s">
        <v>1588</v>
      </c>
      <c r="C681" s="127">
        <v>29.334</v>
      </c>
      <c r="D681" s="120">
        <v>59.353239525679001</v>
      </c>
      <c r="E681" s="120">
        <v>3.8688213377078702</v>
      </c>
      <c r="F681" s="120">
        <v>5.0797900946420196</v>
      </c>
      <c r="G681" s="120">
        <v>0.14379328820512199</v>
      </c>
      <c r="H681" s="120">
        <v>462.22757575757601</v>
      </c>
      <c r="I681" s="120">
        <v>38.972248353022003</v>
      </c>
      <c r="J681" s="120">
        <v>79.191212121212104</v>
      </c>
      <c r="K681" s="128">
        <v>10.179767245864801</v>
      </c>
      <c r="L681" s="127">
        <v>78.981778990781507</v>
      </c>
      <c r="M681" s="120">
        <v>5.1572095469637897</v>
      </c>
      <c r="N681" s="120">
        <v>9.2367129167886294E-2</v>
      </c>
      <c r="O681" s="120">
        <v>3.0297917646953099E-2</v>
      </c>
      <c r="P681" s="128">
        <v>-0.32792447496461402</v>
      </c>
      <c r="Q681" s="127">
        <v>181.41393939393899</v>
      </c>
      <c r="R681" s="128">
        <v>16.613721873786801</v>
      </c>
      <c r="S681" s="127">
        <v>0.15786633841356301</v>
      </c>
      <c r="T681" s="120">
        <v>4.7933666530356002E-2</v>
      </c>
      <c r="U681" s="120">
        <v>1.2900148737482299E-2</v>
      </c>
      <c r="V681" s="120">
        <v>9.3279397014377902E-4</v>
      </c>
      <c r="W681" s="128">
        <v>0.50609497829774097</v>
      </c>
      <c r="X681" s="127">
        <v>6.26699155316822E-3</v>
      </c>
      <c r="Y681" s="128">
        <v>2.39052690486199E-3</v>
      </c>
      <c r="Z681" s="127">
        <v>1575.06028735223</v>
      </c>
      <c r="AA681" s="120">
        <v>515.43341897668995</v>
      </c>
      <c r="AB681" s="120">
        <v>82.606021319138605</v>
      </c>
      <c r="AC681" s="120">
        <v>5.93550433761789</v>
      </c>
      <c r="AD681" s="120">
        <v>154.335349444972</v>
      </c>
      <c r="AE681" s="128">
        <v>48.324973276718701</v>
      </c>
      <c r="AF681" s="127">
        <v>125.819749806576</v>
      </c>
      <c r="AG681" s="128">
        <v>47.903766475521799</v>
      </c>
      <c r="AH681" s="120" t="s">
        <v>70</v>
      </c>
      <c r="AI681" s="120" t="s">
        <v>70</v>
      </c>
      <c r="AJ681" s="130" t="s">
        <v>833</v>
      </c>
      <c r="AK681" s="127">
        <v>0.50609497829774097</v>
      </c>
      <c r="AL681" s="128">
        <v>-0.32792447496461402</v>
      </c>
    </row>
    <row r="682" spans="1:38" s="120" customFormat="1" x14ac:dyDescent="0.2">
      <c r="A682" s="120" t="s">
        <v>1590</v>
      </c>
      <c r="B682" s="88" t="s">
        <v>1588</v>
      </c>
      <c r="C682" s="127">
        <v>29.35</v>
      </c>
      <c r="D682" s="120">
        <v>158.155164060423</v>
      </c>
      <c r="E682" s="120">
        <v>10.7007245652109</v>
      </c>
      <c r="F682" s="120">
        <v>2.8112534503600601</v>
      </c>
      <c r="G682" s="120">
        <v>8.5597927463917103E-2</v>
      </c>
      <c r="H682" s="120">
        <v>2623.6124242424198</v>
      </c>
      <c r="I682" s="120">
        <v>181.84846005678199</v>
      </c>
      <c r="J682" s="120">
        <v>78.332812500000003</v>
      </c>
      <c r="K682" s="128">
        <v>10.660806108782401</v>
      </c>
      <c r="L682" s="127">
        <v>33.010770732673897</v>
      </c>
      <c r="M682" s="120">
        <v>1.5428534315072699</v>
      </c>
      <c r="N682" s="120">
        <v>6.3304781409131802E-2</v>
      </c>
      <c r="O682" s="120">
        <v>7.7675318310820498E-3</v>
      </c>
      <c r="P682" s="128">
        <v>0.44365618498007298</v>
      </c>
      <c r="Q682" s="127">
        <v>561.219696969697</v>
      </c>
      <c r="R682" s="128">
        <v>49.854589014672001</v>
      </c>
      <c r="S682" s="127">
        <v>0.26751384207985501</v>
      </c>
      <c r="T682" s="120">
        <v>3.3295632861686499E-2</v>
      </c>
      <c r="U682" s="120">
        <v>3.0850718642619901E-2</v>
      </c>
      <c r="V682" s="120">
        <v>1.50418765386571E-3</v>
      </c>
      <c r="W682" s="128">
        <v>-3.6030023964482197E-2</v>
      </c>
      <c r="X682" s="127">
        <v>1.17203867951019E-2</v>
      </c>
      <c r="Y682" s="128">
        <v>1.0794045740777E-3</v>
      </c>
      <c r="Z682" s="127">
        <v>599.54024811965996</v>
      </c>
      <c r="AA682" s="120">
        <v>278.88818138577699</v>
      </c>
      <c r="AB682" s="120">
        <v>195.81561212810499</v>
      </c>
      <c r="AC682" s="120">
        <v>9.3966659769881797</v>
      </c>
      <c r="AD682" s="120">
        <v>237.929503907938</v>
      </c>
      <c r="AE682" s="128">
        <v>26.5135994228804</v>
      </c>
      <c r="AF682" s="127">
        <v>235.42569533494199</v>
      </c>
      <c r="AG682" s="128">
        <v>21.564880880366001</v>
      </c>
      <c r="AH682" s="120" t="s">
        <v>70</v>
      </c>
      <c r="AI682" s="120" t="s">
        <v>70</v>
      </c>
      <c r="AJ682" s="130" t="s">
        <v>833</v>
      </c>
      <c r="AK682" s="127">
        <v>-3.6030023964482197E-2</v>
      </c>
      <c r="AL682" s="128">
        <v>0.44365618498007298</v>
      </c>
    </row>
    <row r="683" spans="1:38" x14ac:dyDescent="0.2">
      <c r="A683" t="s">
        <v>591</v>
      </c>
      <c r="B683" s="88" t="s">
        <v>1588</v>
      </c>
      <c r="C683" s="48">
        <v>29.36</v>
      </c>
      <c r="D683">
        <v>155.20839454660799</v>
      </c>
      <c r="E683">
        <v>10.016512690498701</v>
      </c>
      <c r="F683">
        <v>1.4640664639343299</v>
      </c>
      <c r="G683">
        <v>4.0491850449292398E-2</v>
      </c>
      <c r="H683">
        <v>2373.4806060606102</v>
      </c>
      <c r="I683">
        <v>177.96015090620801</v>
      </c>
      <c r="J683">
        <v>80.808484848484795</v>
      </c>
      <c r="K683" s="47">
        <v>10.179522192201601</v>
      </c>
      <c r="L683" s="48">
        <v>36.060270669035503</v>
      </c>
      <c r="M683">
        <v>1.45238241650406</v>
      </c>
      <c r="N683">
        <v>5.1231474017327999E-2</v>
      </c>
      <c r="O683">
        <v>7.6307458818254403E-3</v>
      </c>
      <c r="P683" s="47">
        <v>0.13122035514536001</v>
      </c>
      <c r="Q683" s="48">
        <v>768.50151515151504</v>
      </c>
      <c r="R683" s="47">
        <v>57.443029155648397</v>
      </c>
      <c r="S683" s="48">
        <v>0.20620754907548899</v>
      </c>
      <c r="T683">
        <v>3.0451621669093699E-2</v>
      </c>
      <c r="U683">
        <v>2.8101936676855701E-2</v>
      </c>
      <c r="V683">
        <v>1.16344124381962E-3</v>
      </c>
      <c r="W683" s="47">
        <v>0.158714402896872</v>
      </c>
      <c r="X683" s="48">
        <v>9.4955565062032395E-3</v>
      </c>
      <c r="Y683" s="47">
        <v>6.1083288951720605E-4</v>
      </c>
      <c r="Z683" s="48">
        <v>-10.850437170879699</v>
      </c>
      <c r="AA683">
        <v>408.15981353708798</v>
      </c>
      <c r="AB683">
        <v>178.625016960425</v>
      </c>
      <c r="AC683">
        <v>7.2887432253619799</v>
      </c>
      <c r="AD683">
        <v>187.821802959113</v>
      </c>
      <c r="AE683" s="47">
        <v>25.309142477830001</v>
      </c>
      <c r="AF683" s="48">
        <v>190.99126435051099</v>
      </c>
      <c r="AG683" s="47">
        <v>12.2286436901991</v>
      </c>
      <c r="AH683">
        <v>176.54342</v>
      </c>
      <c r="AI683">
        <v>6.9357100000000003</v>
      </c>
      <c r="AJ683" s="116"/>
      <c r="AK683" s="48">
        <v>0.158714402896872</v>
      </c>
      <c r="AL683" s="47">
        <v>0.13122035514536001</v>
      </c>
    </row>
    <row r="684" spans="1:38" x14ac:dyDescent="0.2">
      <c r="A684" t="s">
        <v>737</v>
      </c>
      <c r="B684" s="88" t="s">
        <v>1588</v>
      </c>
      <c r="C684" s="48">
        <v>29.37</v>
      </c>
      <c r="D684">
        <v>182.68118172184401</v>
      </c>
      <c r="E684">
        <v>10.7690403517937</v>
      </c>
      <c r="F684">
        <v>0.75335398051404201</v>
      </c>
      <c r="G684">
        <v>3.3121260343820201E-2</v>
      </c>
      <c r="H684">
        <v>5364.7760606060601</v>
      </c>
      <c r="I684">
        <v>285.98532155586003</v>
      </c>
      <c r="J684">
        <v>70.303030303030297</v>
      </c>
      <c r="K684" s="47">
        <v>12.131530995991501</v>
      </c>
      <c r="L684" s="48">
        <v>18.400857239634899</v>
      </c>
      <c r="M684">
        <v>0.75207282214409299</v>
      </c>
      <c r="N684">
        <v>5.41767424462175E-2</v>
      </c>
      <c r="O684">
        <v>5.1394234633631904E-3</v>
      </c>
      <c r="P684" s="47">
        <v>0.27091509006595599</v>
      </c>
      <c r="Q684" s="48">
        <v>3089.9442424242402</v>
      </c>
      <c r="R684" s="47">
        <v>210.23109913607499</v>
      </c>
      <c r="S684" s="48">
        <v>0.43264475251281698</v>
      </c>
      <c r="T684">
        <v>4.3525225895042298E-2</v>
      </c>
      <c r="U684">
        <v>5.5102321586418403E-2</v>
      </c>
      <c r="V684">
        <v>2.3434276892385598E-3</v>
      </c>
      <c r="W684" s="47">
        <v>8.2093210666670205E-2</v>
      </c>
      <c r="X684" s="48">
        <v>1.8749282964276699E-2</v>
      </c>
      <c r="Y684" s="47">
        <v>6.2286133458207401E-4</v>
      </c>
      <c r="Z684" s="48">
        <v>244.545816609479</v>
      </c>
      <c r="AA684">
        <v>248.16102591422501</v>
      </c>
      <c r="AB684">
        <v>345.64429554966</v>
      </c>
      <c r="AC684">
        <v>14.288461978805101</v>
      </c>
      <c r="AD684">
        <v>361.33273136239302</v>
      </c>
      <c r="AE684" s="47">
        <v>30.680863461414699</v>
      </c>
      <c r="AF684" s="48">
        <v>375.42570161742498</v>
      </c>
      <c r="AG684" s="47">
        <v>12.3571986887912</v>
      </c>
      <c r="AH684">
        <v>341.86518000000001</v>
      </c>
      <c r="AI684">
        <v>12.864369999999999</v>
      </c>
      <c r="AJ684" s="116"/>
      <c r="AK684" s="48">
        <v>8.2093210666670205E-2</v>
      </c>
      <c r="AL684" s="47">
        <v>0.27091509006595599</v>
      </c>
    </row>
    <row r="685" spans="1:38" x14ac:dyDescent="0.2">
      <c r="A685" t="s">
        <v>116</v>
      </c>
      <c r="B685" s="88" t="s">
        <v>1588</v>
      </c>
      <c r="C685" s="48">
        <v>29.344000000000001</v>
      </c>
      <c r="D685">
        <v>79.839123294637204</v>
      </c>
      <c r="E685">
        <v>6.1619116845357098</v>
      </c>
      <c r="F685">
        <v>2.39095958339598</v>
      </c>
      <c r="G685">
        <v>8.4082592219103205E-2</v>
      </c>
      <c r="H685">
        <v>557.17878787878794</v>
      </c>
      <c r="I685">
        <v>47.550756715432897</v>
      </c>
      <c r="J685">
        <v>77.500312500000007</v>
      </c>
      <c r="K685" s="47">
        <v>12.558074968266499</v>
      </c>
      <c r="L685" s="48">
        <v>88.161708249301697</v>
      </c>
      <c r="M685">
        <v>6.8747926554890597</v>
      </c>
      <c r="N685">
        <v>3.5992198548578998E-2</v>
      </c>
      <c r="O685">
        <v>2.1706029988818501E-2</v>
      </c>
      <c r="P685" s="47">
        <v>0.103418492791344</v>
      </c>
      <c r="Q685" s="48">
        <v>245.65666666666701</v>
      </c>
      <c r="R685" s="47">
        <v>29.543176142142499</v>
      </c>
      <c r="S685" s="48">
        <v>6.2213149395509003E-2</v>
      </c>
      <c r="T685">
        <v>3.6565629438331498E-2</v>
      </c>
      <c r="U685">
        <v>1.18757589316454E-2</v>
      </c>
      <c r="V685">
        <v>8.8224441128316E-4</v>
      </c>
      <c r="W685" s="47">
        <v>0.10490709307520101</v>
      </c>
      <c r="X685" s="48">
        <v>5.56862815185426E-3</v>
      </c>
      <c r="Y685" s="47">
        <v>1.4756320263958E-3</v>
      </c>
      <c r="Z685" s="48">
        <v>-223.479484020868</v>
      </c>
      <c r="AA685">
        <v>871.30130533230601</v>
      </c>
      <c r="AB685">
        <v>76.085451678632893</v>
      </c>
      <c r="AC685">
        <v>5.6191993483002003</v>
      </c>
      <c r="AD685">
        <v>56.512644613223202</v>
      </c>
      <c r="AE685" s="47">
        <v>34.8150814992375</v>
      </c>
      <c r="AF685" s="48">
        <v>112.06842382582001</v>
      </c>
      <c r="AG685" s="47">
        <v>29.613283027064998</v>
      </c>
      <c r="AH685">
        <v>72.266589999999994</v>
      </c>
      <c r="AI685">
        <v>5.57423</v>
      </c>
      <c r="AJ685" s="116"/>
      <c r="AK685" s="48">
        <v>0.10490709307520101</v>
      </c>
      <c r="AL685" s="47">
        <v>0.103418492791344</v>
      </c>
    </row>
    <row r="686" spans="1:38" x14ac:dyDescent="0.2">
      <c r="A686" t="s">
        <v>150</v>
      </c>
      <c r="B686" s="88" t="s">
        <v>1588</v>
      </c>
      <c r="C686" s="48">
        <v>29.338000000000001</v>
      </c>
      <c r="D686">
        <v>550.02321847641201</v>
      </c>
      <c r="E686">
        <v>31.238847197660199</v>
      </c>
      <c r="F686">
        <v>1.2886926434866399</v>
      </c>
      <c r="G686">
        <v>6.0800636349100497E-2</v>
      </c>
      <c r="H686">
        <v>3654.8875757575802</v>
      </c>
      <c r="I686">
        <v>209.79558370938699</v>
      </c>
      <c r="J686">
        <v>68.686363636363595</v>
      </c>
      <c r="K686" s="47">
        <v>10.769932711945501</v>
      </c>
      <c r="L686" s="48">
        <v>82.628138251064996</v>
      </c>
      <c r="M686">
        <v>2.75924757282489</v>
      </c>
      <c r="N686">
        <v>4.9218721943417101E-2</v>
      </c>
      <c r="O686">
        <v>6.0685663517617804E-3</v>
      </c>
      <c r="P686" s="47">
        <v>0.21792833359580999</v>
      </c>
      <c r="Q686" s="48">
        <v>1308.32757575758</v>
      </c>
      <c r="R686" s="47">
        <v>95.131050327359404</v>
      </c>
      <c r="S686" s="48">
        <v>8.7155791903395993E-2</v>
      </c>
      <c r="T686">
        <v>9.9420798467379796E-3</v>
      </c>
      <c r="U686">
        <v>1.22108123215474E-2</v>
      </c>
      <c r="V686">
        <v>4.0749098790658698E-4</v>
      </c>
      <c r="W686" s="47">
        <v>1.34243326780115E-2</v>
      </c>
      <c r="X686" s="48">
        <v>4.19062260696199E-3</v>
      </c>
      <c r="Y686" s="47">
        <v>1.9879312152975201E-4</v>
      </c>
      <c r="Z686" s="48">
        <v>41.883424577180399</v>
      </c>
      <c r="AA686">
        <v>280.04896761186302</v>
      </c>
      <c r="AB686">
        <v>78.235059062162307</v>
      </c>
      <c r="AC686">
        <v>2.5949796095407902</v>
      </c>
      <c r="AD686">
        <v>87.435668643332306</v>
      </c>
      <c r="AE686" s="47">
        <v>10.8891154044465</v>
      </c>
      <c r="AF686" s="48">
        <v>84.521671367070894</v>
      </c>
      <c r="AG686" s="47">
        <v>4.00038504662077</v>
      </c>
      <c r="AH686">
        <v>77.699709999999996</v>
      </c>
      <c r="AI686">
        <v>2.5126300000000001</v>
      </c>
      <c r="AJ686" s="116"/>
      <c r="AK686" s="48">
        <v>1.34243326780115E-2</v>
      </c>
      <c r="AL686" s="47">
        <v>0.21792833359580999</v>
      </c>
    </row>
    <row r="687" spans="1:38" x14ac:dyDescent="0.2">
      <c r="A687" t="s">
        <v>689</v>
      </c>
      <c r="B687" s="88" t="s">
        <v>1588</v>
      </c>
      <c r="C687" s="48">
        <v>29.379000000000001</v>
      </c>
      <c r="D687">
        <v>243.856824613583</v>
      </c>
      <c r="E687">
        <v>15.4582695629494</v>
      </c>
      <c r="F687">
        <v>2.9222173481922402</v>
      </c>
      <c r="G687">
        <v>0.16975398189357499</v>
      </c>
      <c r="H687">
        <v>4714.1081818181801</v>
      </c>
      <c r="I687">
        <v>290.69670195517699</v>
      </c>
      <c r="J687">
        <v>84.040606060606095</v>
      </c>
      <c r="K687" s="47">
        <v>10.6037092545055</v>
      </c>
      <c r="L687" s="48">
        <v>28.334445428666399</v>
      </c>
      <c r="M687">
        <v>1.0875415198507401</v>
      </c>
      <c r="N687">
        <v>5.6410007733342302E-2</v>
      </c>
      <c r="O687">
        <v>5.0780810355708396E-3</v>
      </c>
      <c r="P687" s="47">
        <v>0.21641718468762999</v>
      </c>
      <c r="Q687" s="48">
        <v>1000.43121212121</v>
      </c>
      <c r="R687" s="47">
        <v>57.603332031923102</v>
      </c>
      <c r="S687" s="48">
        <v>0.295022949832834</v>
      </c>
      <c r="T687">
        <v>2.4057398883077102E-2</v>
      </c>
      <c r="U687">
        <v>3.5708844832208403E-2</v>
      </c>
      <c r="V687">
        <v>1.3630021860125999E-3</v>
      </c>
      <c r="W687" s="47">
        <v>0.15899172157227001</v>
      </c>
      <c r="X687" s="48">
        <v>1.5609299971095499E-2</v>
      </c>
      <c r="Y687" s="47">
        <v>1.0894532712590901E-3</v>
      </c>
      <c r="Z687" s="48">
        <v>373.17184407246799</v>
      </c>
      <c r="AA687">
        <v>194.541639701626</v>
      </c>
      <c r="AB687">
        <v>226.13467087035099</v>
      </c>
      <c r="AC687">
        <v>8.4818858113930897</v>
      </c>
      <c r="AD687">
        <v>266.62161948117102</v>
      </c>
      <c r="AE687" s="47">
        <v>21.341891869828999</v>
      </c>
      <c r="AF687" s="48">
        <v>312.96888812727002</v>
      </c>
      <c r="AG687" s="47">
        <v>21.644285439127898</v>
      </c>
      <c r="AH687">
        <v>225.60490999999999</v>
      </c>
      <c r="AI687">
        <v>8.2569199999999991</v>
      </c>
      <c r="AJ687" s="116"/>
      <c r="AK687" s="48">
        <v>0.15899172157227001</v>
      </c>
      <c r="AL687" s="47">
        <v>0.21641718468762999</v>
      </c>
    </row>
    <row r="688" spans="1:38" x14ac:dyDescent="0.2">
      <c r="A688" t="s">
        <v>326</v>
      </c>
      <c r="B688" s="88" t="s">
        <v>1588</v>
      </c>
      <c r="C688" s="48">
        <v>29.335000000000001</v>
      </c>
      <c r="D688">
        <v>434.16380677636602</v>
      </c>
      <c r="E688">
        <v>29.9804147732562</v>
      </c>
      <c r="F688">
        <v>1.7677550550049499</v>
      </c>
      <c r="G688">
        <v>5.4231045988439398E-2</v>
      </c>
      <c r="H688">
        <v>3517.8957575757599</v>
      </c>
      <c r="I688">
        <v>247.565344985726</v>
      </c>
      <c r="J688">
        <v>79.192121212121194</v>
      </c>
      <c r="K688" s="47">
        <v>13.826117132726001</v>
      </c>
      <c r="L688" s="48">
        <v>67.757103234756798</v>
      </c>
      <c r="M688">
        <v>2.7737820283816701</v>
      </c>
      <c r="N688">
        <v>4.9646380804457699E-2</v>
      </c>
      <c r="O688">
        <v>6.3718316602474302E-3</v>
      </c>
      <c r="P688" s="47">
        <v>0.25678099820102701</v>
      </c>
      <c r="Q688" s="48">
        <v>1071.14151515152</v>
      </c>
      <c r="R688" s="47">
        <v>76.013208571698598</v>
      </c>
      <c r="S688" s="48">
        <v>0.111769569963548</v>
      </c>
      <c r="T688">
        <v>1.4136042027156299E-2</v>
      </c>
      <c r="U688">
        <v>1.49454673842527E-2</v>
      </c>
      <c r="V688">
        <v>5.7605754079544504E-4</v>
      </c>
      <c r="W688" s="47">
        <v>4.6639632559467299E-2</v>
      </c>
      <c r="X688" s="48">
        <v>5.8157776436293602E-3</v>
      </c>
      <c r="Y688" s="47">
        <v>3.1734944089134402E-4</v>
      </c>
      <c r="Z688" s="48">
        <v>-37.066706462645897</v>
      </c>
      <c r="AA688">
        <v>385.14563471635802</v>
      </c>
      <c r="AB688">
        <v>95.623499578465001</v>
      </c>
      <c r="AC688">
        <v>3.65967177094047</v>
      </c>
      <c r="AD688">
        <v>106.91922165448401</v>
      </c>
      <c r="AE688" s="47">
        <v>13.014335335237501</v>
      </c>
      <c r="AF688" s="48">
        <v>117.20128017425</v>
      </c>
      <c r="AG688" s="47">
        <v>6.3743625178334398</v>
      </c>
      <c r="AH688">
        <v>94.712320000000005</v>
      </c>
      <c r="AI688">
        <v>3.7086100000000002</v>
      </c>
      <c r="AJ688" s="116"/>
      <c r="AK688" s="48">
        <v>4.6639632559467299E-2</v>
      </c>
      <c r="AL688" s="47">
        <v>0.25678099820102701</v>
      </c>
    </row>
    <row r="689" spans="1:38" x14ac:dyDescent="0.2">
      <c r="A689" t="s">
        <v>295</v>
      </c>
      <c r="B689" s="88" t="s">
        <v>1588</v>
      </c>
      <c r="C689" s="48">
        <v>29.457000000000001</v>
      </c>
      <c r="D689">
        <v>1804.0829263441401</v>
      </c>
      <c r="E689">
        <v>89.817707348899603</v>
      </c>
      <c r="F689">
        <v>5.6615582124099202</v>
      </c>
      <c r="G689">
        <v>0.16412830413420201</v>
      </c>
      <c r="H689">
        <v>13996.9115151515</v>
      </c>
      <c r="I689">
        <v>691.85944033864098</v>
      </c>
      <c r="J689">
        <v>85.833124999999995</v>
      </c>
      <c r="K689" s="47">
        <v>9.5018054131560596</v>
      </c>
      <c r="L689" s="48">
        <v>69.525856117548599</v>
      </c>
      <c r="M689">
        <v>2.4968672745799401</v>
      </c>
      <c r="N689">
        <v>4.7641778933756901E-2</v>
      </c>
      <c r="O689">
        <v>2.9633094045260502E-3</v>
      </c>
      <c r="P689" s="47">
        <v>0.36521576933437999</v>
      </c>
      <c r="Q689" s="48">
        <v>1184.27939393939</v>
      </c>
      <c r="R689" s="47">
        <v>66.705288742094595</v>
      </c>
      <c r="S689" s="48">
        <v>0.10400809656913799</v>
      </c>
      <c r="T689">
        <v>6.9268085320798303E-3</v>
      </c>
      <c r="U689">
        <v>1.45460003894319E-2</v>
      </c>
      <c r="V689">
        <v>5.7016947323240295E-4</v>
      </c>
      <c r="W689" s="47">
        <v>0.234435511119893</v>
      </c>
      <c r="X689" s="48">
        <v>5.1360575645067299E-3</v>
      </c>
      <c r="Y689" s="47">
        <v>2.40978627750087E-4</v>
      </c>
      <c r="Z689" s="48">
        <v>32.132764527729798</v>
      </c>
      <c r="AA689">
        <v>137.603656948252</v>
      </c>
      <c r="AB689">
        <v>93.085963835626103</v>
      </c>
      <c r="AC689">
        <v>3.6200132113843</v>
      </c>
      <c r="AD689">
        <v>100.310711973777</v>
      </c>
      <c r="AE689" s="47">
        <v>6.3347974171930597</v>
      </c>
      <c r="AF689" s="48">
        <v>103.540845849056</v>
      </c>
      <c r="AG689" s="47">
        <v>4.8453559335279799</v>
      </c>
      <c r="AH689">
        <v>91.959980000000002</v>
      </c>
      <c r="AI689">
        <v>3.0270899999999998</v>
      </c>
      <c r="AJ689" s="116"/>
      <c r="AK689" s="48">
        <v>0.234435511119893</v>
      </c>
      <c r="AL689" s="47">
        <v>0.36521576933437999</v>
      </c>
    </row>
    <row r="690" spans="1:38" x14ac:dyDescent="0.2">
      <c r="A690" t="s">
        <v>752</v>
      </c>
      <c r="B690" s="88" t="s">
        <v>1588</v>
      </c>
      <c r="C690" s="48">
        <v>29.388999999999999</v>
      </c>
      <c r="D690">
        <v>245.77933369696399</v>
      </c>
      <c r="E690">
        <v>20.951407391193499</v>
      </c>
      <c r="F690">
        <v>2.1919915544426098</v>
      </c>
      <c r="G690">
        <v>8.9201311564874597E-2</v>
      </c>
      <c r="H690">
        <v>7701.97</v>
      </c>
      <c r="I690">
        <v>676.23689011486795</v>
      </c>
      <c r="J690">
        <v>81.568823529411802</v>
      </c>
      <c r="K690" s="47">
        <v>12.1657085872291</v>
      </c>
      <c r="L690" s="48">
        <v>17.175173869994101</v>
      </c>
      <c r="M690">
        <v>0.49730224061485201</v>
      </c>
      <c r="N690">
        <v>5.7603167722388E-2</v>
      </c>
      <c r="O690">
        <v>4.4785471524041998E-3</v>
      </c>
      <c r="P690" s="47">
        <v>-0.185495224988555</v>
      </c>
      <c r="Q690" s="48">
        <v>1829.5044117647101</v>
      </c>
      <c r="R690" s="47">
        <v>206.62298521382999</v>
      </c>
      <c r="S690" s="48">
        <v>0.50048180061499203</v>
      </c>
      <c r="T690">
        <v>3.2543501198770003E-2</v>
      </c>
      <c r="U690">
        <v>5.8634668051538497E-2</v>
      </c>
      <c r="V690">
        <v>1.73728909443102E-3</v>
      </c>
      <c r="W690" s="47">
        <v>0.53808028753482295</v>
      </c>
      <c r="X690" s="48">
        <v>2.2168304588521499E-2</v>
      </c>
      <c r="Y690" s="47">
        <v>8.3630695896447802E-4</v>
      </c>
      <c r="Z690" s="48">
        <v>436.25227939724402</v>
      </c>
      <c r="AA690">
        <v>177.02100391034901</v>
      </c>
      <c r="AB690">
        <v>367.24538575161398</v>
      </c>
      <c r="AC690">
        <v>10.5642974312028</v>
      </c>
      <c r="AD690">
        <v>410.04068141021099</v>
      </c>
      <c r="AE690" s="47">
        <v>22.174712790424898</v>
      </c>
      <c r="AF690" s="48">
        <v>443.12078354683302</v>
      </c>
      <c r="AG690" s="47">
        <v>16.527018138273299</v>
      </c>
      <c r="AH690">
        <v>363.47181999999998</v>
      </c>
      <c r="AI690">
        <v>10.16032</v>
      </c>
      <c r="AJ690" s="116"/>
      <c r="AK690" s="48">
        <v>0.53808028753482295</v>
      </c>
      <c r="AL690" s="47">
        <v>-0.185495224988555</v>
      </c>
    </row>
    <row r="691" spans="1:38" x14ac:dyDescent="0.2">
      <c r="A691" t="s">
        <v>91</v>
      </c>
      <c r="B691" s="88" t="s">
        <v>1588</v>
      </c>
      <c r="C691" s="48">
        <v>29.343</v>
      </c>
      <c r="D691">
        <v>408.62917848939099</v>
      </c>
      <c r="E691">
        <v>22.183753881073802</v>
      </c>
      <c r="F691">
        <v>13.527680312304399</v>
      </c>
      <c r="G691">
        <v>0.85923595646469197</v>
      </c>
      <c r="H691">
        <v>2351.8062500000001</v>
      </c>
      <c r="I691">
        <v>99.822164695113599</v>
      </c>
      <c r="J691">
        <v>68.687272727272699</v>
      </c>
      <c r="K691" s="47">
        <v>12.772105622206301</v>
      </c>
      <c r="L691" s="48">
        <v>96.3809187951084</v>
      </c>
      <c r="M691">
        <v>3.0222388307608798</v>
      </c>
      <c r="N691">
        <v>6.2024123892443002E-2</v>
      </c>
      <c r="O691">
        <v>1.21424109635275E-2</v>
      </c>
      <c r="P691" s="47">
        <v>-0.15166869288752099</v>
      </c>
      <c r="Q691" s="48">
        <v>267.88090909090897</v>
      </c>
      <c r="R691" s="47">
        <v>25.382996521228399</v>
      </c>
      <c r="S691" s="48">
        <v>9.5754847596556406E-2</v>
      </c>
      <c r="T691">
        <v>1.7344254264623601E-2</v>
      </c>
      <c r="U691">
        <v>1.0457467073257501E-2</v>
      </c>
      <c r="V691">
        <v>3.2926788768636702E-4</v>
      </c>
      <c r="W691" s="47">
        <v>0.33206808433434998</v>
      </c>
      <c r="X691" s="48">
        <v>6.5117724231038903E-3</v>
      </c>
      <c r="Y691" s="47">
        <v>1.2652151764881E-3</v>
      </c>
      <c r="Z691" s="48">
        <v>255.278538538796</v>
      </c>
      <c r="AA691">
        <v>484.96665086623398</v>
      </c>
      <c r="AB691">
        <v>67.060381945286693</v>
      </c>
      <c r="AC691">
        <v>2.1003707331274502</v>
      </c>
      <c r="AD691">
        <v>91.845847508712296</v>
      </c>
      <c r="AE691" s="47">
        <v>15.9164719861175</v>
      </c>
      <c r="AF691" s="48">
        <v>131.06298278502001</v>
      </c>
      <c r="AG691" s="47">
        <v>25.409998999068101</v>
      </c>
      <c r="AH691">
        <v>66.078919999999997</v>
      </c>
      <c r="AI691">
        <v>2.0403099999999998</v>
      </c>
      <c r="AJ691" s="116"/>
      <c r="AK691" s="48">
        <v>0.33206808433434998</v>
      </c>
      <c r="AL691" s="47">
        <v>-0.15166869288752099</v>
      </c>
    </row>
    <row r="692" spans="1:38" x14ac:dyDescent="0.2">
      <c r="A692" t="s">
        <v>400</v>
      </c>
      <c r="B692" s="88" t="s">
        <v>1588</v>
      </c>
      <c r="C692" s="48">
        <v>29.376999999999999</v>
      </c>
      <c r="D692">
        <v>442.18417183147</v>
      </c>
      <c r="E692">
        <v>33.964296181081401</v>
      </c>
      <c r="F692">
        <v>1.5951148999753799</v>
      </c>
      <c r="G692">
        <v>7.4475413516776598E-2</v>
      </c>
      <c r="H692">
        <v>3859.1365624999999</v>
      </c>
      <c r="I692">
        <v>264.655888792631</v>
      </c>
      <c r="J692">
        <v>87.916250000000005</v>
      </c>
      <c r="K692" s="47">
        <v>10.925355757867701</v>
      </c>
      <c r="L692" s="48">
        <v>59.624558389253203</v>
      </c>
      <c r="M692">
        <v>3.00776326995899</v>
      </c>
      <c r="N692">
        <v>5.1932959804374797E-2</v>
      </c>
      <c r="O692">
        <v>5.2757194732890996E-3</v>
      </c>
      <c r="P692" s="47">
        <v>0.33104719613807698</v>
      </c>
      <c r="Q692" s="48">
        <v>1366.91878787879</v>
      </c>
      <c r="R692" s="47">
        <v>127.360740090826</v>
      </c>
      <c r="S692" s="48">
        <v>0.129373886178446</v>
      </c>
      <c r="T692">
        <v>1.286570355019E-2</v>
      </c>
      <c r="U692">
        <v>1.6892496348838899E-2</v>
      </c>
      <c r="V692">
        <v>8.26370909433888E-4</v>
      </c>
      <c r="W692" s="47">
        <v>0.33150870135911897</v>
      </c>
      <c r="X692" s="48">
        <v>6.6058587929253504E-3</v>
      </c>
      <c r="Y692" s="47">
        <v>4.10119399146274E-4</v>
      </c>
      <c r="Z692" s="48">
        <v>139.79598736444299</v>
      </c>
      <c r="AA692">
        <v>249.60906507796901</v>
      </c>
      <c r="AB692">
        <v>109.61379339503701</v>
      </c>
      <c r="AC692">
        <v>6.11139121412665</v>
      </c>
      <c r="AD692">
        <v>123.009662860071</v>
      </c>
      <c r="AE692" s="47">
        <v>11.538301983186701</v>
      </c>
      <c r="AF692" s="48">
        <v>133.066644016537</v>
      </c>
      <c r="AG692" s="47">
        <v>8.2305510227211496</v>
      </c>
      <c r="AH692">
        <v>108.43792999999999</v>
      </c>
      <c r="AI692">
        <v>5.0882399999999999</v>
      </c>
      <c r="AJ692" s="116"/>
      <c r="AK692" s="48">
        <v>0.33150870135911897</v>
      </c>
      <c r="AL692" s="47">
        <v>0.33104719613807698</v>
      </c>
    </row>
    <row r="693" spans="1:38" s="120" customFormat="1" x14ac:dyDescent="0.2">
      <c r="A693" s="120" t="s">
        <v>1591</v>
      </c>
      <c r="B693" s="88" t="s">
        <v>1588</v>
      </c>
      <c r="C693" s="127">
        <v>29.335000000000001</v>
      </c>
      <c r="D693" s="120">
        <v>246.14519832632399</v>
      </c>
      <c r="E693" s="120">
        <v>16.695780298094199</v>
      </c>
      <c r="F693" s="120">
        <v>2.8723971045153101</v>
      </c>
      <c r="G693" s="120">
        <v>0.18867710977435501</v>
      </c>
      <c r="H693" s="120">
        <v>6090.7550000000001</v>
      </c>
      <c r="I693" s="120">
        <v>335.23089429422299</v>
      </c>
      <c r="J693" s="120">
        <v>76.4702941176471</v>
      </c>
      <c r="K693" s="128">
        <v>11.2760918972117</v>
      </c>
      <c r="L693" s="127">
        <v>20.916515677332701</v>
      </c>
      <c r="M693" s="120">
        <v>0.92185660645128797</v>
      </c>
      <c r="N693" s="120">
        <v>5.9240298946330899E-2</v>
      </c>
      <c r="O693" s="120">
        <v>4.7629703599431101E-3</v>
      </c>
      <c r="P693" s="128">
        <v>0.23523040201200299</v>
      </c>
      <c r="Q693" s="127">
        <v>1237.2112121212101</v>
      </c>
      <c r="R693" s="128">
        <v>58.489438977310897</v>
      </c>
      <c r="S693" s="127">
        <v>0.41270503694296501</v>
      </c>
      <c r="T693" s="120">
        <v>3.3575075216305497E-2</v>
      </c>
      <c r="U693" s="120">
        <v>4.8626217574658202E-2</v>
      </c>
      <c r="V693" s="120">
        <v>2.2649630246914898E-3</v>
      </c>
      <c r="W693" s="128">
        <v>0.27858108938854798</v>
      </c>
      <c r="X693" s="127">
        <v>1.9355914812902799E-2</v>
      </c>
      <c r="Y693" s="128">
        <v>9.972484718686551E-4</v>
      </c>
      <c r="Z693" s="127">
        <v>485.53214596483002</v>
      </c>
      <c r="AA693" s="120">
        <v>195.18502803660101</v>
      </c>
      <c r="AB693" s="120">
        <v>305.95807512949801</v>
      </c>
      <c r="AC693" s="120">
        <v>13.8980500788438</v>
      </c>
      <c r="AD693" s="120">
        <v>348.48315276987898</v>
      </c>
      <c r="AE693" s="128">
        <v>23.933134043701799</v>
      </c>
      <c r="AF693" s="127">
        <v>387.40833870021203</v>
      </c>
      <c r="AG693" s="128">
        <v>19.759622308226898</v>
      </c>
      <c r="AH693" s="120" t="s">
        <v>70</v>
      </c>
      <c r="AI693" s="120" t="s">
        <v>70</v>
      </c>
      <c r="AJ693" s="130" t="s">
        <v>833</v>
      </c>
      <c r="AK693" s="127">
        <v>0.27858108938854798</v>
      </c>
      <c r="AL693" s="128">
        <v>0.23523040201200299</v>
      </c>
    </row>
    <row r="694" spans="1:38" x14ac:dyDescent="0.2">
      <c r="A694" t="s">
        <v>792</v>
      </c>
      <c r="B694" s="88" t="s">
        <v>1588</v>
      </c>
      <c r="C694" s="48">
        <v>25.213000000000001</v>
      </c>
      <c r="D694">
        <v>57.659071297764299</v>
      </c>
      <c r="E694">
        <v>3.9848537337897301</v>
      </c>
      <c r="F694">
        <v>1.61448959643548</v>
      </c>
      <c r="G694">
        <v>8.2590278946820694E-2</v>
      </c>
      <c r="H694">
        <v>8699.0896428571396</v>
      </c>
      <c r="I694">
        <v>574.99354027701804</v>
      </c>
      <c r="J694">
        <v>77.618928571428597</v>
      </c>
      <c r="K694" s="47">
        <v>10.268657111694401</v>
      </c>
      <c r="L694" s="48">
        <v>3.3561926928422801</v>
      </c>
      <c r="M694">
        <v>0.193864250337351</v>
      </c>
      <c r="N694">
        <v>0.113288398194</v>
      </c>
      <c r="O694">
        <v>6.8293198576726598E-3</v>
      </c>
      <c r="P694" s="47">
        <v>0.60173799049740195</v>
      </c>
      <c r="Q694" s="48">
        <v>2550.1675</v>
      </c>
      <c r="R694" s="47">
        <v>173.74093211045101</v>
      </c>
      <c r="S694" s="48">
        <v>4.8971723098400499</v>
      </c>
      <c r="T694">
        <v>0.36229220791905598</v>
      </c>
      <c r="U694">
        <v>0.30445648736245301</v>
      </c>
      <c r="V694">
        <v>1.69318299813013E-2</v>
      </c>
      <c r="W694" s="47">
        <v>0.116567934074749</v>
      </c>
      <c r="X694" s="48">
        <v>0.10061848716692499</v>
      </c>
      <c r="Y694" s="47">
        <v>5.1443315624375204E-3</v>
      </c>
      <c r="Z694" s="48">
        <v>1826.1847696653099</v>
      </c>
      <c r="AA694">
        <v>105.715420600345</v>
      </c>
      <c r="AB694">
        <v>1709.7042041013499</v>
      </c>
      <c r="AC694">
        <v>83.680801142092093</v>
      </c>
      <c r="AD694">
        <v>1789.20787889232</v>
      </c>
      <c r="AE694" s="47">
        <v>61.088412917622897</v>
      </c>
      <c r="AF694" s="48">
        <v>1936.3038877003601</v>
      </c>
      <c r="AG694" s="47">
        <v>94.392501727363694</v>
      </c>
      <c r="AH694">
        <v>1753.1183100000001</v>
      </c>
      <c r="AI694">
        <v>44.404170000000001</v>
      </c>
      <c r="AJ694" s="116"/>
      <c r="AK694" s="48">
        <v>0.116567934074749</v>
      </c>
      <c r="AL694" s="47">
        <v>0.60173799049740195</v>
      </c>
    </row>
    <row r="695" spans="1:38" x14ac:dyDescent="0.2">
      <c r="A695" t="s">
        <v>381</v>
      </c>
      <c r="B695" s="88" t="s">
        <v>1588</v>
      </c>
      <c r="C695" s="48">
        <v>29.411000000000001</v>
      </c>
      <c r="D695">
        <v>1132.83628159299</v>
      </c>
      <c r="E695">
        <v>88.007487289525002</v>
      </c>
      <c r="F695">
        <v>1.96338883937734</v>
      </c>
      <c r="G695">
        <v>9.5884361751961605E-2</v>
      </c>
      <c r="H695">
        <v>8380.8372727272708</v>
      </c>
      <c r="I695">
        <v>677.56360560269798</v>
      </c>
      <c r="J695">
        <v>70.832499999999996</v>
      </c>
      <c r="K695" s="47">
        <v>8.4561494394971799</v>
      </c>
      <c r="L695" s="48">
        <v>61.173129460219599</v>
      </c>
      <c r="M695">
        <v>2.3246001022095499</v>
      </c>
      <c r="N695">
        <v>5.1038837235258899E-2</v>
      </c>
      <c r="O695">
        <v>4.5867571746365703E-3</v>
      </c>
      <c r="P695" s="47">
        <v>0.120185340599416</v>
      </c>
      <c r="Q695" s="48">
        <v>2065.1651515151498</v>
      </c>
      <c r="R695" s="47">
        <v>198.27804268043101</v>
      </c>
      <c r="S695" s="48">
        <v>0.106017762922515</v>
      </c>
      <c r="T695">
        <v>9.1039398997797005E-3</v>
      </c>
      <c r="U695">
        <v>1.6534911553623698E-2</v>
      </c>
      <c r="V695">
        <v>6.2415912895103095E-4</v>
      </c>
      <c r="W695" s="47">
        <v>0.368186268929036</v>
      </c>
      <c r="X695" s="48">
        <v>4.73905116346244E-3</v>
      </c>
      <c r="Y695" s="47">
        <v>1.8389829434261299E-4</v>
      </c>
      <c r="Z695" s="48">
        <v>132.57062642262201</v>
      </c>
      <c r="AA695">
        <v>216.58619781447601</v>
      </c>
      <c r="AB695">
        <v>105.70952915558</v>
      </c>
      <c r="AC695">
        <v>3.95741998378104</v>
      </c>
      <c r="AD695">
        <v>102.04376827939301</v>
      </c>
      <c r="AE695" s="47">
        <v>8.2922080177986697</v>
      </c>
      <c r="AF695" s="48">
        <v>95.557824358850496</v>
      </c>
      <c r="AG695" s="47">
        <v>3.6990860041093701</v>
      </c>
      <c r="AH695">
        <v>104.81237</v>
      </c>
      <c r="AI695">
        <v>3.9159899999999999</v>
      </c>
      <c r="AJ695" s="116"/>
      <c r="AK695" s="48">
        <v>0.368186268929036</v>
      </c>
      <c r="AL695" s="47">
        <v>0.120185340599416</v>
      </c>
    </row>
    <row r="696" spans="1:38" s="120" customFormat="1" x14ac:dyDescent="0.2">
      <c r="A696" s="120" t="s">
        <v>1592</v>
      </c>
      <c r="B696" s="88" t="s">
        <v>1588</v>
      </c>
      <c r="C696" s="127">
        <v>29.343</v>
      </c>
      <c r="D696" s="120">
        <v>314.02078901622099</v>
      </c>
      <c r="E696" s="120">
        <v>16.543263776393701</v>
      </c>
      <c r="F696" s="120">
        <v>3.0952514394512201</v>
      </c>
      <c r="G696" s="120">
        <v>0.15497454475471001</v>
      </c>
      <c r="H696" s="120">
        <v>2786.4752941176498</v>
      </c>
      <c r="I696" s="120">
        <v>184.93395762990599</v>
      </c>
      <c r="J696" s="120">
        <v>83.1367647058823</v>
      </c>
      <c r="K696" s="128">
        <v>13.1326003773301</v>
      </c>
      <c r="L696" s="127">
        <v>52.297023334069799</v>
      </c>
      <c r="M696" s="120">
        <v>2.5266773304547998</v>
      </c>
      <c r="N696" s="120">
        <v>6.2093724511940201E-2</v>
      </c>
      <c r="O696" s="120">
        <v>6.8514064067678798E-3</v>
      </c>
      <c r="P696" s="128">
        <v>0.32652703732257399</v>
      </c>
      <c r="Q696" s="127">
        <v>764.72176470588295</v>
      </c>
      <c r="R696" s="128">
        <v>47.687243610713999</v>
      </c>
      <c r="S696" s="127">
        <v>0.14971952983706399</v>
      </c>
      <c r="T696" s="120">
        <v>1.5934222832613799E-2</v>
      </c>
      <c r="U696" s="120">
        <v>1.9494948251281698E-2</v>
      </c>
      <c r="V696" s="120">
        <v>9.4536091295261901E-4</v>
      </c>
      <c r="W696" s="128">
        <v>0.17204512210394701</v>
      </c>
      <c r="X696" s="127">
        <v>8.4704242116565506E-3</v>
      </c>
      <c r="Y696" s="128">
        <v>5.4682536859990301E-4</v>
      </c>
      <c r="Z696" s="127">
        <v>547.98439907020895</v>
      </c>
      <c r="AA696" s="120">
        <v>217.71275153654801</v>
      </c>
      <c r="AB696" s="120">
        <v>124.440356933385</v>
      </c>
      <c r="AC696" s="120">
        <v>5.9759185174602898</v>
      </c>
      <c r="AD696" s="120">
        <v>140.870841239046</v>
      </c>
      <c r="AE696" s="128">
        <v>13.926790139805201</v>
      </c>
      <c r="AF696" s="127">
        <v>170.46063636823101</v>
      </c>
      <c r="AG696" s="128">
        <v>10.9582522535688</v>
      </c>
      <c r="AH696" s="120" t="s">
        <v>70</v>
      </c>
      <c r="AI696" s="120" t="s">
        <v>70</v>
      </c>
      <c r="AJ696" s="130" t="s">
        <v>833</v>
      </c>
      <c r="AK696" s="127">
        <v>0.17204512210394701</v>
      </c>
      <c r="AL696" s="128">
        <v>0.32652703732257399</v>
      </c>
    </row>
    <row r="697" spans="1:38" x14ac:dyDescent="0.2">
      <c r="A697" t="s">
        <v>583</v>
      </c>
      <c r="B697" s="88" t="s">
        <v>1588</v>
      </c>
      <c r="C697" s="48">
        <v>29.427</v>
      </c>
      <c r="D697">
        <v>346.53717219809499</v>
      </c>
      <c r="E697">
        <v>16.768447194800402</v>
      </c>
      <c r="F697">
        <v>1.51057453835088</v>
      </c>
      <c r="G697">
        <v>7.13884428448089E-2</v>
      </c>
      <c r="H697">
        <v>4262.6893939393904</v>
      </c>
      <c r="I697">
        <v>249.92020410907901</v>
      </c>
      <c r="J697">
        <v>69.899090909090901</v>
      </c>
      <c r="K697" s="47">
        <v>12.173230173263001</v>
      </c>
      <c r="L697" s="48">
        <v>36.481379467481801</v>
      </c>
      <c r="M697">
        <v>1.38813629901905</v>
      </c>
      <c r="N697">
        <v>5.35880770927556E-2</v>
      </c>
      <c r="O697">
        <v>6.06444565436945E-3</v>
      </c>
      <c r="P697" s="47">
        <v>0.40893217002735999</v>
      </c>
      <c r="Q697" s="48">
        <v>1632.79575757576</v>
      </c>
      <c r="R697" s="47">
        <v>112.90911954213701</v>
      </c>
      <c r="S697" s="48">
        <v>0.180562737524327</v>
      </c>
      <c r="T697">
        <v>2.05918896374289E-2</v>
      </c>
      <c r="U697">
        <v>2.77573636673406E-2</v>
      </c>
      <c r="V697">
        <v>1.1481767695815099E-3</v>
      </c>
      <c r="W697" s="47">
        <v>-0.10997220459257501</v>
      </c>
      <c r="X697" s="48">
        <v>9.3526671443702608E-3</v>
      </c>
      <c r="Y697" s="47">
        <v>5.2572524445786996E-4</v>
      </c>
      <c r="Z697" s="48">
        <v>251.23287353430999</v>
      </c>
      <c r="AA697">
        <v>258.09829419591102</v>
      </c>
      <c r="AB697">
        <v>176.46497916884701</v>
      </c>
      <c r="AC697">
        <v>7.1903324964366098</v>
      </c>
      <c r="AD697">
        <v>172.728915214815</v>
      </c>
      <c r="AE697" s="47">
        <v>20.3780488499104</v>
      </c>
      <c r="AF697" s="48">
        <v>188.13779521315999</v>
      </c>
      <c r="AG697" s="47">
        <v>10.521660445918201</v>
      </c>
      <c r="AH697">
        <v>176.08921000000001</v>
      </c>
      <c r="AI697">
        <v>5.9776699999999998</v>
      </c>
      <c r="AJ697" s="116"/>
      <c r="AK697" s="48">
        <v>-0.10997220459257501</v>
      </c>
      <c r="AL697" s="47">
        <v>0.40893217002735999</v>
      </c>
    </row>
    <row r="698" spans="1:38" x14ac:dyDescent="0.2">
      <c r="A698" t="s">
        <v>725</v>
      </c>
      <c r="B698" s="88" t="s">
        <v>1588</v>
      </c>
      <c r="C698" s="48">
        <v>12.302</v>
      </c>
      <c r="D698">
        <v>995.94396920551503</v>
      </c>
      <c r="E698">
        <v>74.399603909070194</v>
      </c>
      <c r="F698">
        <v>1.6278515443547199</v>
      </c>
      <c r="G698">
        <v>9.0629149559879996E-2</v>
      </c>
      <c r="H698">
        <v>20561.307142857098</v>
      </c>
      <c r="I698">
        <v>1816.91081551516</v>
      </c>
      <c r="J698">
        <v>75.237142857142899</v>
      </c>
      <c r="K698" s="47">
        <v>16.444862176185001</v>
      </c>
      <c r="L698" s="48">
        <v>21.0955876677221</v>
      </c>
      <c r="M698">
        <v>1.1283499788407301</v>
      </c>
      <c r="N698">
        <v>5.5346376214619103E-2</v>
      </c>
      <c r="O698">
        <v>4.0237381255386903E-3</v>
      </c>
      <c r="P698" s="47">
        <v>0.28229657939019298</v>
      </c>
      <c r="Q698" s="48">
        <v>8598.0607142857207</v>
      </c>
      <c r="R698" s="47">
        <v>507.76566721042201</v>
      </c>
      <c r="S698" s="48">
        <v>0.333740712119237</v>
      </c>
      <c r="T698">
        <v>2.0629242013155601E-2</v>
      </c>
      <c r="U698">
        <v>4.7864216291875102E-2</v>
      </c>
      <c r="V698">
        <v>2.6672410250649101E-3</v>
      </c>
      <c r="W698" s="47">
        <v>0.51135926943527699</v>
      </c>
      <c r="X698" s="48">
        <v>2.02994722107608E-2</v>
      </c>
      <c r="Y698" s="47">
        <v>1.6309667738629301E-3</v>
      </c>
      <c r="Z698" s="48">
        <v>398.41243740870999</v>
      </c>
      <c r="AA698">
        <v>163.44499647731001</v>
      </c>
      <c r="AB698">
        <v>301.32798210056399</v>
      </c>
      <c r="AC698">
        <v>16.386718633169998</v>
      </c>
      <c r="AD698">
        <v>292.02232886570499</v>
      </c>
      <c r="AE698" s="47">
        <v>15.7244480746824</v>
      </c>
      <c r="AF698" s="48">
        <v>406.10489104012601</v>
      </c>
      <c r="AG698" s="47">
        <v>32.266615727300298</v>
      </c>
      <c r="AH698">
        <v>302.35012999999998</v>
      </c>
      <c r="AI698">
        <v>14.77989</v>
      </c>
      <c r="AJ698" s="116"/>
      <c r="AK698" s="48">
        <v>0.51135926943527699</v>
      </c>
      <c r="AL698" s="47">
        <v>0.28229657939019298</v>
      </c>
    </row>
    <row r="699" spans="1:38" x14ac:dyDescent="0.2">
      <c r="A699" t="s">
        <v>169</v>
      </c>
      <c r="B699" s="88" t="s">
        <v>1588</v>
      </c>
      <c r="C699" s="48">
        <v>29.335999999999999</v>
      </c>
      <c r="D699">
        <v>328.25019947949301</v>
      </c>
      <c r="E699">
        <v>30.567450546886398</v>
      </c>
      <c r="F699">
        <v>1.70909072179942</v>
      </c>
      <c r="G699">
        <v>8.0803084073206105E-2</v>
      </c>
      <c r="H699">
        <v>1936.2621212121201</v>
      </c>
      <c r="I699">
        <v>186.283974913745</v>
      </c>
      <c r="J699">
        <v>67.878484848484803</v>
      </c>
      <c r="K699" s="47">
        <v>10.403764875115</v>
      </c>
      <c r="L699" s="48">
        <v>77.758542454526804</v>
      </c>
      <c r="M699">
        <v>4.6620590651399798</v>
      </c>
      <c r="N699">
        <v>4.6512418298178398E-2</v>
      </c>
      <c r="O699">
        <v>8.7701511226151892E-3</v>
      </c>
      <c r="P699" s="47">
        <v>0.13247723851944099</v>
      </c>
      <c r="Q699" s="48">
        <v>801.22878787878801</v>
      </c>
      <c r="R699" s="47">
        <v>56.3126540340783</v>
      </c>
      <c r="S699" s="48">
        <v>7.1356019765765999E-2</v>
      </c>
      <c r="T699">
        <v>1.2523936575857601E-2</v>
      </c>
      <c r="U699">
        <v>1.32125054197874E-2</v>
      </c>
      <c r="V699">
        <v>7.4442894998049596E-4</v>
      </c>
      <c r="W699" s="47">
        <v>0.227588474095889</v>
      </c>
      <c r="X699" s="48">
        <v>4.9799878386072999E-3</v>
      </c>
      <c r="Y699" s="47">
        <v>3.1129731144864399E-4</v>
      </c>
      <c r="Z699" s="48">
        <v>-173.32566730590401</v>
      </c>
      <c r="AA699">
        <v>483.73331396222602</v>
      </c>
      <c r="AB699">
        <v>84.601591672263098</v>
      </c>
      <c r="AC699">
        <v>4.7369734933825001</v>
      </c>
      <c r="AD699">
        <v>69.428381526351799</v>
      </c>
      <c r="AE699" s="47">
        <v>11.911884012582799</v>
      </c>
      <c r="AF699" s="48">
        <v>100.39909005794399</v>
      </c>
      <c r="AG699" s="47">
        <v>6.2601215723781802</v>
      </c>
      <c r="AH699">
        <v>82.275829999999999</v>
      </c>
      <c r="AI699">
        <v>4.8505599999999998</v>
      </c>
      <c r="AJ699" s="116"/>
      <c r="AK699" s="48">
        <v>0.227588474095889</v>
      </c>
      <c r="AL699" s="47">
        <v>0.13247723851944099</v>
      </c>
    </row>
    <row r="700" spans="1:38" s="120" customFormat="1" x14ac:dyDescent="0.2">
      <c r="A700" s="120" t="s">
        <v>1593</v>
      </c>
      <c r="B700" s="88" t="s">
        <v>1588</v>
      </c>
      <c r="C700" s="127">
        <v>29.359000000000002</v>
      </c>
      <c r="D700" s="120">
        <v>432.435133811443</v>
      </c>
      <c r="E700" s="120">
        <v>38.767333342994696</v>
      </c>
      <c r="F700" s="120">
        <v>6.2820655843291302</v>
      </c>
      <c r="G700" s="120">
        <v>0.36909808922139598</v>
      </c>
      <c r="H700" s="120">
        <v>4238.4612121212103</v>
      </c>
      <c r="I700" s="120">
        <v>402.23033382040097</v>
      </c>
      <c r="J700" s="120">
        <v>77.574848484848502</v>
      </c>
      <c r="K700" s="128">
        <v>11.338242378928999</v>
      </c>
      <c r="L700" s="127">
        <v>46.2137717470764</v>
      </c>
      <c r="M700" s="120">
        <v>2.7381630655625799</v>
      </c>
      <c r="N700" s="120">
        <v>5.8145302257697103E-2</v>
      </c>
      <c r="O700" s="120">
        <v>5.98746059543668E-3</v>
      </c>
      <c r="P700" s="128">
        <v>0.45311018371453898</v>
      </c>
      <c r="Q700" s="127">
        <v>677.99242424242402</v>
      </c>
      <c r="R700" s="128">
        <v>80.054669497514595</v>
      </c>
      <c r="S700" s="127">
        <v>0.163463253169082</v>
      </c>
      <c r="T700" s="120">
        <v>1.89734360997444E-2</v>
      </c>
      <c r="U700" s="120">
        <v>2.2240671640280499E-2</v>
      </c>
      <c r="V700" s="120">
        <v>1.3016015279776201E-3</v>
      </c>
      <c r="W700" s="128">
        <v>3.97231289891221E-2</v>
      </c>
      <c r="X700" s="127">
        <v>1.0741558440048799E-2</v>
      </c>
      <c r="Y700" s="128">
        <v>8.7843684646409805E-4</v>
      </c>
      <c r="Z700" s="127">
        <v>391.882029059996</v>
      </c>
      <c r="AA700" s="120">
        <v>249.44595182254901</v>
      </c>
      <c r="AB700" s="120">
        <v>141.75971414236301</v>
      </c>
      <c r="AC700" s="120">
        <v>8.2026589861540806</v>
      </c>
      <c r="AD700" s="120">
        <v>152.66142996793701</v>
      </c>
      <c r="AE700" s="128">
        <v>16.4300457591916</v>
      </c>
      <c r="AF700" s="127">
        <v>215.89200823420401</v>
      </c>
      <c r="AG700" s="128">
        <v>17.563306189416501</v>
      </c>
      <c r="AH700" s="120" t="s">
        <v>70</v>
      </c>
      <c r="AI700" s="120" t="s">
        <v>70</v>
      </c>
      <c r="AJ700" s="130" t="s">
        <v>833</v>
      </c>
      <c r="AK700" s="127">
        <v>3.97231289891221E-2</v>
      </c>
      <c r="AL700" s="128">
        <v>0.45311018371453898</v>
      </c>
    </row>
    <row r="701" spans="1:38" s="120" customFormat="1" x14ac:dyDescent="0.2">
      <c r="A701" s="120" t="s">
        <v>1594</v>
      </c>
      <c r="B701" s="88" t="s">
        <v>1588</v>
      </c>
      <c r="C701" s="127">
        <v>29.349</v>
      </c>
      <c r="D701" s="120">
        <v>363.85663728005699</v>
      </c>
      <c r="E701" s="120">
        <v>21.575994111336001</v>
      </c>
      <c r="F701" s="120">
        <v>5.5785708166743797</v>
      </c>
      <c r="G701" s="120">
        <v>0.21382483475455999</v>
      </c>
      <c r="H701" s="120">
        <v>42688.333333333299</v>
      </c>
      <c r="I701" s="120">
        <v>2461.9223901858099</v>
      </c>
      <c r="J701" s="120">
        <v>63.8378787878788</v>
      </c>
      <c r="K701" s="128">
        <v>9.3388556075554305</v>
      </c>
      <c r="L701" s="127">
        <v>3.8173414469533098</v>
      </c>
      <c r="M701" s="120">
        <v>0.167305592249479</v>
      </c>
      <c r="N701" s="120">
        <v>0.17147329765352401</v>
      </c>
      <c r="O701" s="120">
        <v>5.21973446048797E-3</v>
      </c>
      <c r="P701" s="128">
        <v>0.72848282101091399</v>
      </c>
      <c r="Q701" s="127">
        <v>4201.2834375000002</v>
      </c>
      <c r="R701" s="128">
        <v>216.087441221044</v>
      </c>
      <c r="S701" s="127">
        <v>5.8064245637344802</v>
      </c>
      <c r="T701" s="120">
        <v>0.24914616011093699</v>
      </c>
      <c r="U701" s="120">
        <v>0.26612053839112898</v>
      </c>
      <c r="V701" s="120">
        <v>1.20469517335038E-2</v>
      </c>
      <c r="W701" s="128">
        <v>0.39458879058906499</v>
      </c>
      <c r="X701" s="127">
        <v>9.1614563979445507E-2</v>
      </c>
      <c r="Y701" s="128">
        <v>3.1504738176924901E-3</v>
      </c>
      <c r="Z701" s="127">
        <v>2563.9273722866101</v>
      </c>
      <c r="AA701" s="120">
        <v>51.971647468852602</v>
      </c>
      <c r="AB701" s="120">
        <v>1518.76969028389</v>
      </c>
      <c r="AC701" s="120">
        <v>60.866230350880201</v>
      </c>
      <c r="AD701" s="120">
        <v>1942.0994822886901</v>
      </c>
      <c r="AE701" s="128">
        <v>36.319720873067403</v>
      </c>
      <c r="AF701" s="127">
        <v>1771.08864750459</v>
      </c>
      <c r="AG701" s="128">
        <v>58.233454325546802</v>
      </c>
      <c r="AH701" s="120" t="s">
        <v>70</v>
      </c>
      <c r="AI701" s="120" t="s">
        <v>70</v>
      </c>
      <c r="AJ701" s="130" t="s">
        <v>833</v>
      </c>
      <c r="AK701" s="127">
        <v>0.39458879058906499</v>
      </c>
      <c r="AL701" s="128">
        <v>0.72848282101091399</v>
      </c>
    </row>
    <row r="702" spans="1:38" x14ac:dyDescent="0.2">
      <c r="A702" t="s">
        <v>405</v>
      </c>
      <c r="B702" s="88" t="s">
        <v>1588</v>
      </c>
      <c r="C702" s="48">
        <v>29.364999999999998</v>
      </c>
      <c r="D702">
        <v>262.66905309226001</v>
      </c>
      <c r="E702">
        <v>15.8181285436615</v>
      </c>
      <c r="F702">
        <v>2.9753042138892098</v>
      </c>
      <c r="G702">
        <v>0.14403381590790501</v>
      </c>
      <c r="H702">
        <v>2053.44151515152</v>
      </c>
      <c r="I702">
        <v>116.24920176696</v>
      </c>
      <c r="J702">
        <v>72.322727272727306</v>
      </c>
      <c r="K702" s="47">
        <v>8.8402457490491297</v>
      </c>
      <c r="L702" s="48">
        <v>58.511441287944599</v>
      </c>
      <c r="M702">
        <v>3.3103653164202602</v>
      </c>
      <c r="N702">
        <v>5.7250102705133803E-2</v>
      </c>
      <c r="O702">
        <v>1.0110569730140901E-2</v>
      </c>
      <c r="P702" s="47">
        <v>0.20019260157988999</v>
      </c>
      <c r="Q702" s="48">
        <v>574.14939393939403</v>
      </c>
      <c r="R702" s="47">
        <v>34.7955974220028</v>
      </c>
      <c r="S702" s="48">
        <v>0.125432810044249</v>
      </c>
      <c r="T702">
        <v>2.0374178471656498E-2</v>
      </c>
      <c r="U702">
        <v>1.7367654986330701E-2</v>
      </c>
      <c r="V702">
        <v>1.20279591711083E-3</v>
      </c>
      <c r="W702" s="47">
        <v>0.29249165916026498</v>
      </c>
      <c r="X702" s="48">
        <v>7.2967436687983696E-3</v>
      </c>
      <c r="Y702" s="47">
        <v>6.03239320110332E-4</v>
      </c>
      <c r="Z702" s="48">
        <v>312.13470601809098</v>
      </c>
      <c r="AA702">
        <v>368.94771103452501</v>
      </c>
      <c r="AB702">
        <v>110.962003175899</v>
      </c>
      <c r="AC702">
        <v>7.61046956135828</v>
      </c>
      <c r="AD702">
        <v>118.659544997358</v>
      </c>
      <c r="AE702" s="47">
        <v>18.331542689949501</v>
      </c>
      <c r="AF702" s="48">
        <v>146.919014700497</v>
      </c>
      <c r="AG702" s="47">
        <v>12.0943512166403</v>
      </c>
      <c r="AH702">
        <v>110.14279000000001</v>
      </c>
      <c r="AI702">
        <v>6.0490899999999996</v>
      </c>
      <c r="AJ702" s="116"/>
      <c r="AK702" s="48">
        <v>0.29249165916026498</v>
      </c>
      <c r="AL702" s="47">
        <v>0.20019260157988999</v>
      </c>
    </row>
    <row r="703" spans="1:38" x14ac:dyDescent="0.2">
      <c r="A703" t="s">
        <v>519</v>
      </c>
      <c r="B703" s="88" t="s">
        <v>1588</v>
      </c>
      <c r="C703" s="48">
        <v>29.344000000000001</v>
      </c>
      <c r="D703">
        <v>104.62928450395</v>
      </c>
      <c r="E703">
        <v>8.1174364278670694</v>
      </c>
      <c r="F703">
        <v>2.85350139701813</v>
      </c>
      <c r="G703">
        <v>0.13221231610793199</v>
      </c>
      <c r="H703">
        <v>1103.56117647059</v>
      </c>
      <c r="I703">
        <v>72.559974641498002</v>
      </c>
      <c r="J703">
        <v>61.176176470588203</v>
      </c>
      <c r="K703" s="47">
        <v>11.2090187464495</v>
      </c>
      <c r="L703" s="48">
        <v>45.348951378758599</v>
      </c>
      <c r="M703">
        <v>2.8357354537045101</v>
      </c>
      <c r="N703">
        <v>3.9380314997452703E-2</v>
      </c>
      <c r="O703">
        <v>1.0894621611599599E-2</v>
      </c>
      <c r="P703" s="47">
        <v>4.95949664429325E-2</v>
      </c>
      <c r="Q703" s="48">
        <v>353.72882352941201</v>
      </c>
      <c r="R703" s="47">
        <v>29.061066588755502</v>
      </c>
      <c r="S703" s="48">
        <v>0.11475324893139099</v>
      </c>
      <c r="T703">
        <v>3.2750386868508501E-2</v>
      </c>
      <c r="U703">
        <v>2.2897791274008001E-2</v>
      </c>
      <c r="V703">
        <v>1.6839402434799999E-3</v>
      </c>
      <c r="W703" s="47">
        <v>0.21077624684818699</v>
      </c>
      <c r="X703" s="48">
        <v>8.1738852255063901E-3</v>
      </c>
      <c r="Y703" s="47">
        <v>1.1309654748198599E-3</v>
      </c>
      <c r="Z703" s="48">
        <v>-7.8686984608655002E+91</v>
      </c>
      <c r="AA703">
        <v>7.5002236588349993E+91</v>
      </c>
      <c r="AB703">
        <v>145.872266275621</v>
      </c>
      <c r="AC703">
        <v>10.581507694220001</v>
      </c>
      <c r="AD703">
        <v>106.771050575537</v>
      </c>
      <c r="AE703" s="47">
        <v>29.341657518782</v>
      </c>
      <c r="AF703" s="48">
        <v>164.43611738931099</v>
      </c>
      <c r="AG703" s="47">
        <v>22.647945289535201</v>
      </c>
      <c r="AH703">
        <v>139.70479</v>
      </c>
      <c r="AI703">
        <v>8.6279299999999992</v>
      </c>
      <c r="AJ703" s="116"/>
      <c r="AK703" s="48">
        <v>0.21077624684818699</v>
      </c>
      <c r="AL703" s="47">
        <v>4.95949664429325E-2</v>
      </c>
    </row>
    <row r="704" spans="1:38" x14ac:dyDescent="0.2">
      <c r="A704" t="s">
        <v>571</v>
      </c>
      <c r="B704" s="88" t="s">
        <v>1588</v>
      </c>
      <c r="C704" s="48">
        <v>29.375</v>
      </c>
      <c r="D704">
        <v>476.78893222531502</v>
      </c>
      <c r="E704">
        <v>35.660430907797902</v>
      </c>
      <c r="F704">
        <v>2.7635786280523398</v>
      </c>
      <c r="G704">
        <v>0.13546188917165</v>
      </c>
      <c r="H704">
        <v>5789.5606060606096</v>
      </c>
      <c r="I704">
        <v>429.22604470574902</v>
      </c>
      <c r="J704">
        <v>70.706969696969693</v>
      </c>
      <c r="K704" s="47">
        <v>14.1889806391943</v>
      </c>
      <c r="L704" s="48">
        <v>38.496126321282603</v>
      </c>
      <c r="M704">
        <v>2.2106460509744599</v>
      </c>
      <c r="N704">
        <v>5.0867754100506403E-2</v>
      </c>
      <c r="O704">
        <v>4.33268962266094E-3</v>
      </c>
      <c r="P704" s="47">
        <v>0.29472805008667002</v>
      </c>
      <c r="Q704" s="48">
        <v>1383.4842424242399</v>
      </c>
      <c r="R704" s="47">
        <v>107.284680812985</v>
      </c>
      <c r="S704" s="48">
        <v>0.178546852811891</v>
      </c>
      <c r="T704">
        <v>1.76343872352616E-2</v>
      </c>
      <c r="U704">
        <v>2.66482895691478E-2</v>
      </c>
      <c r="V704">
        <v>1.4891895496203201E-3</v>
      </c>
      <c r="W704" s="47">
        <v>-0.12749284121596699</v>
      </c>
      <c r="X704" s="48">
        <v>1.0090871992401201E-2</v>
      </c>
      <c r="Y704" s="47">
        <v>5.7130485938734505E-4</v>
      </c>
      <c r="Z704" s="48">
        <v>139.47997353743099</v>
      </c>
      <c r="AA704">
        <v>201.105869461807</v>
      </c>
      <c r="AB704">
        <v>169.48264932149101</v>
      </c>
      <c r="AC704">
        <v>9.3475970460042994</v>
      </c>
      <c r="AD704">
        <v>165.91971315541201</v>
      </c>
      <c r="AE704" s="47">
        <v>14.9616067059592</v>
      </c>
      <c r="AF704" s="48">
        <v>202.91096963271599</v>
      </c>
      <c r="AG704" s="47">
        <v>11.426969846273799</v>
      </c>
      <c r="AH704">
        <v>166.32935000000001</v>
      </c>
      <c r="AI704">
        <v>8.8895</v>
      </c>
      <c r="AJ704" s="116"/>
      <c r="AK704" s="48">
        <v>-0.12749284121596699</v>
      </c>
      <c r="AL704" s="47">
        <v>0.29472805008667002</v>
      </c>
    </row>
    <row r="705" spans="1:38" x14ac:dyDescent="0.2">
      <c r="A705" t="s">
        <v>556</v>
      </c>
      <c r="B705" s="88" t="s">
        <v>1588</v>
      </c>
      <c r="C705" s="48">
        <v>29.341999999999999</v>
      </c>
      <c r="D705">
        <v>354.510828031274</v>
      </c>
      <c r="E705">
        <v>23.5475816193965</v>
      </c>
      <c r="F705">
        <v>3.29733310514175</v>
      </c>
      <c r="G705">
        <v>0.181226251565687</v>
      </c>
      <c r="H705">
        <v>4167.9568749999999</v>
      </c>
      <c r="I705">
        <v>340.986539484807</v>
      </c>
      <c r="J705">
        <v>95.416562499999998</v>
      </c>
      <c r="K705" s="47">
        <v>20.629617380892299</v>
      </c>
      <c r="L705" s="48">
        <v>40.279106039945198</v>
      </c>
      <c r="M705">
        <v>1.71542688074913</v>
      </c>
      <c r="N705">
        <v>4.96408931687276E-2</v>
      </c>
      <c r="O705">
        <v>5.4257300565773801E-3</v>
      </c>
      <c r="P705" s="47">
        <v>5.9980550435592202E-2</v>
      </c>
      <c r="Q705" s="48">
        <v>1002.04696969697</v>
      </c>
      <c r="R705" s="47">
        <v>87.745583720712204</v>
      </c>
      <c r="S705" s="48">
        <v>0.17155473511608599</v>
      </c>
      <c r="T705">
        <v>1.7476976766454402E-2</v>
      </c>
      <c r="U705">
        <v>2.4962519286227499E-2</v>
      </c>
      <c r="V705">
        <v>1.2785007953799801E-3</v>
      </c>
      <c r="W705" s="47">
        <v>0.39051375207626998</v>
      </c>
      <c r="X705" s="48">
        <v>1.0906340197135E-2</v>
      </c>
      <c r="Y705" s="47">
        <v>7.8534921826659096E-4</v>
      </c>
      <c r="Z705" s="48">
        <v>-8.85895173159129</v>
      </c>
      <c r="AA705">
        <v>299.26927391705601</v>
      </c>
      <c r="AB705">
        <v>158.90301884848901</v>
      </c>
      <c r="AC705">
        <v>8.0322277458329303</v>
      </c>
      <c r="AD705">
        <v>159.86869195995499</v>
      </c>
      <c r="AE705" s="47">
        <v>15.083985516642899</v>
      </c>
      <c r="AF705" s="48">
        <v>219.199197787477</v>
      </c>
      <c r="AG705" s="47">
        <v>15.7050158636165</v>
      </c>
      <c r="AH705">
        <v>158.12997999999999</v>
      </c>
      <c r="AI705">
        <v>6.6287500000000001</v>
      </c>
      <c r="AJ705" s="116"/>
      <c r="AK705" s="48">
        <v>0.39051375207626998</v>
      </c>
      <c r="AL705" s="47">
        <v>5.9980550435592202E-2</v>
      </c>
    </row>
    <row r="706" spans="1:38" s="120" customFormat="1" x14ac:dyDescent="0.2">
      <c r="A706" s="120" t="s">
        <v>1595</v>
      </c>
      <c r="B706" s="88" t="s">
        <v>1588</v>
      </c>
      <c r="C706" s="127">
        <v>29.463999999999999</v>
      </c>
      <c r="D706" s="120">
        <v>115.528089548826</v>
      </c>
      <c r="E706" s="120">
        <v>4.5792531011625801</v>
      </c>
      <c r="F706" s="120">
        <v>3.4841727824589102</v>
      </c>
      <c r="G706" s="120">
        <v>0.10317955693717901</v>
      </c>
      <c r="H706" s="120">
        <v>665.46606060606098</v>
      </c>
      <c r="I706" s="120">
        <v>46.975525259851402</v>
      </c>
      <c r="J706" s="120">
        <v>65.455151515151499</v>
      </c>
      <c r="K706" s="128">
        <v>10.007826790144</v>
      </c>
      <c r="L706" s="127">
        <v>92.816961615046296</v>
      </c>
      <c r="M706" s="120">
        <v>6.8246307035934102</v>
      </c>
      <c r="N706" s="120">
        <v>2.5446376548880701E-2</v>
      </c>
      <c r="O706" s="120">
        <v>1.6315919444773699E-2</v>
      </c>
      <c r="P706" s="128">
        <v>-0.126653620545852</v>
      </c>
      <c r="Q706" s="127">
        <v>258.18242424242402</v>
      </c>
      <c r="R706" s="128">
        <v>21.550610306170199</v>
      </c>
      <c r="S706" s="127">
        <v>4.7095376136404597E-2</v>
      </c>
      <c r="T706" s="120">
        <v>3.0360712361476999E-2</v>
      </c>
      <c r="U706" s="120">
        <v>1.1217547735329301E-2</v>
      </c>
      <c r="V706" s="120">
        <v>7.7094226606604305E-4</v>
      </c>
      <c r="W706" s="128">
        <v>0.225074877070885</v>
      </c>
      <c r="X706" s="127">
        <v>4.7143362409857396E-3</v>
      </c>
      <c r="Y706" s="128">
        <v>8.8447563241149201E-4</v>
      </c>
      <c r="Z706" s="127">
        <v>-215.78715789511099</v>
      </c>
      <c r="AA706" s="120">
        <v>882.07753191839697</v>
      </c>
      <c r="AB706" s="120">
        <v>71.895391727773202</v>
      </c>
      <c r="AC706" s="120">
        <v>4.9147484277252298</v>
      </c>
      <c r="AD706" s="120">
        <v>43.337018533479203</v>
      </c>
      <c r="AE706" s="128">
        <v>29.318754169455399</v>
      </c>
      <c r="AF706" s="127">
        <v>95.000707544839699</v>
      </c>
      <c r="AG706" s="128">
        <v>17.787592823279201</v>
      </c>
      <c r="AH706" s="120" t="s">
        <v>70</v>
      </c>
      <c r="AI706" s="120" t="s">
        <v>70</v>
      </c>
      <c r="AJ706" s="130" t="s">
        <v>833</v>
      </c>
      <c r="AK706" s="127">
        <v>0.225074877070885</v>
      </c>
      <c r="AL706" s="128">
        <v>-0.126653620545852</v>
      </c>
    </row>
    <row r="707" spans="1:38" x14ac:dyDescent="0.2">
      <c r="A707" t="s">
        <v>125</v>
      </c>
      <c r="B707" s="88" t="s">
        <v>1588</v>
      </c>
      <c r="C707" s="48">
        <v>29.382000000000001</v>
      </c>
      <c r="D707">
        <v>55.765018026520998</v>
      </c>
      <c r="E707">
        <v>3.1957082277452802</v>
      </c>
      <c r="F707">
        <v>3.53005259443644</v>
      </c>
      <c r="G707">
        <v>0.14617846422903499</v>
      </c>
      <c r="H707">
        <v>367.06235294117698</v>
      </c>
      <c r="I707">
        <v>34.7979101761386</v>
      </c>
      <c r="J707">
        <v>64.706176470588204</v>
      </c>
      <c r="K707" s="47">
        <v>10.9239160025354</v>
      </c>
      <c r="L707" s="48">
        <v>87.939170962293105</v>
      </c>
      <c r="M707">
        <v>7.7760021252841103</v>
      </c>
      <c r="N707">
        <v>5.0046173407097903E-2</v>
      </c>
      <c r="O707">
        <v>3.3564271355985602E-2</v>
      </c>
      <c r="P707" s="47">
        <v>0.103728750542326</v>
      </c>
      <c r="Q707" s="48">
        <v>191.11151515151499</v>
      </c>
      <c r="R707" s="47">
        <v>19.692856743163802</v>
      </c>
      <c r="S707" s="48">
        <v>8.1137228474842907E-2</v>
      </c>
      <c r="T707">
        <v>5.1759641220375602E-2</v>
      </c>
      <c r="U707">
        <v>1.1945953029377499E-2</v>
      </c>
      <c r="V707">
        <v>1.1663399417263199E-3</v>
      </c>
      <c r="W707" s="47">
        <v>0.21107672051708001</v>
      </c>
      <c r="X707" s="48">
        <v>4.1160486679879902E-3</v>
      </c>
      <c r="Y707" s="47">
        <v>1.7841325047896501E-3</v>
      </c>
      <c r="Z707" s="48">
        <v>1521.79996693873</v>
      </c>
      <c r="AA707">
        <v>513.18254545882496</v>
      </c>
      <c r="AB707">
        <v>76.516939504767393</v>
      </c>
      <c r="AC707">
        <v>7.4232147707801497</v>
      </c>
      <c r="AD707">
        <v>69.494819379594205</v>
      </c>
      <c r="AE707" s="47">
        <v>49.1287153778133</v>
      </c>
      <c r="AF707" s="48">
        <v>82.761382445330099</v>
      </c>
      <c r="AG707" s="47">
        <v>35.852485781937098</v>
      </c>
      <c r="AH707">
        <v>72.940939999999998</v>
      </c>
      <c r="AI707">
        <v>6.3765700000000001</v>
      </c>
      <c r="AJ707" s="116"/>
      <c r="AK707" s="48">
        <v>0.21107672051708001</v>
      </c>
      <c r="AL707" s="47">
        <v>0.103728750542326</v>
      </c>
    </row>
    <row r="708" spans="1:38" x14ac:dyDescent="0.2">
      <c r="A708" t="s">
        <v>106</v>
      </c>
      <c r="B708" s="88" t="s">
        <v>1588</v>
      </c>
      <c r="C708" s="48">
        <v>29.416</v>
      </c>
      <c r="D708">
        <v>1379.6500668886999</v>
      </c>
      <c r="E708">
        <v>121.031871591203</v>
      </c>
      <c r="F708">
        <v>3.1500269823882499</v>
      </c>
      <c r="G708">
        <v>0.27095788067487703</v>
      </c>
      <c r="H708">
        <v>7432.4567647058802</v>
      </c>
      <c r="I708">
        <v>681.37616580365602</v>
      </c>
      <c r="J708">
        <v>60.784705882352903</v>
      </c>
      <c r="K708" s="47">
        <v>7.4843622230706899</v>
      </c>
      <c r="L708" s="48">
        <v>91.491331006557601</v>
      </c>
      <c r="M708">
        <v>3.13736495247813</v>
      </c>
      <c r="N708">
        <v>5.3477189226452802E-2</v>
      </c>
      <c r="O708">
        <v>4.4267070425769604E-3</v>
      </c>
      <c r="P708" s="47">
        <v>0.32054599805853701</v>
      </c>
      <c r="Q708" s="48">
        <v>2053.8414705882401</v>
      </c>
      <c r="R708" s="47">
        <v>228.17904844779201</v>
      </c>
      <c r="S708" s="48">
        <v>8.4140601047628105E-2</v>
      </c>
      <c r="T708">
        <v>6.4888873277977798E-3</v>
      </c>
      <c r="U708">
        <v>1.10378899663135E-2</v>
      </c>
      <c r="V708">
        <v>3.8350968555184498E-4</v>
      </c>
      <c r="W708" s="47">
        <v>9.5062242354835305E-2</v>
      </c>
      <c r="X708" s="48">
        <v>5.7683622879289402E-3</v>
      </c>
      <c r="Y708" s="47">
        <v>3.2421335732650498E-4</v>
      </c>
      <c r="Z708" s="48">
        <v>307.07071571165199</v>
      </c>
      <c r="AA708">
        <v>170.757936749848</v>
      </c>
      <c r="AB708">
        <v>70.761151642347599</v>
      </c>
      <c r="AC708">
        <v>2.4448709522341501</v>
      </c>
      <c r="AD708">
        <v>81.881019740930398</v>
      </c>
      <c r="AE708" s="47">
        <v>6.0602776058067303</v>
      </c>
      <c r="AF708" s="48">
        <v>116.24781354252301</v>
      </c>
      <c r="AG708" s="47">
        <v>6.5129525415711802</v>
      </c>
      <c r="AH708">
        <v>71.026730000000001</v>
      </c>
      <c r="AI708">
        <v>2.2895699999999999</v>
      </c>
      <c r="AJ708" s="116"/>
      <c r="AK708" s="48">
        <v>9.5062242354835305E-2</v>
      </c>
      <c r="AL708" s="47">
        <v>0.32054599805853701</v>
      </c>
    </row>
    <row r="709" spans="1:38" x14ac:dyDescent="0.2">
      <c r="A709" t="s">
        <v>111</v>
      </c>
      <c r="B709" s="88" t="s">
        <v>1588</v>
      </c>
      <c r="C709" s="48">
        <v>29.364000000000001</v>
      </c>
      <c r="D709">
        <v>93.162053214404693</v>
      </c>
      <c r="E709">
        <v>5.8408986544956898</v>
      </c>
      <c r="F709">
        <v>2.4693828904928998</v>
      </c>
      <c r="G709">
        <v>8.9174536943282395E-2</v>
      </c>
      <c r="H709">
        <v>561.62424242424299</v>
      </c>
      <c r="I709">
        <v>43.202653056074702</v>
      </c>
      <c r="J709">
        <v>71.919393939393899</v>
      </c>
      <c r="K709" s="47">
        <v>11.248401163808399</v>
      </c>
      <c r="L709" s="48">
        <v>88.892069667070402</v>
      </c>
      <c r="M709">
        <v>5.5847907992222696</v>
      </c>
      <c r="N709">
        <v>5.7867438006776399E-2</v>
      </c>
      <c r="O709">
        <v>1.7066847064573998E-2</v>
      </c>
      <c r="P709" s="47">
        <v>-0.23473734262704599</v>
      </c>
      <c r="Q709" s="48">
        <v>293.74</v>
      </c>
      <c r="R709" s="47">
        <v>26.6286889178729</v>
      </c>
      <c r="S709" s="48">
        <v>9.1490161094837694E-2</v>
      </c>
      <c r="T709">
        <v>2.7190567376442799E-2</v>
      </c>
      <c r="U709">
        <v>1.1384126139048101E-2</v>
      </c>
      <c r="V709">
        <v>6.7993403071691901E-4</v>
      </c>
      <c r="W709" s="47">
        <v>0.42665562020363801</v>
      </c>
      <c r="X709" s="48">
        <v>5.1898869724485196E-3</v>
      </c>
      <c r="Y709" s="47">
        <v>1.07615200407639E-3</v>
      </c>
      <c r="Z709" s="48">
        <v>547.07930382366499</v>
      </c>
      <c r="AA709">
        <v>509.83497045340499</v>
      </c>
      <c r="AB709">
        <v>72.960547485293006</v>
      </c>
      <c r="AC709">
        <v>4.3370877915194503</v>
      </c>
      <c r="AD709">
        <v>86.3851221344175</v>
      </c>
      <c r="AE709" s="47">
        <v>25.196680222051398</v>
      </c>
      <c r="AF709" s="48">
        <v>104.535478273378</v>
      </c>
      <c r="AG709" s="47">
        <v>21.598202713824399</v>
      </c>
      <c r="AH709">
        <v>71.391859999999994</v>
      </c>
      <c r="AI709">
        <v>4.3449200000000001</v>
      </c>
      <c r="AJ709" s="116"/>
      <c r="AK709" s="48">
        <v>0.42665562020363801</v>
      </c>
      <c r="AL709" s="47">
        <v>-0.23473734262704599</v>
      </c>
    </row>
    <row r="710" spans="1:38" x14ac:dyDescent="0.2">
      <c r="A710" t="s">
        <v>101</v>
      </c>
      <c r="B710" s="88" t="s">
        <v>1588</v>
      </c>
      <c r="C710" s="48">
        <v>29.39</v>
      </c>
      <c r="D710">
        <v>379.826736549781</v>
      </c>
      <c r="E710">
        <v>24.792036064843799</v>
      </c>
      <c r="F710">
        <v>5.3927255223064696</v>
      </c>
      <c r="G710">
        <v>0.23623675830355401</v>
      </c>
      <c r="H710">
        <v>1978.8503125</v>
      </c>
      <c r="I710">
        <v>124.208877888114</v>
      </c>
      <c r="J710">
        <v>67.878484848484902</v>
      </c>
      <c r="K710" s="47">
        <v>11.451005583777601</v>
      </c>
      <c r="L710" s="48">
        <v>95.405611476997706</v>
      </c>
      <c r="M710">
        <v>4.2826142062719796</v>
      </c>
      <c r="N710">
        <v>5.53292790736091E-2</v>
      </c>
      <c r="O710">
        <v>1.07471149484349E-2</v>
      </c>
      <c r="P710" s="47">
        <v>-3.81546562368048E-2</v>
      </c>
      <c r="Q710" s="48">
        <v>369.70090909090902</v>
      </c>
      <c r="R710" s="47">
        <v>34.373760400389102</v>
      </c>
      <c r="S710" s="48">
        <v>8.7132400988852707E-2</v>
      </c>
      <c r="T710">
        <v>1.5993763897276501E-2</v>
      </c>
      <c r="U710">
        <v>1.06531832521683E-2</v>
      </c>
      <c r="V710">
        <v>4.8223422042345402E-4</v>
      </c>
      <c r="W710" s="47">
        <v>0.23431484612820899</v>
      </c>
      <c r="X710" s="48">
        <v>4.2887032556399403E-3</v>
      </c>
      <c r="Y710" s="47">
        <v>6.7357629422575005E-4</v>
      </c>
      <c r="Z710" s="48">
        <v>23.722261138222301</v>
      </c>
      <c r="AA710">
        <v>458.13410887565902</v>
      </c>
      <c r="AB710">
        <v>68.305736907032298</v>
      </c>
      <c r="AC710">
        <v>3.0753650456093502</v>
      </c>
      <c r="AD710">
        <v>83.961093969267694</v>
      </c>
      <c r="AE710" s="47">
        <v>14.790803624253099</v>
      </c>
      <c r="AF710" s="48">
        <v>86.4625611375738</v>
      </c>
      <c r="AG710" s="47">
        <v>13.5473708273119</v>
      </c>
      <c r="AH710">
        <v>67.07105</v>
      </c>
      <c r="AI710">
        <v>2.9957199999999999</v>
      </c>
      <c r="AJ710" s="116"/>
      <c r="AK710" s="48">
        <v>0.23431484612820899</v>
      </c>
      <c r="AL710" s="47">
        <v>-3.81546562368048E-2</v>
      </c>
    </row>
    <row r="711" spans="1:38" x14ac:dyDescent="0.2">
      <c r="A711" t="s">
        <v>395</v>
      </c>
      <c r="B711" s="88" t="s">
        <v>1588</v>
      </c>
      <c r="C711" s="48">
        <v>23.411000000000001</v>
      </c>
      <c r="D711">
        <v>296.99824721265202</v>
      </c>
      <c r="E711">
        <v>22.684915633813102</v>
      </c>
      <c r="F711">
        <v>4.1837383205720498</v>
      </c>
      <c r="G711">
        <v>0.24407216667291901</v>
      </c>
      <c r="H711">
        <v>2524.7803846153802</v>
      </c>
      <c r="I711">
        <v>194.81821961701999</v>
      </c>
      <c r="J711">
        <v>64.615769230769203</v>
      </c>
      <c r="K711" s="47">
        <v>9.9983367954153408</v>
      </c>
      <c r="L711" s="48">
        <v>60.1586551801634</v>
      </c>
      <c r="M711">
        <v>3.36010073801895</v>
      </c>
      <c r="N711">
        <v>5.9024387872442401E-2</v>
      </c>
      <c r="O711">
        <v>8.8319909312626205E-3</v>
      </c>
      <c r="P711" s="47">
        <v>0.22508673875174401</v>
      </c>
      <c r="Q711" s="48">
        <v>679.49961538461503</v>
      </c>
      <c r="R711" s="47">
        <v>69.595252105791204</v>
      </c>
      <c r="S711" s="48">
        <v>0.15074431659450199</v>
      </c>
      <c r="T711">
        <v>2.2391899479261498E-2</v>
      </c>
      <c r="U711">
        <v>1.6975765837911799E-2</v>
      </c>
      <c r="V711">
        <v>1.01919081557508E-3</v>
      </c>
      <c r="W711" s="47">
        <v>9.8995108059676401E-2</v>
      </c>
      <c r="X711" s="48">
        <v>1.00628002806819E-2</v>
      </c>
      <c r="Y711" s="47">
        <v>9.0190790131549595E-4</v>
      </c>
      <c r="Z711" s="48">
        <v>285.43746013217299</v>
      </c>
      <c r="AA711">
        <v>434.29143641809401</v>
      </c>
      <c r="AB711">
        <v>108.494134022157</v>
      </c>
      <c r="AC711">
        <v>6.4551238398555304</v>
      </c>
      <c r="AD711">
        <v>141.365114689644</v>
      </c>
      <c r="AE711" s="47">
        <v>19.7893989256807</v>
      </c>
      <c r="AF711" s="48">
        <v>202.324678760133</v>
      </c>
      <c r="AG711" s="47">
        <v>18.0606638799715</v>
      </c>
      <c r="AH711">
        <v>107.53627</v>
      </c>
      <c r="AI711">
        <v>5.8037099999999997</v>
      </c>
      <c r="AJ711" s="116"/>
      <c r="AK711" s="48">
        <v>9.8995108059676401E-2</v>
      </c>
      <c r="AL711" s="47">
        <v>0.22508673875174401</v>
      </c>
    </row>
    <row r="712" spans="1:38" x14ac:dyDescent="0.2">
      <c r="A712" t="s">
        <v>155</v>
      </c>
      <c r="B712" s="88" t="s">
        <v>1588</v>
      </c>
      <c r="C712" s="48">
        <v>16.931999999999999</v>
      </c>
      <c r="D712">
        <v>199.530154714574</v>
      </c>
      <c r="E712">
        <v>53.158077399418502</v>
      </c>
      <c r="F712">
        <v>81.914929449936594</v>
      </c>
      <c r="G712">
        <v>8.3296397939401494</v>
      </c>
      <c r="H712">
        <v>1309.53</v>
      </c>
      <c r="I712">
        <v>360.35035869998097</v>
      </c>
      <c r="J712">
        <v>63.158947368421103</v>
      </c>
      <c r="K712" s="47">
        <v>12.208455884157001</v>
      </c>
      <c r="L712" s="48">
        <v>82.822049566902706</v>
      </c>
      <c r="M712">
        <v>10.601230618375499</v>
      </c>
      <c r="N712">
        <v>7.3179058232364896E-2</v>
      </c>
      <c r="O712">
        <v>2.2846814282788501E-2</v>
      </c>
      <c r="P712" s="47">
        <v>0.36648579905813899</v>
      </c>
      <c r="Q712" s="48">
        <v>232.98368421052601</v>
      </c>
      <c r="R712" s="47">
        <v>51.726077855536502</v>
      </c>
      <c r="S712" s="48">
        <v>0.14143160500999299</v>
      </c>
      <c r="T712">
        <v>3.9611181519993398E-2</v>
      </c>
      <c r="U712">
        <v>1.2917980590209099E-2</v>
      </c>
      <c r="V712">
        <v>1.54209992028687E-3</v>
      </c>
      <c r="W712" s="47">
        <v>0.41666732141201102</v>
      </c>
      <c r="X712" s="48">
        <v>5.5934335432338798E-2</v>
      </c>
      <c r="Y712" s="47">
        <v>2.9177011758411399E-2</v>
      </c>
      <c r="Z712" s="48">
        <v>1100.6752472534999</v>
      </c>
      <c r="AA712">
        <v>376.69905631793699</v>
      </c>
      <c r="AB712">
        <v>82.7077733345224</v>
      </c>
      <c r="AC712">
        <v>9.80965860942006</v>
      </c>
      <c r="AD712">
        <v>131.506893881482</v>
      </c>
      <c r="AE712" s="47">
        <v>35.852694926039099</v>
      </c>
      <c r="AF712" s="48">
        <v>1066.65925653719</v>
      </c>
      <c r="AG712" s="47">
        <v>542.76555660576298</v>
      </c>
      <c r="AH712">
        <v>80.154430000000005</v>
      </c>
      <c r="AI712">
        <v>9.5589399999999998</v>
      </c>
      <c r="AJ712" s="116"/>
      <c r="AK712" s="48">
        <v>0.41666732141201102</v>
      </c>
      <c r="AL712" s="47">
        <v>0.36648579905813899</v>
      </c>
    </row>
    <row r="713" spans="1:38" x14ac:dyDescent="0.2">
      <c r="A713" t="s">
        <v>86</v>
      </c>
      <c r="B713" s="88" t="s">
        <v>1588</v>
      </c>
      <c r="C713" s="48">
        <v>29.361000000000001</v>
      </c>
      <c r="D713">
        <v>461.99581076340701</v>
      </c>
      <c r="E713">
        <v>34.036611914364798</v>
      </c>
      <c r="F713">
        <v>14.3250869124609</v>
      </c>
      <c r="G713">
        <v>1.0484886131219799</v>
      </c>
      <c r="H713">
        <v>2390.35</v>
      </c>
      <c r="I713">
        <v>234.52016554458299</v>
      </c>
      <c r="J713">
        <v>66.6666666666667</v>
      </c>
      <c r="K713" s="47">
        <v>14.416629865078299</v>
      </c>
      <c r="L713" s="48">
        <v>100.77947811553599</v>
      </c>
      <c r="M713">
        <v>5.3489384206127903</v>
      </c>
      <c r="N713">
        <v>5.4014404960951799E-2</v>
      </c>
      <c r="O713">
        <v>7.8568039877906694E-3</v>
      </c>
      <c r="P713" s="47">
        <v>0.41385908093923301</v>
      </c>
      <c r="Q713" s="48">
        <v>275.15333333333302</v>
      </c>
      <c r="R713" s="47">
        <v>28.510732275793298</v>
      </c>
      <c r="S713" s="48">
        <v>8.2303883415078605E-2</v>
      </c>
      <c r="T713">
        <v>1.1581700025529801E-2</v>
      </c>
      <c r="U713">
        <v>1.00134817818188E-2</v>
      </c>
      <c r="V713">
        <v>4.8958410498419098E-4</v>
      </c>
      <c r="W713" s="47">
        <v>-7.5603200646422201E-3</v>
      </c>
      <c r="X713" s="48">
        <v>6.05785591719813E-3</v>
      </c>
      <c r="Y713" s="47">
        <v>1.1236545988428199E-3</v>
      </c>
      <c r="Z713" s="48">
        <v>19.8543579093426</v>
      </c>
      <c r="AA713">
        <v>434.05807260349201</v>
      </c>
      <c r="AB713">
        <v>64.223761669284301</v>
      </c>
      <c r="AC713">
        <v>3.1240461024535402</v>
      </c>
      <c r="AD713">
        <v>83.025797066329304</v>
      </c>
      <c r="AE713" s="47">
        <v>12.4425815984546</v>
      </c>
      <c r="AF713" s="48">
        <v>121.969706801252</v>
      </c>
      <c r="AG713" s="47">
        <v>22.5375203365349</v>
      </c>
      <c r="AH713">
        <v>64.765500000000003</v>
      </c>
      <c r="AI713">
        <v>3.1059700000000001</v>
      </c>
      <c r="AJ713" s="116"/>
      <c r="AK713" s="48">
        <v>-7.5603200646422201E-3</v>
      </c>
      <c r="AL713" s="47">
        <v>0.41385908093923301</v>
      </c>
    </row>
    <row r="714" spans="1:38" x14ac:dyDescent="0.2">
      <c r="A714" t="s">
        <v>121</v>
      </c>
      <c r="B714" s="88" t="s">
        <v>1588</v>
      </c>
      <c r="C714" s="48">
        <v>29.341999999999999</v>
      </c>
      <c r="D714">
        <v>286.54568922228901</v>
      </c>
      <c r="E714">
        <v>76.5894151630403</v>
      </c>
      <c r="F714">
        <v>10.106222824533299</v>
      </c>
      <c r="G714">
        <v>2.03507855886776</v>
      </c>
      <c r="H714">
        <v>1638.0781818181799</v>
      </c>
      <c r="I714">
        <v>390.50914872441302</v>
      </c>
      <c r="J714">
        <v>480.011212121212</v>
      </c>
      <c r="K714" s="47">
        <v>168.31703402957601</v>
      </c>
      <c r="L714" s="48">
        <v>88.128067728346196</v>
      </c>
      <c r="M714">
        <v>4.2001587135325202</v>
      </c>
      <c r="N714">
        <v>3.6999026000562298E-2</v>
      </c>
      <c r="O714">
        <v>1.26434976621929E-2</v>
      </c>
      <c r="P714" s="47">
        <v>3.7728934472349797E-2</v>
      </c>
      <c r="Q714" s="48">
        <v>355.42031250000002</v>
      </c>
      <c r="R714" s="47">
        <v>46.966989838546603</v>
      </c>
      <c r="S714" s="48">
        <v>6.5260160258645505E-2</v>
      </c>
      <c r="T714">
        <v>2.3156646625036199E-2</v>
      </c>
      <c r="U714">
        <v>1.1402096014155901E-2</v>
      </c>
      <c r="V714">
        <v>5.9522430741801096E-4</v>
      </c>
      <c r="W714" s="47">
        <v>0.100149433602743</v>
      </c>
      <c r="X714" s="48">
        <v>7.4115636255737104E-3</v>
      </c>
      <c r="Y714" s="47">
        <v>2.2353943985961699E-3</v>
      </c>
      <c r="Z714" s="48">
        <v>13.5940090587921</v>
      </c>
      <c r="AA714">
        <v>451.23491160932298</v>
      </c>
      <c r="AB714">
        <v>73.077815011962898</v>
      </c>
      <c r="AC714">
        <v>3.79504258881206</v>
      </c>
      <c r="AD714">
        <v>62.243796995196</v>
      </c>
      <c r="AE714" s="47">
        <v>22.3309049749701</v>
      </c>
      <c r="AF714" s="48">
        <v>148.85396062140001</v>
      </c>
      <c r="AG714" s="47">
        <v>44.830057434511303</v>
      </c>
      <c r="AH714">
        <v>72.50121</v>
      </c>
      <c r="AI714">
        <v>3.4347599999999998</v>
      </c>
      <c r="AJ714" s="114"/>
      <c r="AK714" s="48">
        <v>0.100149433602743</v>
      </c>
      <c r="AL714" s="47">
        <v>3.7728934472349797E-2</v>
      </c>
    </row>
    <row r="715" spans="1:38" x14ac:dyDescent="0.2">
      <c r="C715" s="48"/>
      <c r="K715" s="47"/>
      <c r="L715" s="48"/>
      <c r="P715" s="47"/>
      <c r="Q715" s="48"/>
      <c r="R715" s="47"/>
      <c r="S715" s="48"/>
      <c r="W715" s="47"/>
      <c r="X715" s="48"/>
      <c r="Y715" s="47"/>
      <c r="Z715" s="48"/>
      <c r="AE715" s="47"/>
      <c r="AF715" s="48"/>
      <c r="AG715" s="47"/>
      <c r="AJ715" s="114"/>
      <c r="AK715" s="48"/>
      <c r="AL715" s="47"/>
    </row>
    <row r="716" spans="1:38" x14ac:dyDescent="0.2">
      <c r="C716" s="48"/>
      <c r="K716" s="47"/>
      <c r="L716" s="48"/>
      <c r="P716" s="47"/>
      <c r="Q716" s="48"/>
      <c r="R716" s="47"/>
      <c r="S716" s="48"/>
      <c r="W716" s="47"/>
      <c r="X716" s="48"/>
      <c r="Y716" s="47"/>
      <c r="Z716" s="48"/>
      <c r="AE716" s="47"/>
      <c r="AF716" s="48"/>
      <c r="AG716" s="47"/>
      <c r="AJ716" s="114"/>
      <c r="AK716" s="48"/>
      <c r="AL716" s="47"/>
    </row>
    <row r="717" spans="1:38" x14ac:dyDescent="0.2">
      <c r="A717" s="106"/>
      <c r="C717" s="110"/>
      <c r="D717" s="106"/>
      <c r="E717" s="106"/>
      <c r="F717" s="106"/>
      <c r="G717" s="106"/>
      <c r="H717" s="106"/>
      <c r="I717" s="106"/>
      <c r="J717" s="106"/>
      <c r="K717" s="111"/>
      <c r="L717" s="110"/>
      <c r="M717" s="106"/>
      <c r="N717" s="106"/>
      <c r="O717" s="106"/>
      <c r="P717" s="111"/>
      <c r="Q717" s="110"/>
      <c r="R717" s="111"/>
      <c r="S717" s="110"/>
      <c r="T717" s="106"/>
      <c r="U717" s="106"/>
      <c r="V717" s="106"/>
      <c r="W717" s="111"/>
      <c r="X717" s="110"/>
      <c r="Y717" s="111"/>
      <c r="Z717" s="110"/>
      <c r="AA717" s="106"/>
      <c r="AB717" s="106"/>
      <c r="AC717" s="106"/>
      <c r="AD717" s="106"/>
      <c r="AE717" s="111"/>
      <c r="AF717" s="110"/>
      <c r="AG717" s="111"/>
      <c r="AJ717" s="114"/>
      <c r="AK717" s="110"/>
      <c r="AL717" s="111"/>
    </row>
    <row r="718" spans="1:38" x14ac:dyDescent="0.2">
      <c r="A718" t="s">
        <v>250</v>
      </c>
      <c r="B718" s="88" t="s">
        <v>1295</v>
      </c>
      <c r="C718" s="48">
        <v>29.343</v>
      </c>
      <c r="D718">
        <v>507.26760030732902</v>
      </c>
      <c r="E718">
        <v>27.9652856168352</v>
      </c>
      <c r="F718">
        <v>1.2127007827504801</v>
      </c>
      <c r="G718">
        <v>5.5341832651256903E-2</v>
      </c>
      <c r="H718">
        <v>2913.2337804877998</v>
      </c>
      <c r="I718">
        <v>160.91915461806201</v>
      </c>
      <c r="J718">
        <v>79.267804878048807</v>
      </c>
      <c r="K718" s="47">
        <v>12.5474293919114</v>
      </c>
      <c r="L718" s="48">
        <v>86.849956432310506</v>
      </c>
      <c r="M718">
        <v>2.92019566566649</v>
      </c>
      <c r="N718">
        <v>5.8233659862896102E-2</v>
      </c>
      <c r="O718">
        <v>8.83786190738854E-3</v>
      </c>
      <c r="P718" s="47">
        <v>0.210294039500282</v>
      </c>
      <c r="Q718" s="48">
        <v>1174.8353658536601</v>
      </c>
      <c r="R718" s="47">
        <v>77.189115066549505</v>
      </c>
      <c r="S718" s="48">
        <v>9.4652525889180203E-2</v>
      </c>
      <c r="T718">
        <v>1.41266255824994E-2</v>
      </c>
      <c r="U718">
        <v>1.1649372795863601E-2</v>
      </c>
      <c r="V718">
        <v>4.1454041128295601E-4</v>
      </c>
      <c r="W718" s="47">
        <v>-4.0235758300848599E-2</v>
      </c>
      <c r="X718" s="48">
        <v>4.1887797140375002E-3</v>
      </c>
      <c r="Y718" s="47">
        <v>3.11168126898577E-4</v>
      </c>
      <c r="Z718" s="48">
        <v>528.37032966302104</v>
      </c>
      <c r="AA718">
        <v>289.63918136691899</v>
      </c>
      <c r="AB718">
        <v>74.651675716424705</v>
      </c>
      <c r="AC718">
        <v>2.6415151443862102</v>
      </c>
      <c r="AD718">
        <v>90.111911439133607</v>
      </c>
      <c r="AE718" s="47">
        <v>13.1303608917008</v>
      </c>
      <c r="AF718" s="48">
        <v>84.468092697183195</v>
      </c>
      <c r="AG718" s="47">
        <v>6.2644371492329496</v>
      </c>
      <c r="AH718">
        <v>74.332269999999994</v>
      </c>
      <c r="AI718">
        <v>2.4289700000000001</v>
      </c>
      <c r="AJ718" s="114"/>
      <c r="AK718" s="48">
        <v>-4.0235758300848599E-2</v>
      </c>
      <c r="AL718" s="47">
        <v>0.210294039500282</v>
      </c>
    </row>
    <row r="719" spans="1:38" s="120" customFormat="1" x14ac:dyDescent="0.2">
      <c r="A719" s="120" t="s">
        <v>1596</v>
      </c>
      <c r="B719" s="88" t="s">
        <v>1295</v>
      </c>
      <c r="C719" s="127">
        <v>29.341000000000001</v>
      </c>
      <c r="D719" s="120">
        <v>219.66793851208999</v>
      </c>
      <c r="E719" s="120">
        <v>10.343285433077501</v>
      </c>
      <c r="F719" s="120">
        <v>2.4351153394165501</v>
      </c>
      <c r="G719" s="120">
        <v>0.14372536232976199</v>
      </c>
      <c r="H719" s="120">
        <v>36913.774216867503</v>
      </c>
      <c r="I719" s="120">
        <v>1416.5128529984299</v>
      </c>
      <c r="J719" s="120">
        <v>68.272891566265102</v>
      </c>
      <c r="K719" s="128">
        <v>10.9559257842057</v>
      </c>
      <c r="L719" s="127">
        <v>2.8057609946861199</v>
      </c>
      <c r="M719" s="120">
        <v>9.7322841266038795E-2</v>
      </c>
      <c r="N719" s="120">
        <v>0.18156146700749501</v>
      </c>
      <c r="O719" s="120">
        <v>6.4994528617080801E-3</v>
      </c>
      <c r="P719" s="128">
        <v>0.475072662413008</v>
      </c>
      <c r="Q719" s="127">
        <v>6310.2644578313202</v>
      </c>
      <c r="R719" s="128">
        <v>250.12231313917499</v>
      </c>
      <c r="S719" s="127">
        <v>9.0472020731724694</v>
      </c>
      <c r="T719" s="120">
        <v>0.31159038554796398</v>
      </c>
      <c r="U719" s="120">
        <v>0.362796189822709</v>
      </c>
      <c r="V719" s="120">
        <v>1.2102680696000999E-2</v>
      </c>
      <c r="W719" s="128">
        <v>0.55581054387941198</v>
      </c>
      <c r="X719" s="127">
        <v>0.17457255328080001</v>
      </c>
      <c r="Y719" s="128">
        <v>5.3876030404434502E-3</v>
      </c>
      <c r="Z719" s="127">
        <v>2641.2497438369301</v>
      </c>
      <c r="AA719" s="120">
        <v>59.615973200710897</v>
      </c>
      <c r="AB719" s="120">
        <v>1990.2575407604099</v>
      </c>
      <c r="AC719" s="120">
        <v>56.8171222436386</v>
      </c>
      <c r="AD719" s="120">
        <v>2338.0244790368101</v>
      </c>
      <c r="AE719" s="128">
        <v>33.3190417630626</v>
      </c>
      <c r="AF719" s="127">
        <v>3247.8690089167299</v>
      </c>
      <c r="AG719" s="128">
        <v>92.8195926169236</v>
      </c>
      <c r="AH719" s="120" t="s">
        <v>70</v>
      </c>
      <c r="AI719" s="120" t="s">
        <v>70</v>
      </c>
      <c r="AJ719" s="129" t="s">
        <v>833</v>
      </c>
      <c r="AK719" s="127">
        <v>0.55581054387941198</v>
      </c>
      <c r="AL719" s="128">
        <v>0.475072662413008</v>
      </c>
    </row>
    <row r="720" spans="1:38" x14ac:dyDescent="0.2">
      <c r="A720" t="s">
        <v>742</v>
      </c>
      <c r="B720" s="88" t="s">
        <v>1295</v>
      </c>
      <c r="C720" s="48">
        <v>29.401</v>
      </c>
      <c r="D720">
        <v>832.99042300956899</v>
      </c>
      <c r="E720">
        <v>31.422087616346001</v>
      </c>
      <c r="F720">
        <v>1.8270312309450201</v>
      </c>
      <c r="G720">
        <v>9.9874466848076396E-2</v>
      </c>
      <c r="H720">
        <v>12604.4928915663</v>
      </c>
      <c r="I720">
        <v>485.819902314741</v>
      </c>
      <c r="J720">
        <v>67.871204819277096</v>
      </c>
      <c r="K720" s="47">
        <v>10.2501961616091</v>
      </c>
      <c r="L720" s="48">
        <v>32.097462995352501</v>
      </c>
      <c r="M720">
        <v>0.79630402928940003</v>
      </c>
      <c r="N720">
        <v>5.2528482266395803E-2</v>
      </c>
      <c r="O720">
        <v>3.2771419344122901E-3</v>
      </c>
      <c r="P720" s="47">
        <v>0.165964069268387</v>
      </c>
      <c r="Q720" s="48">
        <v>2883.75674698795</v>
      </c>
      <c r="R720" s="47">
        <v>170.58976744205401</v>
      </c>
      <c r="S720" s="48">
        <v>0.229914781162741</v>
      </c>
      <c r="T720">
        <v>1.43232856420023E-2</v>
      </c>
      <c r="U720">
        <v>3.1418181236642202E-2</v>
      </c>
      <c r="V720">
        <v>7.4453723337938795E-4</v>
      </c>
      <c r="W720" s="47">
        <v>0.21086886590509299</v>
      </c>
      <c r="X720" s="48">
        <v>1.40216691073501E-2</v>
      </c>
      <c r="Y720" s="47">
        <v>4.9977160509974503E-4</v>
      </c>
      <c r="Z720" s="48">
        <v>200.01062373853301</v>
      </c>
      <c r="AA720">
        <v>145.313101432049</v>
      </c>
      <c r="AB720">
        <v>199.38366446715401</v>
      </c>
      <c r="AC720">
        <v>4.6527395141732502</v>
      </c>
      <c r="AD720">
        <v>208.729382156707</v>
      </c>
      <c r="AE720" s="47">
        <v>11.748362512130401</v>
      </c>
      <c r="AF720" s="48">
        <v>281.390309358335</v>
      </c>
      <c r="AG720" s="47">
        <v>9.9613331895247406</v>
      </c>
      <c r="AH720">
        <v>198.41788</v>
      </c>
      <c r="AI720">
        <v>4.7563199999999997</v>
      </c>
      <c r="AJ720" s="114"/>
      <c r="AK720" s="48">
        <v>0.21086886590509299</v>
      </c>
      <c r="AL720" s="47">
        <v>0.165964069268387</v>
      </c>
    </row>
    <row r="721" spans="1:38" x14ac:dyDescent="0.2">
      <c r="A721" t="s">
        <v>419</v>
      </c>
      <c r="B721" s="88" t="s">
        <v>1295</v>
      </c>
      <c r="C721" s="48">
        <v>29.346</v>
      </c>
      <c r="D721">
        <v>758.47016085443204</v>
      </c>
      <c r="E721">
        <v>32.235330427890197</v>
      </c>
      <c r="F721">
        <v>3.8532015042643399</v>
      </c>
      <c r="G721">
        <v>0.110142627056425</v>
      </c>
      <c r="H721">
        <v>5104.3325609756102</v>
      </c>
      <c r="I721">
        <v>212.62993064690801</v>
      </c>
      <c r="J721">
        <v>64.658072289156607</v>
      </c>
      <c r="K721" s="47">
        <v>10.307646531353299</v>
      </c>
      <c r="L721" s="48">
        <v>74.893088321352394</v>
      </c>
      <c r="M721">
        <v>2.7213114977604</v>
      </c>
      <c r="N721">
        <v>5.1984925733114001E-2</v>
      </c>
      <c r="O721">
        <v>5.4352638819246003E-3</v>
      </c>
      <c r="P721" s="47">
        <v>0.35019732507722301</v>
      </c>
      <c r="Q721" s="48">
        <v>896.80987951807197</v>
      </c>
      <c r="R721" s="47">
        <v>46.277423415881898</v>
      </c>
      <c r="S721" s="48">
        <v>9.8692252168685504E-2</v>
      </c>
      <c r="T721">
        <v>1.04539364859283E-2</v>
      </c>
      <c r="U721">
        <v>1.3561318909761699E-2</v>
      </c>
      <c r="V721">
        <v>5.03140160829272E-4</v>
      </c>
      <c r="W721" s="47">
        <v>-3.3514286679993899E-2</v>
      </c>
      <c r="X721" s="48">
        <v>6.1697274406010104E-3</v>
      </c>
      <c r="Y721" s="47">
        <v>5.6825656072020405E-4</v>
      </c>
      <c r="Z721" s="48">
        <v>-6.1924423553406696E+90</v>
      </c>
      <c r="AA721">
        <v>8.6782794836815107E+90</v>
      </c>
      <c r="AB721">
        <v>86.818133548491005</v>
      </c>
      <c r="AC721">
        <v>3.1989171860720198</v>
      </c>
      <c r="AD721">
        <v>94.633258119250996</v>
      </c>
      <c r="AE721" s="47">
        <v>9.6086892482478703</v>
      </c>
      <c r="AF721" s="48">
        <v>124.254757588967</v>
      </c>
      <c r="AG721" s="47">
        <v>11.414090409664</v>
      </c>
      <c r="AH721">
        <v>86.317800000000005</v>
      </c>
      <c r="AI721">
        <v>2.9081000000000001</v>
      </c>
      <c r="AJ721" s="114"/>
      <c r="AK721" s="48">
        <v>-3.3514286679993899E-2</v>
      </c>
      <c r="AL721" s="47">
        <v>0.35019732507722301</v>
      </c>
    </row>
    <row r="722" spans="1:38" x14ac:dyDescent="0.2">
      <c r="A722" t="s">
        <v>305</v>
      </c>
      <c r="B722" s="88" t="s">
        <v>1295</v>
      </c>
      <c r="C722" s="48">
        <v>29.341000000000001</v>
      </c>
      <c r="D722">
        <v>504.69448376946502</v>
      </c>
      <c r="E722">
        <v>24.183069590484301</v>
      </c>
      <c r="F722">
        <v>3.93430033683472</v>
      </c>
      <c r="G722">
        <v>9.8645920147089006E-2</v>
      </c>
      <c r="H722">
        <v>3242.8434939758999</v>
      </c>
      <c r="I722">
        <v>143.51617281337701</v>
      </c>
      <c r="J722">
        <v>79.517951807228897</v>
      </c>
      <c r="K722" s="47">
        <v>10.5876901213196</v>
      </c>
      <c r="L722" s="48">
        <v>83.416118595373007</v>
      </c>
      <c r="M722">
        <v>3.4179071086539299</v>
      </c>
      <c r="N722">
        <v>4.6889206546089503E-2</v>
      </c>
      <c r="O722">
        <v>7.5484225299098304E-3</v>
      </c>
      <c r="P722" s="47">
        <v>0.24037078556108801</v>
      </c>
      <c r="Q722" s="48">
        <v>721.82493827160499</v>
      </c>
      <c r="R722" s="47">
        <v>35.834678341267498</v>
      </c>
      <c r="S722" s="48">
        <v>8.0239060875793397E-2</v>
      </c>
      <c r="T722">
        <v>1.2724302753031399E-2</v>
      </c>
      <c r="U722">
        <v>1.2233312884589301E-2</v>
      </c>
      <c r="V722">
        <v>4.81179890353764E-4</v>
      </c>
      <c r="W722" s="47">
        <v>8.23696551036293E-2</v>
      </c>
      <c r="X722" s="48">
        <v>5.9691640905158803E-3</v>
      </c>
      <c r="Y722" s="47">
        <v>7.3636227256803299E-4</v>
      </c>
      <c r="Z722" s="48">
        <v>-6.2404179861426798E+89</v>
      </c>
      <c r="AA722">
        <v>1.00398164812659E+90</v>
      </c>
      <c r="AB722">
        <v>78.367610701225999</v>
      </c>
      <c r="AC722">
        <v>3.0635545104713899</v>
      </c>
      <c r="AD722">
        <v>76.939838325973795</v>
      </c>
      <c r="AE722" s="47">
        <v>11.8763108836292</v>
      </c>
      <c r="AF722" s="48">
        <v>120.18048798137001</v>
      </c>
      <c r="AG722" s="47">
        <v>14.79178688889</v>
      </c>
      <c r="AH722">
        <v>76.749949999999998</v>
      </c>
      <c r="AI722">
        <v>3.02827</v>
      </c>
      <c r="AJ722" s="114"/>
      <c r="AK722" s="48">
        <v>8.23696551036293E-2</v>
      </c>
      <c r="AL722" s="47">
        <v>0.24037078556108801</v>
      </c>
    </row>
    <row r="723" spans="1:38" x14ac:dyDescent="0.2">
      <c r="A723" t="s">
        <v>574</v>
      </c>
      <c r="B723" s="88" t="s">
        <v>1295</v>
      </c>
      <c r="C723" s="48">
        <v>29.364000000000001</v>
      </c>
      <c r="D723">
        <v>1326.0811595704399</v>
      </c>
      <c r="E723">
        <v>52.400715985987702</v>
      </c>
      <c r="F723">
        <v>2.5865522218147001</v>
      </c>
      <c r="G723">
        <v>0.10126998306926301</v>
      </c>
      <c r="H723">
        <v>13025.2693975904</v>
      </c>
      <c r="I723">
        <v>533.78161333824403</v>
      </c>
      <c r="J723">
        <v>67.479390243902401</v>
      </c>
      <c r="K723" s="47">
        <v>10.218769967936501</v>
      </c>
      <c r="L723" s="48">
        <v>54.084183180695298</v>
      </c>
      <c r="M723">
        <v>1.83318025510811</v>
      </c>
      <c r="N723">
        <v>4.8327058184801999E-2</v>
      </c>
      <c r="O723">
        <v>3.2737368832722498E-3</v>
      </c>
      <c r="P723" s="47">
        <v>0.28276898875397299</v>
      </c>
      <c r="Q723" s="48">
        <v>2352.3520481927699</v>
      </c>
      <c r="R723" s="47">
        <v>96.970982603200198</v>
      </c>
      <c r="S723" s="48">
        <v>0.12509141918730701</v>
      </c>
      <c r="T723">
        <v>8.3856883427818798E-3</v>
      </c>
      <c r="U723">
        <v>1.8897966876847701E-2</v>
      </c>
      <c r="V723">
        <v>5.9672055882879305E-4</v>
      </c>
      <c r="W723" s="47">
        <v>0.121215721864702</v>
      </c>
      <c r="X723" s="48">
        <v>9.5379810941165297E-3</v>
      </c>
      <c r="Y723" s="47">
        <v>4.09716715137776E-4</v>
      </c>
      <c r="Z723" s="48">
        <v>-32.366375763459899</v>
      </c>
      <c r="AA723">
        <v>203.625502593774</v>
      </c>
      <c r="AB723">
        <v>120.66463750420399</v>
      </c>
      <c r="AC723">
        <v>3.7762112453012202</v>
      </c>
      <c r="AD723">
        <v>119.100457590925</v>
      </c>
      <c r="AE723" s="47">
        <v>7.5578044337349599</v>
      </c>
      <c r="AF723" s="48">
        <v>191.836156958278</v>
      </c>
      <c r="AG723" s="47">
        <v>8.2024397367600699</v>
      </c>
      <c r="AH723">
        <v>118.07461000000001</v>
      </c>
      <c r="AI723">
        <v>3.77617</v>
      </c>
      <c r="AJ723" s="114"/>
      <c r="AK723" s="48">
        <v>0.121215721864702</v>
      </c>
      <c r="AL723" s="47">
        <v>0.28276898875397299</v>
      </c>
    </row>
    <row r="724" spans="1:38" s="120" customFormat="1" x14ac:dyDescent="0.2">
      <c r="A724" s="120" t="s">
        <v>1597</v>
      </c>
      <c r="B724" s="88" t="s">
        <v>1295</v>
      </c>
      <c r="C724" s="127">
        <v>29.366</v>
      </c>
      <c r="D724" s="120">
        <v>655.73264541810397</v>
      </c>
      <c r="E724" s="120">
        <v>35.241700995631298</v>
      </c>
      <c r="F724" s="120">
        <v>1.49849398867656</v>
      </c>
      <c r="G724" s="120">
        <v>4.13586036276717E-2</v>
      </c>
      <c r="H724" s="120">
        <v>6547.3196385542196</v>
      </c>
      <c r="I724" s="120">
        <v>350.59287182950601</v>
      </c>
      <c r="J724" s="120">
        <v>66.6666666666667</v>
      </c>
      <c r="K724" s="128">
        <v>9.6111130644348108</v>
      </c>
      <c r="L724" s="127">
        <v>54.819066384566398</v>
      </c>
      <c r="M724" s="120">
        <v>1.3490413190971999</v>
      </c>
      <c r="N724" s="120">
        <v>5.7232166812174898E-2</v>
      </c>
      <c r="O724" s="120">
        <v>4.9168608835904902E-3</v>
      </c>
      <c r="P724" s="128">
        <v>0.162684838668609</v>
      </c>
      <c r="Q724" s="127">
        <v>1920.5784337349401</v>
      </c>
      <c r="R724" s="128">
        <v>94.441328075793095</v>
      </c>
      <c r="S724" s="127">
        <v>0.14610659878364601</v>
      </c>
      <c r="T724" s="120">
        <v>1.2438190813468E-2</v>
      </c>
      <c r="U724" s="120">
        <v>1.8301905775905999E-2</v>
      </c>
      <c r="V724" s="120">
        <v>4.31868196448664E-4</v>
      </c>
      <c r="W724" s="128">
        <v>0.125980727552613</v>
      </c>
      <c r="X724" s="127">
        <v>8.6432727803641297E-3</v>
      </c>
      <c r="Y724" s="128">
        <v>4.2507213816502101E-4</v>
      </c>
      <c r="Z724" s="127">
        <v>221.18155494396601</v>
      </c>
      <c r="AA724" s="120">
        <v>254.56686718467199</v>
      </c>
      <c r="AB724" s="120">
        <v>116.903145502862</v>
      </c>
      <c r="AC724" s="120">
        <v>2.73196493737716</v>
      </c>
      <c r="AD724" s="120">
        <v>137.241119703789</v>
      </c>
      <c r="AE724" s="128">
        <v>11.031878643348101</v>
      </c>
      <c r="AF724" s="127">
        <v>173.912361386258</v>
      </c>
      <c r="AG724" s="128">
        <v>8.5146596861421209</v>
      </c>
      <c r="AH724" s="120" t="s">
        <v>70</v>
      </c>
      <c r="AI724" s="120" t="s">
        <v>70</v>
      </c>
      <c r="AJ724" s="129" t="s">
        <v>833</v>
      </c>
      <c r="AK724" s="127">
        <v>0.125980727552613</v>
      </c>
      <c r="AL724" s="128">
        <v>0.162684838668609</v>
      </c>
    </row>
    <row r="725" spans="1:38" x14ac:dyDescent="0.2">
      <c r="A725" t="s">
        <v>213</v>
      </c>
      <c r="B725" s="88" t="s">
        <v>1295</v>
      </c>
      <c r="C725" s="48">
        <v>29.338000000000001</v>
      </c>
      <c r="D725">
        <v>287.67160270787502</v>
      </c>
      <c r="E725">
        <v>10.8749070421621</v>
      </c>
      <c r="F725">
        <v>2.0274621719259001</v>
      </c>
      <c r="G725">
        <v>7.8244102894293205E-2</v>
      </c>
      <c r="H725">
        <v>1961.4821951219501</v>
      </c>
      <c r="I725">
        <v>89.2089795185545</v>
      </c>
      <c r="J725">
        <v>60.975487804878</v>
      </c>
      <c r="K725" s="47">
        <v>9.4554695613389104</v>
      </c>
      <c r="L725" s="48">
        <v>88.570109090000003</v>
      </c>
      <c r="M725">
        <v>3.77880194406894</v>
      </c>
      <c r="N725">
        <v>5.5847843077376502E-2</v>
      </c>
      <c r="O725">
        <v>1.1848855332643401E-2</v>
      </c>
      <c r="P725" s="47">
        <v>8.4961651595842999E-2</v>
      </c>
      <c r="Q725" s="48">
        <v>779.28524390243899</v>
      </c>
      <c r="R725" s="47">
        <v>39.413271597085398</v>
      </c>
      <c r="S725" s="48">
        <v>8.6016867347916096E-2</v>
      </c>
      <c r="T725">
        <v>1.8714813278305702E-2</v>
      </c>
      <c r="U725">
        <v>1.15532403234126E-2</v>
      </c>
      <c r="V725">
        <v>5.0891778329745295E-4</v>
      </c>
      <c r="W725" s="47">
        <v>0.30749145320907401</v>
      </c>
      <c r="X725" s="48">
        <v>6.0169495343442301E-3</v>
      </c>
      <c r="Y725" s="47">
        <v>6.2579809754419104E-4</v>
      </c>
      <c r="Z725" s="48">
        <v>-4.4953056593274002E+91</v>
      </c>
      <c r="AA725">
        <v>3.4204304647229001E+91</v>
      </c>
      <c r="AB725">
        <v>74.033510968231994</v>
      </c>
      <c r="AC725">
        <v>3.2433062237859902</v>
      </c>
      <c r="AD725">
        <v>83.601876560957507</v>
      </c>
      <c r="AE725" s="47">
        <v>18.070646880809399</v>
      </c>
      <c r="AF725" s="48">
        <v>121.172337808878</v>
      </c>
      <c r="AG725" s="47">
        <v>12.574745386774101</v>
      </c>
      <c r="AH725">
        <v>72.506</v>
      </c>
      <c r="AI725">
        <v>3.0654599999999999</v>
      </c>
      <c r="AJ725" s="114"/>
      <c r="AK725" s="48">
        <v>0.30749145320907401</v>
      </c>
      <c r="AL725" s="47">
        <v>8.4961651595842999E-2</v>
      </c>
    </row>
    <row r="726" spans="1:38" x14ac:dyDescent="0.2">
      <c r="A726" t="s">
        <v>700</v>
      </c>
      <c r="B726" s="88" t="s">
        <v>1295</v>
      </c>
      <c r="C726" s="48">
        <v>29.338000000000001</v>
      </c>
      <c r="D726">
        <v>276.49385685700997</v>
      </c>
      <c r="E726">
        <v>13.177790743831499</v>
      </c>
      <c r="F726">
        <v>1.8747292895454699</v>
      </c>
      <c r="G726">
        <v>6.0015825615634198E-2</v>
      </c>
      <c r="H726">
        <v>4470.8454878048797</v>
      </c>
      <c r="I726">
        <v>205.126609548186</v>
      </c>
      <c r="J726">
        <v>69.512560975609802</v>
      </c>
      <c r="K726" s="47">
        <v>11.2875745175715</v>
      </c>
      <c r="L726" s="48">
        <v>35.626750275895503</v>
      </c>
      <c r="M726">
        <v>1.33346064963289</v>
      </c>
      <c r="N726">
        <v>5.3418005167989502E-2</v>
      </c>
      <c r="O726">
        <v>6.5755582531536998E-3</v>
      </c>
      <c r="P726" s="47">
        <v>3.84016190976426E-2</v>
      </c>
      <c r="Q726" s="48">
        <v>1405.74304878049</v>
      </c>
      <c r="R726" s="47">
        <v>61.998694689262798</v>
      </c>
      <c r="S726" s="48">
        <v>0.211258310120646</v>
      </c>
      <c r="T726">
        <v>2.5931084432910499E-2</v>
      </c>
      <c r="U726">
        <v>2.86873327749253E-2</v>
      </c>
      <c r="V726">
        <v>1.0607722394175101E-3</v>
      </c>
      <c r="W726" s="47">
        <v>0.25494492793416401</v>
      </c>
      <c r="X726" s="48">
        <v>1.5146802323793901E-2</v>
      </c>
      <c r="Y726" s="47">
        <v>8.1068802264804701E-4</v>
      </c>
      <c r="Z726" s="48">
        <v>-2.5551500596933798E+89</v>
      </c>
      <c r="AA726">
        <v>5.0765683968308402E+89</v>
      </c>
      <c r="AB726">
        <v>182.258099059111</v>
      </c>
      <c r="AC726">
        <v>6.6480447020279296</v>
      </c>
      <c r="AD726">
        <v>189.78147841256299</v>
      </c>
      <c r="AE726" s="47">
        <v>22.157201614415801</v>
      </c>
      <c r="AF726" s="48">
        <v>303.72475025075698</v>
      </c>
      <c r="AG726" s="47">
        <v>16.133169237963301</v>
      </c>
      <c r="AH726">
        <v>178.59459000000001</v>
      </c>
      <c r="AI726">
        <v>6.5856500000000002</v>
      </c>
      <c r="AJ726" s="114"/>
      <c r="AK726" s="48">
        <v>0.25494492793416401</v>
      </c>
      <c r="AL726" s="47">
        <v>3.84016190976426E-2</v>
      </c>
    </row>
    <row r="727" spans="1:38" x14ac:dyDescent="0.2">
      <c r="A727" t="s">
        <v>736</v>
      </c>
      <c r="B727" s="88" t="s">
        <v>1295</v>
      </c>
      <c r="C727" s="48">
        <v>29.338999999999999</v>
      </c>
      <c r="D727">
        <v>300.95722513422697</v>
      </c>
      <c r="E727">
        <v>25.6263484684426</v>
      </c>
      <c r="F727">
        <v>1.81549391454169</v>
      </c>
      <c r="G727">
        <v>6.6498969031160399E-2</v>
      </c>
      <c r="H727">
        <v>5162.5722891566302</v>
      </c>
      <c r="I727">
        <v>337.69758083276599</v>
      </c>
      <c r="J727">
        <v>72.289036144578304</v>
      </c>
      <c r="K727" s="47">
        <v>10.525173800370199</v>
      </c>
      <c r="L727" s="48">
        <v>33.381500661571003</v>
      </c>
      <c r="M727">
        <v>1.7316501966170601</v>
      </c>
      <c r="N727">
        <v>4.9951535689704001E-2</v>
      </c>
      <c r="O727">
        <v>6.04313198924344E-3</v>
      </c>
      <c r="P727" s="47">
        <v>0.123592994771812</v>
      </c>
      <c r="Q727" s="48">
        <v>1662.32686746988</v>
      </c>
      <c r="R727" s="47">
        <v>128.25016966152799</v>
      </c>
      <c r="S727" s="48">
        <v>0.21206359557972401</v>
      </c>
      <c r="T727">
        <v>2.5874557377849799E-2</v>
      </c>
      <c r="U727">
        <v>3.1640479682710103E-2</v>
      </c>
      <c r="V727">
        <v>1.6511195422553901E-3</v>
      </c>
      <c r="W727" s="47">
        <v>0.136141247066662</v>
      </c>
      <c r="X727" s="48">
        <v>1.54964013689597E-2</v>
      </c>
      <c r="Y727" s="47">
        <v>7.2413328446799404E-4</v>
      </c>
      <c r="Z727" s="48">
        <v>3.9147484859717201</v>
      </c>
      <c r="AA727">
        <v>270.71005743916697</v>
      </c>
      <c r="AB727">
        <v>200.63852407415001</v>
      </c>
      <c r="AC727">
        <v>10.295945362516299</v>
      </c>
      <c r="AD727">
        <v>190.568016832469</v>
      </c>
      <c r="AE727" s="47">
        <v>21.5973575065393</v>
      </c>
      <c r="AF727" s="48">
        <v>310.709439066605</v>
      </c>
      <c r="AG727" s="47">
        <v>14.4064428304054</v>
      </c>
      <c r="AH727">
        <v>190.285</v>
      </c>
      <c r="AI727">
        <v>9.6055799999999998</v>
      </c>
      <c r="AJ727" s="114"/>
      <c r="AK727" s="48">
        <v>0.136141247066662</v>
      </c>
      <c r="AL727" s="47">
        <v>0.123592994771812</v>
      </c>
    </row>
    <row r="728" spans="1:38" x14ac:dyDescent="0.2">
      <c r="A728" t="s">
        <v>823</v>
      </c>
      <c r="B728" s="88" t="s">
        <v>1295</v>
      </c>
      <c r="C728" s="48">
        <v>29.335000000000001</v>
      </c>
      <c r="D728">
        <v>50.116823937527002</v>
      </c>
      <c r="E728">
        <v>2.950916631078</v>
      </c>
      <c r="F728">
        <v>1.57312917706717</v>
      </c>
      <c r="G728">
        <v>4.4912412791221698E-2</v>
      </c>
      <c r="H728">
        <v>9985.8015662650596</v>
      </c>
      <c r="I728">
        <v>588.45275477175699</v>
      </c>
      <c r="J728">
        <v>60.162317073170698</v>
      </c>
      <c r="K728" s="47">
        <v>9.5817909034740207</v>
      </c>
      <c r="L728" s="48">
        <v>2.8755060768161602</v>
      </c>
      <c r="M728">
        <v>8.8777652672372795E-2</v>
      </c>
      <c r="N728">
        <v>0.11521457500637</v>
      </c>
      <c r="O728">
        <v>5.8354182132458396E-3</v>
      </c>
      <c r="P728" s="47">
        <v>0.180576089383891</v>
      </c>
      <c r="Q728" s="48">
        <v>2918.3025301204798</v>
      </c>
      <c r="R728" s="47">
        <v>184.57075796039601</v>
      </c>
      <c r="S728" s="48">
        <v>5.6058119850313304</v>
      </c>
      <c r="T728">
        <v>0.301286630549222</v>
      </c>
      <c r="U728">
        <v>0.35459251143909798</v>
      </c>
      <c r="V728">
        <v>1.09831209670124E-2</v>
      </c>
      <c r="W728" s="47">
        <v>0.35120209508299599</v>
      </c>
      <c r="X728" s="48">
        <v>0.160087906483144</v>
      </c>
      <c r="Y728" s="47">
        <v>6.6185302315179698E-3</v>
      </c>
      <c r="Z728" s="48">
        <v>1822.6104720010001</v>
      </c>
      <c r="AA728">
        <v>94.791841810563497</v>
      </c>
      <c r="AB728">
        <v>1952.1822964760299</v>
      </c>
      <c r="AC728">
        <v>51.958995323411102</v>
      </c>
      <c r="AD728">
        <v>1895.3469591036601</v>
      </c>
      <c r="AE728" s="47">
        <v>46.430532540237103</v>
      </c>
      <c r="AF728" s="48">
        <v>2994.7333602875801</v>
      </c>
      <c r="AG728" s="47">
        <v>114.73108040993699</v>
      </c>
      <c r="AH728">
        <v>1912.2807700000001</v>
      </c>
      <c r="AI728">
        <v>40.475580000000001</v>
      </c>
      <c r="AJ728" s="114"/>
      <c r="AK728" s="48">
        <v>0.35120209508299599</v>
      </c>
      <c r="AL728" s="47">
        <v>0.180576089383891</v>
      </c>
    </row>
    <row r="729" spans="1:38" x14ac:dyDescent="0.2">
      <c r="A729" t="s">
        <v>828</v>
      </c>
      <c r="B729" s="88" t="s">
        <v>1295</v>
      </c>
      <c r="C729" s="48">
        <v>29.344000000000001</v>
      </c>
      <c r="D729">
        <v>1237.37826093841</v>
      </c>
      <c r="E729">
        <v>59.556736644370503</v>
      </c>
      <c r="F729">
        <v>0.76396623770869498</v>
      </c>
      <c r="G729">
        <v>3.2553617272240799E-2</v>
      </c>
      <c r="H729">
        <v>330297.38530120498</v>
      </c>
      <c r="I729">
        <v>14498.257175853299</v>
      </c>
      <c r="J729">
        <v>69.879759036144605</v>
      </c>
      <c r="K729" s="47">
        <v>10.068242691717</v>
      </c>
      <c r="L729" s="48">
        <v>2.0406489886480301</v>
      </c>
      <c r="M729">
        <v>6.28565941889212E-2</v>
      </c>
      <c r="N729">
        <v>0.17046476129972099</v>
      </c>
      <c r="O729">
        <v>5.3922982356215798E-3</v>
      </c>
      <c r="P729" s="47">
        <v>0.518164076972358</v>
      </c>
      <c r="Q729" s="48">
        <v>163290.435542169</v>
      </c>
      <c r="R729" s="47">
        <v>8265.17177014962</v>
      </c>
      <c r="S729" s="48">
        <v>11.633004194434299</v>
      </c>
      <c r="T729">
        <v>0.34878005517273702</v>
      </c>
      <c r="U729">
        <v>0.49957246022372698</v>
      </c>
      <c r="V729">
        <v>1.53173458988109E-2</v>
      </c>
      <c r="W729" s="47">
        <v>0.35651174573272598</v>
      </c>
      <c r="X729" s="48">
        <v>0.19817840279954099</v>
      </c>
      <c r="Y729" s="47">
        <v>4.9943020326001899E-3</v>
      </c>
      <c r="Z729" s="48">
        <v>2550.2223108592302</v>
      </c>
      <c r="AA729">
        <v>56.023755448431103</v>
      </c>
      <c r="AB729">
        <v>2605.10469069484</v>
      </c>
      <c r="AC729">
        <v>65.568256761090396</v>
      </c>
      <c r="AD729">
        <v>2571.8904372902498</v>
      </c>
      <c r="AE729" s="47">
        <v>29.1317719133562</v>
      </c>
      <c r="AF729" s="48">
        <v>3650.8168125119601</v>
      </c>
      <c r="AG729" s="47">
        <v>84.307948178781302</v>
      </c>
      <c r="AH729">
        <v>2565.5084200000001</v>
      </c>
      <c r="AI729">
        <v>28.6065</v>
      </c>
      <c r="AJ729" s="114"/>
      <c r="AK729" s="48">
        <v>0.35651174573272598</v>
      </c>
      <c r="AL729" s="47">
        <v>0.518164076972358</v>
      </c>
    </row>
    <row r="730" spans="1:38" x14ac:dyDescent="0.2">
      <c r="A730" t="s">
        <v>634</v>
      </c>
      <c r="B730" s="88" t="s">
        <v>1295</v>
      </c>
      <c r="C730" s="48">
        <v>29.341999999999999</v>
      </c>
      <c r="D730">
        <v>141.97785810719799</v>
      </c>
      <c r="E730">
        <v>6.9095049126307799</v>
      </c>
      <c r="F730">
        <v>2.3549013574394602</v>
      </c>
      <c r="G730">
        <v>8.9813221501950397E-2</v>
      </c>
      <c r="H730">
        <v>2087.9207317073201</v>
      </c>
      <c r="I730">
        <v>117.103040134601</v>
      </c>
      <c r="J730">
        <v>63.3744444444444</v>
      </c>
      <c r="K730" s="47">
        <v>10.895439776660201</v>
      </c>
      <c r="L730" s="48">
        <v>41.148201005276398</v>
      </c>
      <c r="M730">
        <v>2.2815659042077199</v>
      </c>
      <c r="N730">
        <v>4.7639956657418901E-2</v>
      </c>
      <c r="O730">
        <v>1.0445693882063799E-2</v>
      </c>
      <c r="P730" s="47">
        <v>0.154631251094897</v>
      </c>
      <c r="Q730" s="48">
        <v>947.59787500000004</v>
      </c>
      <c r="R730" s="47">
        <v>382.44669858200598</v>
      </c>
      <c r="S730" s="48">
        <v>0.16861209120987</v>
      </c>
      <c r="T730">
        <v>3.6236209607486997E-2</v>
      </c>
      <c r="U730">
        <v>2.5431912289227799E-2</v>
      </c>
      <c r="V730">
        <v>1.4114713038064E-3</v>
      </c>
      <c r="W730" s="47">
        <v>7.0855919505089598E-2</v>
      </c>
      <c r="X730" s="48">
        <v>1.6792412075954301E-2</v>
      </c>
      <c r="Y730" s="47">
        <v>1.28372270149823E-2</v>
      </c>
      <c r="Z730" s="48">
        <v>470.17788524851198</v>
      </c>
      <c r="AA730">
        <v>320.23014491373601</v>
      </c>
      <c r="AB730">
        <v>161.77117819931499</v>
      </c>
      <c r="AC730">
        <v>8.8619053794383795</v>
      </c>
      <c r="AD730">
        <v>148.158294885831</v>
      </c>
      <c r="AE730" s="47">
        <v>31.945384441729399</v>
      </c>
      <c r="AF730" s="48">
        <v>311.77228518655301</v>
      </c>
      <c r="AG730" s="47">
        <v>207.95429014442101</v>
      </c>
      <c r="AH730">
        <v>154.56887</v>
      </c>
      <c r="AI730">
        <v>8.3426899999999993</v>
      </c>
      <c r="AJ730" s="114"/>
      <c r="AK730" s="48">
        <v>7.0855919505089598E-2</v>
      </c>
      <c r="AL730" s="47">
        <v>0.154631251094897</v>
      </c>
    </row>
    <row r="731" spans="1:38" x14ac:dyDescent="0.2">
      <c r="A731" t="s">
        <v>208</v>
      </c>
      <c r="B731" s="88" t="s">
        <v>1295</v>
      </c>
      <c r="C731" s="48">
        <v>29.334</v>
      </c>
      <c r="D731">
        <v>537.21226295768702</v>
      </c>
      <c r="E731">
        <v>30.757345816822902</v>
      </c>
      <c r="F731">
        <v>3.2458769551840598</v>
      </c>
      <c r="G731">
        <v>0.129427251855741</v>
      </c>
      <c r="H731">
        <v>2535.9146987951799</v>
      </c>
      <c r="I731">
        <v>146.49196552054701</v>
      </c>
      <c r="J731">
        <v>62.601463414634097</v>
      </c>
      <c r="K731" s="47">
        <v>9.2983553290200405</v>
      </c>
      <c r="L731" s="48">
        <v>88.508778419460697</v>
      </c>
      <c r="M731">
        <v>3.5809166013963898</v>
      </c>
      <c r="N731">
        <v>4.8060547124167401E-2</v>
      </c>
      <c r="O731">
        <v>8.9489390889295195E-3</v>
      </c>
      <c r="P731" s="47">
        <v>0.16603936920312801</v>
      </c>
      <c r="Q731" s="48">
        <v>790.26097560975597</v>
      </c>
      <c r="R731" s="47">
        <v>37.340801618996899</v>
      </c>
      <c r="S731" s="48">
        <v>7.4376991942168194E-2</v>
      </c>
      <c r="T731">
        <v>1.4144471137591E-2</v>
      </c>
      <c r="U731">
        <v>1.1548512336890899E-2</v>
      </c>
      <c r="V731">
        <v>4.8299699114037601E-4</v>
      </c>
      <c r="W731" s="47">
        <v>8.1003770927118496E-2</v>
      </c>
      <c r="X731" s="48">
        <v>5.4357181564357497E-3</v>
      </c>
      <c r="Y731" s="47">
        <v>7.0999759878142405E-4</v>
      </c>
      <c r="Z731" s="48">
        <v>-1.5517506309418901E+91</v>
      </c>
      <c r="AA731">
        <v>1.7727356819458399E+91</v>
      </c>
      <c r="AB731">
        <v>74.004855425806696</v>
      </c>
      <c r="AC731">
        <v>3.07560137427265</v>
      </c>
      <c r="AD731">
        <v>71.051899556242105</v>
      </c>
      <c r="AE731" s="47">
        <v>13.314822126867201</v>
      </c>
      <c r="AF731" s="48">
        <v>109.467442766095</v>
      </c>
      <c r="AG731" s="47">
        <v>14.2431321468904</v>
      </c>
      <c r="AH731">
        <v>72.457250000000002</v>
      </c>
      <c r="AI731">
        <v>2.8715199999999999</v>
      </c>
      <c r="AJ731" s="114"/>
      <c r="AK731" s="48">
        <v>8.1003770927118496E-2</v>
      </c>
      <c r="AL731" s="47">
        <v>0.16603936920312801</v>
      </c>
    </row>
    <row r="732" spans="1:38" x14ac:dyDescent="0.2">
      <c r="A732" t="s">
        <v>739</v>
      </c>
      <c r="B732" s="88" t="s">
        <v>1295</v>
      </c>
      <c r="C732" s="48">
        <v>29.350999999999999</v>
      </c>
      <c r="D732">
        <v>495.56545064426399</v>
      </c>
      <c r="E732">
        <v>24.153545354720499</v>
      </c>
      <c r="F732">
        <v>2.2289276003262501</v>
      </c>
      <c r="G732">
        <v>8.75028183338626E-2</v>
      </c>
      <c r="H732">
        <v>5790.4401204819296</v>
      </c>
      <c r="I732">
        <v>291.52460244957302</v>
      </c>
      <c r="J732">
        <v>55.421325301204803</v>
      </c>
      <c r="K732" s="47">
        <v>8.6491232794041899</v>
      </c>
      <c r="L732" s="48">
        <v>33.121351468416798</v>
      </c>
      <c r="M732">
        <v>1.5361627082917699</v>
      </c>
      <c r="N732">
        <v>4.9579111544654803E-2</v>
      </c>
      <c r="O732">
        <v>5.7644389500372097E-3</v>
      </c>
      <c r="P732" s="47">
        <v>0.19757286799417401</v>
      </c>
      <c r="Q732" s="48">
        <v>1462.6579268292701</v>
      </c>
      <c r="R732" s="47">
        <v>69.572440878923402</v>
      </c>
      <c r="S732" s="48">
        <v>0.205961710490949</v>
      </c>
      <c r="T732">
        <v>2.2099908565660902E-2</v>
      </c>
      <c r="U732">
        <v>3.1032724285064699E-2</v>
      </c>
      <c r="V732">
        <v>1.35551763742929E-3</v>
      </c>
      <c r="W732" s="47">
        <v>7.7177466657128199E-2</v>
      </c>
      <c r="X732" s="48">
        <v>1.2157251194568E-2</v>
      </c>
      <c r="Y732" s="47">
        <v>6.7623916408473801E-4</v>
      </c>
      <c r="Z732" s="48">
        <v>-3.0450342108563598E+89</v>
      </c>
      <c r="AA732">
        <v>6.0124847644197302E+89</v>
      </c>
      <c r="AB732">
        <v>196.89437447130001</v>
      </c>
      <c r="AC732">
        <v>8.4719088567949097</v>
      </c>
      <c r="AD732">
        <v>189.85938933992099</v>
      </c>
      <c r="AE732" s="47">
        <v>19.778615273801801</v>
      </c>
      <c r="AF732" s="48">
        <v>244.151056285403</v>
      </c>
      <c r="AG732" s="47">
        <v>13.496268900301001</v>
      </c>
      <c r="AH732">
        <v>191.61941999999999</v>
      </c>
      <c r="AI732">
        <v>8.5238700000000005</v>
      </c>
      <c r="AJ732" s="114"/>
      <c r="AK732" s="48">
        <v>7.7177466657128199E-2</v>
      </c>
      <c r="AL732" s="47">
        <v>0.19757286799417401</v>
      </c>
    </row>
    <row r="733" spans="1:38" x14ac:dyDescent="0.2">
      <c r="A733" t="s">
        <v>100</v>
      </c>
      <c r="B733" s="88" t="s">
        <v>1295</v>
      </c>
      <c r="C733" s="48">
        <v>29.388999999999999</v>
      </c>
      <c r="D733">
        <v>363.60420877023103</v>
      </c>
      <c r="E733">
        <v>18.559967163252601</v>
      </c>
      <c r="F733">
        <v>1.9168791398720499</v>
      </c>
      <c r="G733">
        <v>5.8716959133701702E-2</v>
      </c>
      <c r="H733">
        <v>1582.9942682926801</v>
      </c>
      <c r="I733">
        <v>91.6806058595092</v>
      </c>
      <c r="J733">
        <v>63.414268292682898</v>
      </c>
      <c r="K733" s="47">
        <v>11.1843647161775</v>
      </c>
      <c r="L733" s="48">
        <v>94.903662976363805</v>
      </c>
      <c r="M733">
        <v>6.28026325996957</v>
      </c>
      <c r="N733">
        <v>4.6425217261241901E-2</v>
      </c>
      <c r="O733">
        <v>1.27632114853768E-2</v>
      </c>
      <c r="P733" s="47">
        <v>0.29930066521350002</v>
      </c>
      <c r="Q733" s="48">
        <v>810.58756097560899</v>
      </c>
      <c r="R733" s="47">
        <v>46.252335139459298</v>
      </c>
      <c r="S733" s="48">
        <v>7.1194304839469993E-2</v>
      </c>
      <c r="T733">
        <v>1.93140816005089E-2</v>
      </c>
      <c r="U733">
        <v>1.12667605937713E-2</v>
      </c>
      <c r="V733">
        <v>6.9350855990568303E-4</v>
      </c>
      <c r="W733" s="47">
        <v>8.5279702461455706E-2</v>
      </c>
      <c r="X733" s="48">
        <v>6.3156575923890403E-3</v>
      </c>
      <c r="Y733" s="47">
        <v>7.0743755630301895E-4</v>
      </c>
      <c r="Z733" s="48">
        <v>-2.2855072019753099E+91</v>
      </c>
      <c r="AA733">
        <v>2.0925393045788599E+91</v>
      </c>
      <c r="AB733">
        <v>72.193082575376806</v>
      </c>
      <c r="AC733">
        <v>4.4150824527585497</v>
      </c>
      <c r="AD733">
        <v>69.708419686039903</v>
      </c>
      <c r="AE733" s="47">
        <v>17.356591974066099</v>
      </c>
      <c r="AF733" s="48">
        <v>127.14977676701</v>
      </c>
      <c r="AG733" s="47">
        <v>14.203582173869201</v>
      </c>
      <c r="AH733">
        <v>67.467230000000001</v>
      </c>
      <c r="AI733">
        <v>4.2288399999999999</v>
      </c>
      <c r="AJ733" s="114"/>
      <c r="AK733" s="48">
        <v>8.5279702461455706E-2</v>
      </c>
      <c r="AL733" s="47">
        <v>0.29930066521350002</v>
      </c>
    </row>
    <row r="734" spans="1:38" x14ac:dyDescent="0.2">
      <c r="A734" t="s">
        <v>754</v>
      </c>
      <c r="B734" s="88" t="s">
        <v>1295</v>
      </c>
      <c r="C734" s="48">
        <v>29.332999999999998</v>
      </c>
      <c r="D734">
        <v>268.71841738423001</v>
      </c>
      <c r="E734">
        <v>17.093193773015201</v>
      </c>
      <c r="F734">
        <v>2.99128077184483</v>
      </c>
      <c r="G734">
        <v>0.123387531160891</v>
      </c>
      <c r="H734">
        <v>3230.8034939759</v>
      </c>
      <c r="I734">
        <v>203.48724192909199</v>
      </c>
      <c r="J734">
        <v>55.143456790123501</v>
      </c>
      <c r="K734" s="47">
        <v>8.2758588398672508</v>
      </c>
      <c r="L734" s="48">
        <v>30.983957623842301</v>
      </c>
      <c r="M734">
        <v>1.70786771876107</v>
      </c>
      <c r="N734">
        <v>4.4279907441348902E-2</v>
      </c>
      <c r="O734">
        <v>7.7313689779433103E-3</v>
      </c>
      <c r="P734" s="47">
        <v>0.19050118251752601</v>
      </c>
      <c r="Q734" s="48">
        <v>931.751445783132</v>
      </c>
      <c r="R734" s="47">
        <v>53.580058713649798</v>
      </c>
      <c r="S734" s="48">
        <v>0.19409253137990001</v>
      </c>
      <c r="T734">
        <v>3.3651900355604697E-2</v>
      </c>
      <c r="U734">
        <v>3.35835090950449E-2</v>
      </c>
      <c r="V734">
        <v>1.7583221802489799E-3</v>
      </c>
      <c r="W734" s="47">
        <v>0.24303018814248201</v>
      </c>
      <c r="X734" s="48">
        <v>1.9734751668682601E-2</v>
      </c>
      <c r="Y734" s="47">
        <v>1.9024166277852199E-3</v>
      </c>
      <c r="Z734" s="48">
        <v>63.625138973208301</v>
      </c>
      <c r="AA734">
        <v>323.61070734491</v>
      </c>
      <c r="AB734">
        <v>212.74640371787001</v>
      </c>
      <c r="AC734">
        <v>10.9538110360839</v>
      </c>
      <c r="AD734">
        <v>176.702683118621</v>
      </c>
      <c r="AE734" s="47">
        <v>30.940138209935601</v>
      </c>
      <c r="AF734" s="48">
        <v>394.27866540700097</v>
      </c>
      <c r="AG734" s="47">
        <v>37.660393340644902</v>
      </c>
      <c r="AH734">
        <v>202.58846</v>
      </c>
      <c r="AI734">
        <v>10.720599999999999</v>
      </c>
      <c r="AJ734" s="114"/>
      <c r="AK734" s="48">
        <v>0.24303018814248201</v>
      </c>
      <c r="AL734" s="47">
        <v>0.19050118251752601</v>
      </c>
    </row>
    <row r="735" spans="1:38" x14ac:dyDescent="0.2">
      <c r="A735" t="s">
        <v>350</v>
      </c>
      <c r="B735" s="88" t="s">
        <v>1295</v>
      </c>
      <c r="C735" s="48">
        <v>29.344999999999999</v>
      </c>
      <c r="D735">
        <v>456.52243509342401</v>
      </c>
      <c r="E735">
        <v>24.2991872467401</v>
      </c>
      <c r="F735">
        <v>3.7289957916212</v>
      </c>
      <c r="G735">
        <v>0.19091280020478399</v>
      </c>
      <c r="H735">
        <v>2108.5508433734899</v>
      </c>
      <c r="I735">
        <v>105.873799221189</v>
      </c>
      <c r="J735">
        <v>60.975365853658502</v>
      </c>
      <c r="K735" s="47">
        <v>9.5379687179206805</v>
      </c>
      <c r="L735" s="48">
        <v>81.0524821032201</v>
      </c>
      <c r="M735">
        <v>3.6802753382689701</v>
      </c>
      <c r="N735">
        <v>5.3771011150453997E-2</v>
      </c>
      <c r="O735">
        <v>8.6428026546342494E-3</v>
      </c>
      <c r="P735" s="47">
        <v>9.5764552583550794E-2</v>
      </c>
      <c r="Q735" s="48">
        <v>679.12939759036101</v>
      </c>
      <c r="R735" s="47">
        <v>48.159401360364797</v>
      </c>
      <c r="S735" s="48">
        <v>8.5723267068605696E-2</v>
      </c>
      <c r="T735">
        <v>1.50456306718964E-2</v>
      </c>
      <c r="U735">
        <v>1.2751027070179201E-2</v>
      </c>
      <c r="V735">
        <v>5.4821358186938902E-4</v>
      </c>
      <c r="W735" s="47">
        <v>0.158136821120552</v>
      </c>
      <c r="X735" s="48">
        <v>8.1641719364386398E-3</v>
      </c>
      <c r="Y735" s="47">
        <v>1.2832989917863601E-3</v>
      </c>
      <c r="Z735" s="48">
        <v>-1.34951625191382E+91</v>
      </c>
      <c r="AA735">
        <v>1.7215876058666398E+91</v>
      </c>
      <c r="AB735">
        <v>81.659395174531994</v>
      </c>
      <c r="AC735">
        <v>3.48963193823317</v>
      </c>
      <c r="AD735">
        <v>84.121115268059299</v>
      </c>
      <c r="AE735" s="47">
        <v>13.2607020290472</v>
      </c>
      <c r="AF735" s="48">
        <v>164.01031527575699</v>
      </c>
      <c r="AG735" s="47">
        <v>25.736558434945</v>
      </c>
      <c r="AH735">
        <v>79.230230000000006</v>
      </c>
      <c r="AI735">
        <v>3.5589499999999998</v>
      </c>
      <c r="AJ735" s="114"/>
      <c r="AK735" s="48">
        <v>0.158136821120552</v>
      </c>
      <c r="AL735" s="47">
        <v>9.5764552583550794E-2</v>
      </c>
    </row>
    <row r="736" spans="1:38" x14ac:dyDescent="0.2">
      <c r="A736" t="s">
        <v>375</v>
      </c>
      <c r="B736" s="88" t="s">
        <v>1295</v>
      </c>
      <c r="C736" s="48">
        <v>29.343</v>
      </c>
      <c r="D736">
        <v>325.62413345982498</v>
      </c>
      <c r="E736">
        <v>19.344364223296701</v>
      </c>
      <c r="F736">
        <v>2.0591784929350401</v>
      </c>
      <c r="G736">
        <v>7.8756557090846793E-2</v>
      </c>
      <c r="H736">
        <v>1636.21554216867</v>
      </c>
      <c r="I736">
        <v>91.248487973337305</v>
      </c>
      <c r="J736">
        <v>58.129756097561</v>
      </c>
      <c r="K736" s="47">
        <v>9.4687882870953892</v>
      </c>
      <c r="L736" s="48">
        <v>77.259172176688907</v>
      </c>
      <c r="M736">
        <v>5.0682678462147104</v>
      </c>
      <c r="N736">
        <v>5.04188598073817E-2</v>
      </c>
      <c r="O736">
        <v>1.15700928127582E-2</v>
      </c>
      <c r="P736" s="47">
        <v>6.6663616333295997E-2</v>
      </c>
      <c r="Q736" s="48">
        <v>737.76578313253003</v>
      </c>
      <c r="R736" s="47">
        <v>43.934108741572402</v>
      </c>
      <c r="S736" s="48">
        <v>9.9910581321311503E-2</v>
      </c>
      <c r="T736">
        <v>2.3821234348878301E-2</v>
      </c>
      <c r="U736">
        <v>1.39000715629776E-2</v>
      </c>
      <c r="V736">
        <v>8.6820314112621803E-4</v>
      </c>
      <c r="W736" s="47">
        <v>0.25955879731692899</v>
      </c>
      <c r="X736" s="48">
        <v>1.0171374148515201E-2</v>
      </c>
      <c r="Y736" s="47">
        <v>1.39216215008532E-3</v>
      </c>
      <c r="Z736" s="48">
        <v>-1.23423925414077E+91</v>
      </c>
      <c r="AA736">
        <v>1.11223443600469E+91</v>
      </c>
      <c r="AB736">
        <v>88.940142489815202</v>
      </c>
      <c r="AC736">
        <v>5.5179460273223704</v>
      </c>
      <c r="AD736">
        <v>91.863765066895994</v>
      </c>
      <c r="AE736" s="47">
        <v>21.835333447687599</v>
      </c>
      <c r="AF736" s="48">
        <v>204.15465338183299</v>
      </c>
      <c r="AG736" s="47">
        <v>27.8283923931609</v>
      </c>
      <c r="AH736">
        <v>82.980710000000002</v>
      </c>
      <c r="AI736">
        <v>5.3945100000000004</v>
      </c>
      <c r="AJ736" s="114"/>
      <c r="AK736" s="48">
        <v>0.25955879731692899</v>
      </c>
      <c r="AL736" s="47">
        <v>6.6663616333295997E-2</v>
      </c>
    </row>
    <row r="737" spans="1:38" x14ac:dyDescent="0.2">
      <c r="A737" t="s">
        <v>824</v>
      </c>
      <c r="B737" s="88" t="s">
        <v>1295</v>
      </c>
      <c r="C737" s="48">
        <v>29.337</v>
      </c>
      <c r="D737">
        <v>227.72540455433699</v>
      </c>
      <c r="E737">
        <v>14.3715957645912</v>
      </c>
      <c r="F737">
        <v>1.96018365008541</v>
      </c>
      <c r="G737">
        <v>7.4930398716375607E-2</v>
      </c>
      <c r="H737">
        <v>27073.953734939802</v>
      </c>
      <c r="I737">
        <v>1414.25181225552</v>
      </c>
      <c r="J737">
        <v>64.633780487804898</v>
      </c>
      <c r="K737" s="47">
        <v>9.5061388974909207</v>
      </c>
      <c r="L737" s="48">
        <v>2.8236572555567201</v>
      </c>
      <c r="M737">
        <v>0.110777080850328</v>
      </c>
      <c r="N737">
        <v>0.114692546904619</v>
      </c>
      <c r="O737">
        <v>4.2700581355457597E-3</v>
      </c>
      <c r="P737" s="47">
        <v>0.29319301828137201</v>
      </c>
      <c r="Q737" s="48">
        <v>6438.8568674698799</v>
      </c>
      <c r="R737" s="47">
        <v>369.87588918151602</v>
      </c>
      <c r="S737" s="48">
        <v>5.5647375572085203</v>
      </c>
      <c r="T737">
        <v>0.23187639331068299</v>
      </c>
      <c r="U737">
        <v>0.36072837479140202</v>
      </c>
      <c r="V737">
        <v>1.3383712996261E-2</v>
      </c>
      <c r="W737" s="47">
        <v>0.54782199992626301</v>
      </c>
      <c r="X737" s="48">
        <v>0.42766060895916402</v>
      </c>
      <c r="Y737" s="47">
        <v>1.3413878552131501E-2</v>
      </c>
      <c r="Z737" s="48">
        <v>1841.9338599615501</v>
      </c>
      <c r="AA737">
        <v>69.414562731064095</v>
      </c>
      <c r="AB737">
        <v>1989.7188138929901</v>
      </c>
      <c r="AC737">
        <v>66.467898024920004</v>
      </c>
      <c r="AD737">
        <v>1902.87006931465</v>
      </c>
      <c r="AE737" s="47">
        <v>37.836662820763898</v>
      </c>
      <c r="AF737" s="48">
        <v>7178.0607062747204</v>
      </c>
      <c r="AG737" s="47">
        <v>189.612607068324</v>
      </c>
      <c r="AH737">
        <v>1914.5534299999999</v>
      </c>
      <c r="AI737">
        <v>38.844880000000003</v>
      </c>
      <c r="AJ737" s="114"/>
      <c r="AK737" s="48">
        <v>0.54782199992626301</v>
      </c>
      <c r="AL737" s="47">
        <v>0.29319301828137201</v>
      </c>
    </row>
    <row r="738" spans="1:38" x14ac:dyDescent="0.2">
      <c r="A738" t="s">
        <v>757</v>
      </c>
      <c r="B738" s="88" t="s">
        <v>1295</v>
      </c>
      <c r="C738" s="48">
        <v>29.337</v>
      </c>
      <c r="D738">
        <v>724.31199948011704</v>
      </c>
      <c r="E738">
        <v>60.224964381601502</v>
      </c>
      <c r="F738">
        <v>2.1856173661798599</v>
      </c>
      <c r="G738">
        <v>5.6182700678503103E-2</v>
      </c>
      <c r="H738">
        <v>8439.3034939759</v>
      </c>
      <c r="I738">
        <v>582.30657971246103</v>
      </c>
      <c r="J738">
        <v>62.195121951219498</v>
      </c>
      <c r="K738" s="47">
        <v>9.3246664690515502</v>
      </c>
      <c r="L738" s="48">
        <v>29.686323895414201</v>
      </c>
      <c r="M738">
        <v>1.4297271436965899</v>
      </c>
      <c r="N738">
        <v>5.2904816545002301E-2</v>
      </c>
      <c r="O738">
        <v>3.68832567795105E-3</v>
      </c>
      <c r="P738" s="47">
        <v>0.38952262432652301</v>
      </c>
      <c r="Q738" s="48">
        <v>2257.56927710843</v>
      </c>
      <c r="R738" s="47">
        <v>156.894904359641</v>
      </c>
      <c r="S738" s="48">
        <v>0.249966074334139</v>
      </c>
      <c r="T738">
        <v>1.7900124848742E-2</v>
      </c>
      <c r="U738">
        <v>3.5251471751519298E-2</v>
      </c>
      <c r="V738">
        <v>1.64031697278493E-3</v>
      </c>
      <c r="W738" s="47">
        <v>0.28340892047221999</v>
      </c>
      <c r="X738" s="48">
        <v>6.4506534626679199E-2</v>
      </c>
      <c r="Y738" s="47">
        <v>3.0347687185386801E-3</v>
      </c>
      <c r="Z738" s="48">
        <v>178.08649061880001</v>
      </c>
      <c r="AA738">
        <v>197.067725383565</v>
      </c>
      <c r="AB738">
        <v>223.16628510170199</v>
      </c>
      <c r="AC738">
        <v>10.2029147190113</v>
      </c>
      <c r="AD738">
        <v>224.41720285096599</v>
      </c>
      <c r="AE738" s="47">
        <v>14.532495659833399</v>
      </c>
      <c r="AF738" s="48">
        <v>1261.81068871352</v>
      </c>
      <c r="AG738" s="47">
        <v>57.599733823275898</v>
      </c>
      <c r="AH738">
        <v>216.3561</v>
      </c>
      <c r="AI738">
        <v>9.2222899999999992</v>
      </c>
      <c r="AJ738" s="114"/>
      <c r="AK738" s="48">
        <v>0.28340892047221999</v>
      </c>
      <c r="AL738" s="47">
        <v>0.38952262432652301</v>
      </c>
    </row>
    <row r="739" spans="1:38" x14ac:dyDescent="0.2">
      <c r="A739" t="s">
        <v>706</v>
      </c>
      <c r="B739" s="88" t="s">
        <v>1295</v>
      </c>
      <c r="C739" s="48">
        <v>29.332999999999998</v>
      </c>
      <c r="D739">
        <v>475.37350102605501</v>
      </c>
      <c r="E739">
        <v>24.287931179699299</v>
      </c>
      <c r="F739">
        <v>2.6769796949928599</v>
      </c>
      <c r="G739">
        <v>0.136412441548286</v>
      </c>
      <c r="H739">
        <v>4887.3730120481896</v>
      </c>
      <c r="I739">
        <v>236.63398008981201</v>
      </c>
      <c r="J739">
        <v>59.839638554216897</v>
      </c>
      <c r="K739" s="47">
        <v>9.4073773792769106</v>
      </c>
      <c r="L739" s="48">
        <v>35.484366196048903</v>
      </c>
      <c r="M739">
        <v>1.6112366177194899</v>
      </c>
      <c r="N739">
        <v>5.1679602077023101E-2</v>
      </c>
      <c r="O739">
        <v>6.0017267345749596E-3</v>
      </c>
      <c r="P739" s="47">
        <v>0.25770024210762599</v>
      </c>
      <c r="Q739" s="48">
        <v>1374.8486585365899</v>
      </c>
      <c r="R739" s="47">
        <v>81.211434826646595</v>
      </c>
      <c r="S739" s="48">
        <v>0.20234616196470001</v>
      </c>
      <c r="T739">
        <v>2.32083387594814E-2</v>
      </c>
      <c r="U739">
        <v>2.9108609766034299E-2</v>
      </c>
      <c r="V739">
        <v>1.3477653339304401E-3</v>
      </c>
      <c r="W739" s="47">
        <v>0.190315211482144</v>
      </c>
      <c r="X739" s="48">
        <v>8.4552991758734097E-2</v>
      </c>
      <c r="Y739" s="47">
        <v>5.1747400414149103E-3</v>
      </c>
      <c r="Z739" s="48">
        <v>68.721390137919101</v>
      </c>
      <c r="AA739">
        <v>277.83209247195902</v>
      </c>
      <c r="AB739">
        <v>184.85409133952601</v>
      </c>
      <c r="AC739">
        <v>8.4178094229911107</v>
      </c>
      <c r="AD739">
        <v>183.26764122180401</v>
      </c>
      <c r="AE739" s="47">
        <v>19.481301056488402</v>
      </c>
      <c r="AF739" s="48">
        <v>1635.9331524571301</v>
      </c>
      <c r="AG739" s="47">
        <v>95.457883010594898</v>
      </c>
      <c r="AH739">
        <v>179.87524999999999</v>
      </c>
      <c r="AI739">
        <v>7.7264999999999997</v>
      </c>
      <c r="AJ739" s="114"/>
      <c r="AK739" s="48">
        <v>0.190315211482144</v>
      </c>
      <c r="AL739" s="47">
        <v>0.25770024210762599</v>
      </c>
    </row>
    <row r="740" spans="1:38" x14ac:dyDescent="0.2">
      <c r="A740" t="s">
        <v>335</v>
      </c>
      <c r="B740" s="88" t="s">
        <v>1295</v>
      </c>
      <c r="C740" s="48">
        <v>29.353999999999999</v>
      </c>
      <c r="D740">
        <v>694.56220830227801</v>
      </c>
      <c r="E740">
        <v>32.6426484800159</v>
      </c>
      <c r="F740">
        <v>3.9470335989544498</v>
      </c>
      <c r="G740">
        <v>0.15816308301379001</v>
      </c>
      <c r="H740">
        <v>3242.9601219512201</v>
      </c>
      <c r="I740">
        <v>169.98343310356299</v>
      </c>
      <c r="J740">
        <v>63.453373493975903</v>
      </c>
      <c r="K740" s="47">
        <v>10.0681747058436</v>
      </c>
      <c r="L740" s="48">
        <v>82.647842407911895</v>
      </c>
      <c r="M740">
        <v>3.8907325995213098</v>
      </c>
      <c r="N740">
        <v>4.8805889587949701E-2</v>
      </c>
      <c r="O740">
        <v>9.3597810041225801E-3</v>
      </c>
      <c r="P740" s="47">
        <v>0.19993269146301801</v>
      </c>
      <c r="Q740" s="48">
        <v>828.067926829268</v>
      </c>
      <c r="R740" s="47">
        <v>47.026487041910102</v>
      </c>
      <c r="S740" s="48">
        <v>8.3946504887448495E-2</v>
      </c>
      <c r="T740">
        <v>1.6043220239161601E-2</v>
      </c>
      <c r="U740">
        <v>1.2649549355268901E-2</v>
      </c>
      <c r="V740">
        <v>5.9133742310915995E-4</v>
      </c>
      <c r="W740" s="47">
        <v>0.178435287227761</v>
      </c>
      <c r="X740" s="48">
        <v>4.9173251130325897E-2</v>
      </c>
      <c r="Y740" s="47">
        <v>5.4465411997715396E-3</v>
      </c>
      <c r="Z740" s="48">
        <v>72.978428763697096</v>
      </c>
      <c r="AA740">
        <v>390.26041642861298</v>
      </c>
      <c r="AB740">
        <v>81.010285411127299</v>
      </c>
      <c r="AC740">
        <v>3.7619026037572101</v>
      </c>
      <c r="AD740">
        <v>79.587971951498702</v>
      </c>
      <c r="AE740" s="47">
        <v>14.938692742321599</v>
      </c>
      <c r="AF740" s="48">
        <v>964.66254677745701</v>
      </c>
      <c r="AG740" s="47">
        <v>104.82070159068201</v>
      </c>
      <c r="AH740">
        <v>77.62594</v>
      </c>
      <c r="AI740">
        <v>3.5536599999999998</v>
      </c>
      <c r="AJ740" s="114"/>
      <c r="AK740" s="48">
        <v>0.178435287227761</v>
      </c>
      <c r="AL740" s="47">
        <v>0.19993269146301801</v>
      </c>
    </row>
    <row r="741" spans="1:38" x14ac:dyDescent="0.2">
      <c r="A741" t="s">
        <v>760</v>
      </c>
      <c r="B741" s="88" t="s">
        <v>1295</v>
      </c>
      <c r="C741" s="48">
        <v>29.344999999999999</v>
      </c>
      <c r="D741">
        <v>904.90479136046099</v>
      </c>
      <c r="E741">
        <v>49.650105252815102</v>
      </c>
      <c r="F741">
        <v>2.06006382395493</v>
      </c>
      <c r="G741">
        <v>8.0343977810535497E-2</v>
      </c>
      <c r="H741">
        <v>12023.546746988</v>
      </c>
      <c r="I741">
        <v>706.56041028041102</v>
      </c>
      <c r="J741">
        <v>62.65</v>
      </c>
      <c r="K741" s="47">
        <v>10.7448774556474</v>
      </c>
      <c r="L741" s="48">
        <v>28.7248997847921</v>
      </c>
      <c r="M741">
        <v>1.47581050132061</v>
      </c>
      <c r="N741">
        <v>5.9849916825052599E-2</v>
      </c>
      <c r="O741">
        <v>8.5745187849217593E-3</v>
      </c>
      <c r="P741" s="47">
        <v>0.16597754970912801</v>
      </c>
      <c r="Q741" s="48">
        <v>3438.5954320987598</v>
      </c>
      <c r="R741" s="47">
        <v>234.95776080148801</v>
      </c>
      <c r="S741" s="48">
        <v>0.27055847400465299</v>
      </c>
      <c r="T741">
        <v>2.1063025564087599E-2</v>
      </c>
      <c r="U741">
        <v>3.6292957329079702E-2</v>
      </c>
      <c r="V741">
        <v>1.65796130136255E-3</v>
      </c>
      <c r="W741" s="47">
        <v>-3.6368126232977499E-2</v>
      </c>
      <c r="X741" s="48">
        <v>0.14389293145347301</v>
      </c>
      <c r="Y741" s="47">
        <v>6.1037948446947404E-3</v>
      </c>
      <c r="Z741" s="48">
        <v>219.16699016495099</v>
      </c>
      <c r="AA741">
        <v>207.479205490477</v>
      </c>
      <c r="AB741">
        <v>229.64473796477299</v>
      </c>
      <c r="AC741">
        <v>10.316142204778799</v>
      </c>
      <c r="AD741">
        <v>240.364294967934</v>
      </c>
      <c r="AE741" s="47">
        <v>16.471730976314099</v>
      </c>
      <c r="AF741" s="48">
        <v>2734.1996844795999</v>
      </c>
      <c r="AG741" s="47">
        <v>116.48408508278899</v>
      </c>
      <c r="AH741">
        <v>222.29294999999999</v>
      </c>
      <c r="AI741">
        <v>11.047879999999999</v>
      </c>
      <c r="AJ741" s="114"/>
      <c r="AK741" s="48">
        <v>-3.6368126232977499E-2</v>
      </c>
      <c r="AL741" s="47">
        <v>0.16597754970912801</v>
      </c>
    </row>
    <row r="742" spans="1:38" s="120" customFormat="1" x14ac:dyDescent="0.2">
      <c r="A742" s="120" t="s">
        <v>1598</v>
      </c>
      <c r="B742" s="88" t="s">
        <v>1295</v>
      </c>
      <c r="C742" s="127">
        <v>29.338000000000001</v>
      </c>
      <c r="D742" s="120">
        <v>290.33364643158501</v>
      </c>
      <c r="E742" s="120">
        <v>11.7426242311256</v>
      </c>
      <c r="F742" s="120">
        <v>2.7316689617152901</v>
      </c>
      <c r="G742" s="120">
        <v>7.8185041520797305E-2</v>
      </c>
      <c r="H742" s="120">
        <v>1873.18530120482</v>
      </c>
      <c r="I742" s="120">
        <v>104.310800091513</v>
      </c>
      <c r="J742" s="120">
        <v>73.493373493975895</v>
      </c>
      <c r="K742" s="128">
        <v>10.3965607645262</v>
      </c>
      <c r="L742" s="127">
        <v>67.220063397855995</v>
      </c>
      <c r="M742" s="120">
        <v>3.6192867300902298</v>
      </c>
      <c r="N742" s="120">
        <v>0.12965702268924201</v>
      </c>
      <c r="O742" s="120">
        <v>2.0881705432089601E-2</v>
      </c>
      <c r="P742" s="128">
        <v>-2.0272240440098802E-2</v>
      </c>
      <c r="Q742" s="127">
        <v>1119.54768292683</v>
      </c>
      <c r="R742" s="128">
        <v>74.015602381930194</v>
      </c>
      <c r="S742" s="127">
        <v>0.27294148386129702</v>
      </c>
      <c r="T742" s="120">
        <v>4.2869161103598001E-2</v>
      </c>
      <c r="U742" s="120">
        <v>1.5760798213335699E-2</v>
      </c>
      <c r="V742" s="120">
        <v>8.3576239939123903E-4</v>
      </c>
      <c r="W742" s="128">
        <v>3.4815809884632602E-3</v>
      </c>
      <c r="X742" s="127">
        <v>0.101214592991986</v>
      </c>
      <c r="Y742" s="128">
        <v>8.6838518950248193E-3</v>
      </c>
      <c r="Z742" s="127">
        <v>1739.0960896450799</v>
      </c>
      <c r="AA742" s="120">
        <v>280.90802181869299</v>
      </c>
      <c r="AB742" s="120">
        <v>100.763613146315</v>
      </c>
      <c r="AC742" s="120">
        <v>5.2994726347426404</v>
      </c>
      <c r="AD742" s="120">
        <v>233.81981804390901</v>
      </c>
      <c r="AE742" s="128">
        <v>33.016759800187003</v>
      </c>
      <c r="AF742" s="127">
        <v>1935.98477702216</v>
      </c>
      <c r="AG742" s="128">
        <v>158.20577717078399</v>
      </c>
      <c r="AH742" s="120" t="s">
        <v>70</v>
      </c>
      <c r="AI742" s="120" t="s">
        <v>70</v>
      </c>
      <c r="AJ742" s="129" t="s">
        <v>833</v>
      </c>
      <c r="AK742" s="127">
        <v>3.4815809884632602E-3</v>
      </c>
      <c r="AL742" s="128">
        <v>-2.0272240440098802E-2</v>
      </c>
    </row>
    <row r="743" spans="1:38" x14ac:dyDescent="0.2">
      <c r="A743" t="s">
        <v>688</v>
      </c>
      <c r="B743" s="88" t="s">
        <v>1295</v>
      </c>
      <c r="C743" s="48">
        <v>29.353999999999999</v>
      </c>
      <c r="D743">
        <v>282.04174511786101</v>
      </c>
      <c r="E743">
        <v>12.622773429169801</v>
      </c>
      <c r="F743">
        <v>3.2273839215910298</v>
      </c>
      <c r="G743">
        <v>0.18506966629860799</v>
      </c>
      <c r="H743">
        <v>3254.09168674699</v>
      </c>
      <c r="I743">
        <v>150.586359902336</v>
      </c>
      <c r="J743">
        <v>66.264819277108401</v>
      </c>
      <c r="K743" s="47">
        <v>9.3888800143449895</v>
      </c>
      <c r="L743" s="48">
        <v>35.8996779877696</v>
      </c>
      <c r="M743">
        <v>1.39309867202501</v>
      </c>
      <c r="N743">
        <v>4.9968536206582599E-2</v>
      </c>
      <c r="O743">
        <v>7.3837872510166304E-3</v>
      </c>
      <c r="P743" s="47">
        <v>-7.3883559629449903E-3</v>
      </c>
      <c r="Q743" s="48">
        <v>895.60481927710805</v>
      </c>
      <c r="R743" s="47">
        <v>55.329444728246699</v>
      </c>
      <c r="S743" s="48">
        <v>0.19155557713886401</v>
      </c>
      <c r="T743">
        <v>2.9154214554690399E-2</v>
      </c>
      <c r="U743">
        <v>2.8717685488459599E-2</v>
      </c>
      <c r="V743">
        <v>1.1053366576387E-3</v>
      </c>
      <c r="W743" s="47">
        <v>0.27926361196458499</v>
      </c>
      <c r="X743" s="48">
        <v>5.2735927319487202E-2</v>
      </c>
      <c r="Y743" s="47">
        <v>5.7802450637893703E-3</v>
      </c>
      <c r="Z743" s="48">
        <v>-2.3509510897960999E+90</v>
      </c>
      <c r="AA743">
        <v>4.6042742016518604E+90</v>
      </c>
      <c r="AB743">
        <v>182.44150056708099</v>
      </c>
      <c r="AC743">
        <v>6.9219898279901901</v>
      </c>
      <c r="AD743">
        <v>176.07653079659701</v>
      </c>
      <c r="AE743" s="47">
        <v>25.821661772409101</v>
      </c>
      <c r="AF743" s="48">
        <v>1032.5214749762299</v>
      </c>
      <c r="AG743" s="47">
        <v>110.824431722076</v>
      </c>
      <c r="AH743">
        <v>177.11515</v>
      </c>
      <c r="AI743">
        <v>6.7792000000000003</v>
      </c>
      <c r="AJ743" s="114"/>
      <c r="AK743" s="48">
        <v>0.27926361196458499</v>
      </c>
      <c r="AL743" s="47">
        <v>-7.3883559629449903E-3</v>
      </c>
    </row>
    <row r="744" spans="1:38" x14ac:dyDescent="0.2">
      <c r="A744" t="s">
        <v>370</v>
      </c>
      <c r="B744" s="88" t="s">
        <v>1295</v>
      </c>
      <c r="C744" s="48">
        <v>29.399000000000001</v>
      </c>
      <c r="D744">
        <v>517.20133601317195</v>
      </c>
      <c r="E744">
        <v>20.828414763437699</v>
      </c>
      <c r="F744">
        <v>1.61119494437476</v>
      </c>
      <c r="G744">
        <v>7.29747797617184E-2</v>
      </c>
      <c r="H744">
        <v>2854.8298795180699</v>
      </c>
      <c r="I744">
        <v>121.10558341332199</v>
      </c>
      <c r="J744">
        <v>54.877804878048799</v>
      </c>
      <c r="K744" s="47">
        <v>9.4381497632412508</v>
      </c>
      <c r="L744" s="48">
        <v>78.702946449258405</v>
      </c>
      <c r="M744">
        <v>4.1216754506183699</v>
      </c>
      <c r="N744">
        <v>4.8173688187805402E-2</v>
      </c>
      <c r="O744">
        <v>8.4235938863313799E-3</v>
      </c>
      <c r="P744" s="47">
        <v>0.151816280531024</v>
      </c>
      <c r="Q744" s="48">
        <v>1217.5191463414601</v>
      </c>
      <c r="R744" s="47">
        <v>53.5943029891259</v>
      </c>
      <c r="S744" s="48">
        <v>8.2532501549621107E-2</v>
      </c>
      <c r="T744">
        <v>1.4439996623378699E-2</v>
      </c>
      <c r="U744">
        <v>1.3308314171495601E-2</v>
      </c>
      <c r="V744">
        <v>6.7783821964673401E-4</v>
      </c>
      <c r="W744" s="47">
        <v>0.18269180714671701</v>
      </c>
      <c r="X744" s="48">
        <v>1.5004758261304299E-2</v>
      </c>
      <c r="Y744" s="47">
        <v>1.0092529508538999E-3</v>
      </c>
      <c r="Z744" s="48">
        <v>-4.1920585859850897E+91</v>
      </c>
      <c r="AA744">
        <v>3.3506386876340602E+91</v>
      </c>
      <c r="AB744">
        <v>85.195503314035705</v>
      </c>
      <c r="AC744">
        <v>4.3104157258347904</v>
      </c>
      <c r="AD744">
        <v>81.030988972854502</v>
      </c>
      <c r="AE744" s="47">
        <v>14.1518098845621</v>
      </c>
      <c r="AF744" s="48">
        <v>300.82218273580901</v>
      </c>
      <c r="AG744" s="47">
        <v>20.083271470091201</v>
      </c>
      <c r="AH744">
        <v>81.433030000000002</v>
      </c>
      <c r="AI744">
        <v>4.1822299999999997</v>
      </c>
      <c r="AJ744" s="114"/>
      <c r="AK744" s="48">
        <v>0.18269180714671701</v>
      </c>
      <c r="AL744" s="47">
        <v>0.151816280531024</v>
      </c>
    </row>
    <row r="745" spans="1:38" x14ac:dyDescent="0.2">
      <c r="A745" t="s">
        <v>449</v>
      </c>
      <c r="B745" s="88" t="s">
        <v>1295</v>
      </c>
      <c r="C745" s="48">
        <v>29.395</v>
      </c>
      <c r="D745">
        <v>195.42356162350001</v>
      </c>
      <c r="E745">
        <v>8.0474513746015504</v>
      </c>
      <c r="F745">
        <v>2.1611534234874501</v>
      </c>
      <c r="G745">
        <v>0.100768532336586</v>
      </c>
      <c r="H745">
        <v>1315.89951219512</v>
      </c>
      <c r="I745">
        <v>60.731104386959601</v>
      </c>
      <c r="J745">
        <v>60.568536585365798</v>
      </c>
      <c r="K745" s="47">
        <v>9.7656201349526999</v>
      </c>
      <c r="L745" s="48">
        <v>71.466467278608704</v>
      </c>
      <c r="M745">
        <v>3.9455775263122499</v>
      </c>
      <c r="N745">
        <v>4.6573629914251999E-2</v>
      </c>
      <c r="O745">
        <v>1.46484010433349E-2</v>
      </c>
      <c r="P745" s="47">
        <v>0.12178747025277301</v>
      </c>
      <c r="Q745" s="48">
        <v>652.22084337349395</v>
      </c>
      <c r="R745" s="47">
        <v>40.247510945581503</v>
      </c>
      <c r="S745" s="48">
        <v>9.7015115573382493E-2</v>
      </c>
      <c r="T745">
        <v>2.8833119916659499E-2</v>
      </c>
      <c r="U745">
        <v>1.48244977800832E-2</v>
      </c>
      <c r="V745">
        <v>7.6519092102022299E-4</v>
      </c>
      <c r="W745" s="47">
        <v>0.116409728894851</v>
      </c>
      <c r="X745" s="48">
        <v>1.0035033253690401E-2</v>
      </c>
      <c r="Y745" s="47">
        <v>1.7226275735845501E-3</v>
      </c>
      <c r="Z745" s="48">
        <v>238.36454903183201</v>
      </c>
      <c r="AA745">
        <v>485.30371722628001</v>
      </c>
      <c r="AB745">
        <v>94.825878833671794</v>
      </c>
      <c r="AC745">
        <v>4.8588131574667299</v>
      </c>
      <c r="AD745">
        <v>87.055592841037694</v>
      </c>
      <c r="AE745" s="47">
        <v>26.088108661273001</v>
      </c>
      <c r="AF745" s="48">
        <v>201.21732448951499</v>
      </c>
      <c r="AG745" s="47">
        <v>34.450410535531802</v>
      </c>
      <c r="AH745">
        <v>89.520920000000004</v>
      </c>
      <c r="AI745">
        <v>4.8674299999999997</v>
      </c>
      <c r="AJ745" s="114"/>
      <c r="AK745" s="48">
        <v>0.116409728894851</v>
      </c>
      <c r="AL745" s="47">
        <v>0.12178747025277301</v>
      </c>
    </row>
    <row r="746" spans="1:38" x14ac:dyDescent="0.2">
      <c r="A746" t="s">
        <v>724</v>
      </c>
      <c r="B746" s="88" t="s">
        <v>1295</v>
      </c>
      <c r="C746" s="48">
        <v>29.349</v>
      </c>
      <c r="D746">
        <v>474.00263681617901</v>
      </c>
      <c r="E746">
        <v>27.661809901407501</v>
      </c>
      <c r="F746">
        <v>1.7057934686984699</v>
      </c>
      <c r="G746">
        <v>4.8135619433554502E-2</v>
      </c>
      <c r="H746">
        <v>6843.8134939759002</v>
      </c>
      <c r="I746">
        <v>376.42433629510202</v>
      </c>
      <c r="J746">
        <v>57.028554216867498</v>
      </c>
      <c r="K746" s="47">
        <v>9.0370922078088594</v>
      </c>
      <c r="L746" s="48">
        <v>34.728853925787497</v>
      </c>
      <c r="M746">
        <v>1.5271702012539901</v>
      </c>
      <c r="N746">
        <v>5.2454923321179799E-2</v>
      </c>
      <c r="O746">
        <v>5.2921452388527898E-3</v>
      </c>
      <c r="P746" s="47">
        <v>0.36164774336105698</v>
      </c>
      <c r="Q746" s="48">
        <v>1896.8025925925899</v>
      </c>
      <c r="R746" s="47">
        <v>102.42821605608</v>
      </c>
      <c r="S746" s="48">
        <v>0.205207741229644</v>
      </c>
      <c r="T746">
        <v>1.9564301889374702E-2</v>
      </c>
      <c r="U746">
        <v>2.9794745547714802E-2</v>
      </c>
      <c r="V746">
        <v>1.3675704092538799E-3</v>
      </c>
      <c r="W746" s="47">
        <v>0.17610587907691</v>
      </c>
      <c r="X746" s="48">
        <v>6.4755416658098999E-3</v>
      </c>
      <c r="Y746" s="47">
        <v>3.2163633160885201E-4</v>
      </c>
      <c r="Z746" s="48">
        <v>-1.6761514564729199E+90</v>
      </c>
      <c r="AA746">
        <v>2.3591103209218398E+90</v>
      </c>
      <c r="AB746">
        <v>189.14719290073501</v>
      </c>
      <c r="AC746">
        <v>8.5506249713695901</v>
      </c>
      <c r="AD746">
        <v>186.84740868326901</v>
      </c>
      <c r="AE746" s="47">
        <v>16.193212716421701</v>
      </c>
      <c r="AF746" s="48">
        <v>130.442024529592</v>
      </c>
      <c r="AG746" s="47">
        <v>6.4568283657859702</v>
      </c>
      <c r="AH746">
        <v>184.48739</v>
      </c>
      <c r="AI746">
        <v>7.3724600000000002</v>
      </c>
      <c r="AJ746" s="114"/>
      <c r="AK746" s="48">
        <v>0.17610587907691</v>
      </c>
      <c r="AL746" s="47">
        <v>0.36164774336105698</v>
      </c>
    </row>
    <row r="747" spans="1:38" x14ac:dyDescent="0.2">
      <c r="A747" t="s">
        <v>365</v>
      </c>
      <c r="B747" s="88" t="s">
        <v>1295</v>
      </c>
      <c r="C747" s="48">
        <v>29.404</v>
      </c>
      <c r="D747">
        <v>561.30129449710103</v>
      </c>
      <c r="E747">
        <v>25.905348057894301</v>
      </c>
      <c r="F747">
        <v>1.1699431333062</v>
      </c>
      <c r="G747">
        <v>7.5701532314574702E-2</v>
      </c>
      <c r="H747">
        <v>3730.09156626506</v>
      </c>
      <c r="I747">
        <v>222.62410914118399</v>
      </c>
      <c r="J747">
        <v>60.568414634146301</v>
      </c>
      <c r="K747" s="47">
        <v>9.0633291063439696</v>
      </c>
      <c r="L747" s="48">
        <v>79.200149687362696</v>
      </c>
      <c r="M747">
        <v>3.0316165006623499</v>
      </c>
      <c r="N747">
        <v>5.29241076001815E-2</v>
      </c>
      <c r="O747">
        <v>6.5919227959357497E-3</v>
      </c>
      <c r="P747" s="47">
        <v>5.4547557777483997E-2</v>
      </c>
      <c r="Q747" s="48">
        <v>1576.37168674699</v>
      </c>
      <c r="R747" s="47">
        <v>93.114093342192305</v>
      </c>
      <c r="S747" s="48">
        <v>9.3819237756706197E-2</v>
      </c>
      <c r="T747">
        <v>1.18786222151401E-2</v>
      </c>
      <c r="U747">
        <v>1.27805078866658E-2</v>
      </c>
      <c r="V747">
        <v>4.90872604949202E-4</v>
      </c>
      <c r="W747" s="47">
        <v>0.225977648641882</v>
      </c>
      <c r="X747" s="48">
        <v>2.5727084698869899E-3</v>
      </c>
      <c r="Y747" s="47">
        <v>1.4295252653011601E-4</v>
      </c>
      <c r="Z747" s="48">
        <v>-5.1404562960567002E+90</v>
      </c>
      <c r="AA747">
        <v>8.4258422346755405E+90</v>
      </c>
      <c r="AB747">
        <v>81.850884764538904</v>
      </c>
      <c r="AC747">
        <v>3.1248819197219802</v>
      </c>
      <c r="AD747">
        <v>89.841423035245697</v>
      </c>
      <c r="AE747" s="47">
        <v>10.9373325203319</v>
      </c>
      <c r="AF747" s="48">
        <v>51.929185337311701</v>
      </c>
      <c r="AG747" s="47">
        <v>2.8811197001233801</v>
      </c>
      <c r="AH747">
        <v>80.966549999999998</v>
      </c>
      <c r="AI747">
        <v>3.0758899999999998</v>
      </c>
      <c r="AJ747" s="114"/>
      <c r="AK747" s="48">
        <v>0.225977648641882</v>
      </c>
      <c r="AL747" s="47">
        <v>5.4547557777483997E-2</v>
      </c>
    </row>
    <row r="748" spans="1:38" x14ac:dyDescent="0.2">
      <c r="A748" t="s">
        <v>814</v>
      </c>
      <c r="B748" s="88" t="s">
        <v>1295</v>
      </c>
      <c r="C748" s="48">
        <v>29.332000000000001</v>
      </c>
      <c r="D748">
        <v>436.54203308977202</v>
      </c>
      <c r="E748">
        <v>22.438879104453299</v>
      </c>
      <c r="F748">
        <v>52.758463346834702</v>
      </c>
      <c r="G748">
        <v>1.76730608541361</v>
      </c>
      <c r="H748">
        <v>36215.553253012004</v>
      </c>
      <c r="I748">
        <v>1807.4691163371201</v>
      </c>
      <c r="J748">
        <v>70.683132530120503</v>
      </c>
      <c r="K748" s="47">
        <v>9.6565956011677105</v>
      </c>
      <c r="L748" s="48">
        <v>6.0533610299366503</v>
      </c>
      <c r="M748">
        <v>0.16338898362151499</v>
      </c>
      <c r="N748">
        <v>7.2844294585789698E-2</v>
      </c>
      <c r="O748">
        <v>3.01353993377364E-3</v>
      </c>
      <c r="P748" s="47">
        <v>0.527209717287068</v>
      </c>
      <c r="Q748" s="48">
        <v>649.409277108433</v>
      </c>
      <c r="R748" s="47">
        <v>36.649384139917302</v>
      </c>
      <c r="S748" s="48">
        <v>1.6752640427143499</v>
      </c>
      <c r="T748">
        <v>5.8503445063867801E-2</v>
      </c>
      <c r="U748">
        <v>0.16698165253028699</v>
      </c>
      <c r="V748">
        <v>4.9180380863315604E-3</v>
      </c>
      <c r="W748" s="47">
        <v>0.14441977896807601</v>
      </c>
      <c r="X748" s="48">
        <v>3.4305053628037298E-2</v>
      </c>
      <c r="Y748" s="47">
        <v>4.9813695472615297E-3</v>
      </c>
      <c r="Z748" s="48">
        <v>991.20016647259297</v>
      </c>
      <c r="AA748">
        <v>86.166326456547097</v>
      </c>
      <c r="AB748">
        <v>994.29031185433405</v>
      </c>
      <c r="AC748">
        <v>27.090680687672101</v>
      </c>
      <c r="AD748">
        <v>994.193187292674</v>
      </c>
      <c r="AE748" s="47">
        <v>22.2833640146394</v>
      </c>
      <c r="AF748" s="48">
        <v>676.97956226853705</v>
      </c>
      <c r="AG748" s="47">
        <v>96.873910139208505</v>
      </c>
      <c r="AH748">
        <v>989.56394</v>
      </c>
      <c r="AI748">
        <v>17.83569</v>
      </c>
      <c r="AJ748" s="114"/>
      <c r="AK748" s="48">
        <v>0.14441977896807601</v>
      </c>
      <c r="AL748" s="47">
        <v>0.527209717287068</v>
      </c>
    </row>
    <row r="749" spans="1:38" x14ac:dyDescent="0.2">
      <c r="A749" t="s">
        <v>129</v>
      </c>
      <c r="B749" s="88" t="s">
        <v>1295</v>
      </c>
      <c r="C749" s="48">
        <v>29.37</v>
      </c>
      <c r="D749">
        <v>547.93905159462201</v>
      </c>
      <c r="E749">
        <v>25.615867059670201</v>
      </c>
      <c r="F749">
        <v>4.6118491113205202</v>
      </c>
      <c r="G749">
        <v>0.16919304391856699</v>
      </c>
      <c r="H749">
        <v>3193.4362650602402</v>
      </c>
      <c r="I749">
        <v>132.19288159180601</v>
      </c>
      <c r="J749">
        <v>59.756585365853702</v>
      </c>
      <c r="K749" s="47">
        <v>9.9407771791755106</v>
      </c>
      <c r="L749" s="48">
        <v>92.488702268692094</v>
      </c>
      <c r="M749">
        <v>3.2963469680129101</v>
      </c>
      <c r="N749">
        <v>5.5369778581644699E-2</v>
      </c>
      <c r="O749">
        <v>7.79182443353114E-3</v>
      </c>
      <c r="P749" s="47">
        <v>-9.6426934542669193E-2</v>
      </c>
      <c r="Q749" s="48">
        <v>656.23662650602398</v>
      </c>
      <c r="R749" s="47">
        <v>39.522805113513897</v>
      </c>
      <c r="S749" s="48">
        <v>8.5999418958970203E-2</v>
      </c>
      <c r="T749">
        <v>1.2458148597995201E-2</v>
      </c>
      <c r="U749">
        <v>1.10538959734595E-2</v>
      </c>
      <c r="V749">
        <v>4.1616462966927902E-4</v>
      </c>
      <c r="W749" s="47">
        <v>0.33115964531662601</v>
      </c>
      <c r="X749" s="48">
        <v>2.4023989570558799E-3</v>
      </c>
      <c r="Y749" s="47">
        <v>3.5239427636327798E-4</v>
      </c>
      <c r="Z749" s="48">
        <v>82.5717421047855</v>
      </c>
      <c r="AA749">
        <v>343.55223581862998</v>
      </c>
      <c r="AB749">
        <v>70.855843245749497</v>
      </c>
      <c r="AC749">
        <v>2.6521551300806498</v>
      </c>
      <c r="AD749">
        <v>82.419360161932104</v>
      </c>
      <c r="AE749" s="47">
        <v>11.527938853156201</v>
      </c>
      <c r="AF749" s="48">
        <v>48.473997245345998</v>
      </c>
      <c r="AG749" s="47">
        <v>7.1057216852065999</v>
      </c>
      <c r="AH749">
        <v>69.010109999999997</v>
      </c>
      <c r="AI749">
        <v>2.4386000000000001</v>
      </c>
      <c r="AJ749" s="114"/>
      <c r="AK749" s="48">
        <v>0.33115964531662601</v>
      </c>
      <c r="AL749" s="47">
        <v>-9.6426934542669193E-2</v>
      </c>
    </row>
    <row r="750" spans="1:38" x14ac:dyDescent="0.2">
      <c r="A750" t="s">
        <v>721</v>
      </c>
      <c r="B750" s="88" t="s">
        <v>1295</v>
      </c>
      <c r="C750" s="48">
        <v>29.347999999999999</v>
      </c>
      <c r="D750">
        <v>527.19515921499396</v>
      </c>
      <c r="E750">
        <v>44.9624417931268</v>
      </c>
      <c r="F750">
        <v>1.5996708431442299</v>
      </c>
      <c r="G750">
        <v>0.14207120375321999</v>
      </c>
      <c r="H750">
        <v>8161.3820481927696</v>
      </c>
      <c r="I750">
        <v>739.31050377730105</v>
      </c>
      <c r="J750">
        <v>60.240963855421697</v>
      </c>
      <c r="K750" s="47">
        <v>10.8092894041016</v>
      </c>
      <c r="L750" s="48">
        <v>34.7073853184814</v>
      </c>
      <c r="M750">
        <v>1.17477440790441</v>
      </c>
      <c r="N750">
        <v>4.8169216445332501E-2</v>
      </c>
      <c r="O750">
        <v>3.6998739973608799E-3</v>
      </c>
      <c r="P750" s="47">
        <v>-0.168708451055883</v>
      </c>
      <c r="Q750" s="48">
        <v>2794.5957317073198</v>
      </c>
      <c r="R750" s="47">
        <v>423.33695698189899</v>
      </c>
      <c r="S750" s="48">
        <v>0.20174211261907399</v>
      </c>
      <c r="T750">
        <v>1.7010919960800799E-2</v>
      </c>
      <c r="U750">
        <v>2.9477795368198102E-2</v>
      </c>
      <c r="V750">
        <v>9.814113478047639E-4</v>
      </c>
      <c r="W750" s="47">
        <v>0.44341392901705201</v>
      </c>
      <c r="X750" s="48">
        <v>6.0569308355420499E-3</v>
      </c>
      <c r="Y750" s="47">
        <v>2.8348466716488998E-4</v>
      </c>
      <c r="Z750" s="48">
        <v>-9.9817046747509697E+89</v>
      </c>
      <c r="AA750">
        <v>1.9842783415255699E+90</v>
      </c>
      <c r="AB750">
        <v>187.21916398355901</v>
      </c>
      <c r="AC750">
        <v>6.1409312840131696</v>
      </c>
      <c r="AD750">
        <v>184.50264374842399</v>
      </c>
      <c r="AE750" s="47">
        <v>14.442234816870201</v>
      </c>
      <c r="AF750" s="48">
        <v>122.038374375427</v>
      </c>
      <c r="AG750" s="47">
        <v>5.69115619499558</v>
      </c>
      <c r="AH750">
        <v>183.42851999999999</v>
      </c>
      <c r="AI750">
        <v>6.0633600000000003</v>
      </c>
      <c r="AJ750" s="114"/>
      <c r="AK750" s="48">
        <v>0.44341392901705201</v>
      </c>
      <c r="AL750" s="47">
        <v>-0.168708451055883</v>
      </c>
    </row>
    <row r="751" spans="1:38" x14ac:dyDescent="0.2">
      <c r="A751" t="s">
        <v>345</v>
      </c>
      <c r="B751" s="88" t="s">
        <v>1295</v>
      </c>
      <c r="C751" s="48">
        <v>29.372</v>
      </c>
      <c r="D751">
        <v>346.340451340377</v>
      </c>
      <c r="E751">
        <v>19.247743183780099</v>
      </c>
      <c r="F751">
        <v>1.61795489677235</v>
      </c>
      <c r="G751">
        <v>6.2382100505933298E-2</v>
      </c>
      <c r="H751">
        <v>2393.2415853658499</v>
      </c>
      <c r="I751">
        <v>132.453201619005</v>
      </c>
      <c r="J751">
        <v>54.618072289156601</v>
      </c>
      <c r="K751" s="47">
        <v>8.6719358373743898</v>
      </c>
      <c r="L751" s="48">
        <v>81.469748271744606</v>
      </c>
      <c r="M751">
        <v>3.7288103076032701</v>
      </c>
      <c r="N751">
        <v>4.9605094563337802E-2</v>
      </c>
      <c r="O751">
        <v>8.6196289738726204E-3</v>
      </c>
      <c r="P751" s="47">
        <v>0.16762784463070701</v>
      </c>
      <c r="Q751" s="48">
        <v>931.32524390243896</v>
      </c>
      <c r="R751" s="47">
        <v>50.718081311445502</v>
      </c>
      <c r="S751" s="48">
        <v>8.6709935255724999E-2</v>
      </c>
      <c r="T751">
        <v>1.5132009283245099E-2</v>
      </c>
      <c r="U751">
        <v>1.28371126585228E-2</v>
      </c>
      <c r="V751">
        <v>6.1677137273370502E-4</v>
      </c>
      <c r="W751" s="47">
        <v>5.0199219861180103E-2</v>
      </c>
      <c r="X751" s="48">
        <v>2.8563941303905199E-3</v>
      </c>
      <c r="Y751" s="47">
        <v>1.8321491515803999E-4</v>
      </c>
      <c r="Z751" s="48">
        <v>-6.2664221871354696E+89</v>
      </c>
      <c r="AA751">
        <v>1.24467069661004E+90</v>
      </c>
      <c r="AB751">
        <v>82.202215890210695</v>
      </c>
      <c r="AC751">
        <v>3.9222093231991102</v>
      </c>
      <c r="AD751">
        <v>82.401113630908796</v>
      </c>
      <c r="AE751" s="47">
        <v>14.225245386495899</v>
      </c>
      <c r="AF751" s="48">
        <v>57.644877420286797</v>
      </c>
      <c r="AG751" s="47">
        <v>3.69277388675467</v>
      </c>
      <c r="AH751">
        <v>78.782129999999995</v>
      </c>
      <c r="AI751">
        <v>3.5285899999999999</v>
      </c>
      <c r="AJ751" s="114"/>
      <c r="AK751" s="48">
        <v>5.0199219861180103E-2</v>
      </c>
      <c r="AL751" s="47">
        <v>0.16762784463070701</v>
      </c>
    </row>
    <row r="752" spans="1:38" x14ac:dyDescent="0.2">
      <c r="A752" t="s">
        <v>670</v>
      </c>
      <c r="B752" s="88" t="s">
        <v>1295</v>
      </c>
      <c r="C752" s="48">
        <v>29.344000000000001</v>
      </c>
      <c r="D752">
        <v>337.744804692949</v>
      </c>
      <c r="E752">
        <v>15.187063395939401</v>
      </c>
      <c r="F752">
        <v>3.0934978525643499</v>
      </c>
      <c r="G752">
        <v>0.124728991345985</v>
      </c>
      <c r="H752">
        <v>4868.0915853658498</v>
      </c>
      <c r="I752">
        <v>197.39435704222399</v>
      </c>
      <c r="J752">
        <v>58.943170731707298</v>
      </c>
      <c r="K752" s="47">
        <v>9.8446610489135793</v>
      </c>
      <c r="L752" s="48">
        <v>37.418121535308003</v>
      </c>
      <c r="M752">
        <v>1.6160520445639801</v>
      </c>
      <c r="N752">
        <v>4.67122042524519E-2</v>
      </c>
      <c r="O752">
        <v>5.6726973081084701E-3</v>
      </c>
      <c r="P752" s="47">
        <v>0.17784337109579201</v>
      </c>
      <c r="Q752" s="48">
        <v>947.17975609756104</v>
      </c>
      <c r="R752" s="47">
        <v>49.284787488531897</v>
      </c>
      <c r="S752" s="48">
        <v>0.17309548484461099</v>
      </c>
      <c r="T752">
        <v>1.9696585409259101E-2</v>
      </c>
      <c r="U752">
        <v>2.7439087980529801E-2</v>
      </c>
      <c r="V752">
        <v>1.2217530510822501E-3</v>
      </c>
      <c r="W752" s="47">
        <v>0.26641497954872501</v>
      </c>
      <c r="X752" s="48">
        <v>6.0755245637916901E-3</v>
      </c>
      <c r="Y752" s="47">
        <v>4.9921161112086295E-4</v>
      </c>
      <c r="Z752" s="48">
        <v>-141.186605041674</v>
      </c>
      <c r="AA752">
        <v>258.53836508978497</v>
      </c>
      <c r="AB752">
        <v>174.407236877972</v>
      </c>
      <c r="AC752">
        <v>7.6535984932982304</v>
      </c>
      <c r="AD752">
        <v>159.146612826737</v>
      </c>
      <c r="AE752" s="47">
        <v>17.155312045970099</v>
      </c>
      <c r="AF752" s="48">
        <v>122.37736532233301</v>
      </c>
      <c r="AG752" s="47">
        <v>10.0278744196026</v>
      </c>
      <c r="AH752">
        <v>169.23281</v>
      </c>
      <c r="AI752">
        <v>7.0603499999999997</v>
      </c>
      <c r="AJ752" s="114"/>
      <c r="AK752" s="48">
        <v>0.26641497954872501</v>
      </c>
      <c r="AL752" s="47">
        <v>0.17784337109579201</v>
      </c>
    </row>
    <row r="753" spans="1:38" x14ac:dyDescent="0.2">
      <c r="A753" t="s">
        <v>555</v>
      </c>
      <c r="B753" s="88" t="s">
        <v>1295</v>
      </c>
      <c r="C753" s="48">
        <v>29.558</v>
      </c>
      <c r="D753">
        <v>1198.6876939112699</v>
      </c>
      <c r="E753">
        <v>61.593374911390498</v>
      </c>
      <c r="F753">
        <v>1.1148885962959401</v>
      </c>
      <c r="G753">
        <v>2.53428493748265E-2</v>
      </c>
      <c r="H753">
        <v>10868.5752380952</v>
      </c>
      <c r="I753">
        <v>531.90596267029002</v>
      </c>
      <c r="J753">
        <v>55.158452380952397</v>
      </c>
      <c r="K753" s="47">
        <v>9.0679708223949298</v>
      </c>
      <c r="L753" s="48">
        <v>58.917800101512498</v>
      </c>
      <c r="M753">
        <v>1.6975467323209401</v>
      </c>
      <c r="N753">
        <v>4.4996612394423798E-2</v>
      </c>
      <c r="O753">
        <v>3.3622772545308299E-3</v>
      </c>
      <c r="P753" s="47">
        <v>0.23072452374143401</v>
      </c>
      <c r="Q753" s="48">
        <v>3938.8967857142902</v>
      </c>
      <c r="R753" s="47">
        <v>181.41859106927399</v>
      </c>
      <c r="S753" s="48">
        <v>0.10865789924008</v>
      </c>
      <c r="T753">
        <v>7.7505556047032997E-3</v>
      </c>
      <c r="U753">
        <v>1.71811925703526E-2</v>
      </c>
      <c r="V753">
        <v>4.7028867957992599E-4</v>
      </c>
      <c r="W753" s="47">
        <v>5.8485525386932198E-2</v>
      </c>
      <c r="X753" s="48">
        <v>4.1184227104387999E-3</v>
      </c>
      <c r="Y753" s="47">
        <v>1.29223343800683E-4</v>
      </c>
      <c r="Z753" s="48">
        <v>-203.34427398530099</v>
      </c>
      <c r="AA753">
        <v>187.06830571055701</v>
      </c>
      <c r="AB753">
        <v>109.802081940332</v>
      </c>
      <c r="AC753">
        <v>2.9800189069475498</v>
      </c>
      <c r="AD753">
        <v>104.220489792085</v>
      </c>
      <c r="AE753" s="47">
        <v>7.1158767881460498</v>
      </c>
      <c r="AF753" s="48">
        <v>83.068083373328307</v>
      </c>
      <c r="AG753" s="47">
        <v>2.6007853148162798</v>
      </c>
      <c r="AH753">
        <v>107.6944</v>
      </c>
      <c r="AI753">
        <v>2.98048</v>
      </c>
      <c r="AJ753" s="114"/>
      <c r="AK753" s="48">
        <v>5.8485525386932198E-2</v>
      </c>
      <c r="AL753" s="47">
        <v>0.23072452374143401</v>
      </c>
    </row>
    <row r="754" spans="1:38" x14ac:dyDescent="0.2">
      <c r="A754" t="s">
        <v>242</v>
      </c>
      <c r="B754" s="88" t="s">
        <v>1295</v>
      </c>
      <c r="C754" s="48">
        <v>29.338999999999999</v>
      </c>
      <c r="D754">
        <v>526.54095433750001</v>
      </c>
      <c r="E754">
        <v>26.900682423275502</v>
      </c>
      <c r="F754">
        <v>7.8395669187585204</v>
      </c>
      <c r="G754">
        <v>0.32453994087330001</v>
      </c>
      <c r="H754">
        <v>3312.9833734939798</v>
      </c>
      <c r="I754">
        <v>145.953780161715</v>
      </c>
      <c r="J754">
        <v>51.003614457831297</v>
      </c>
      <c r="K754" s="47">
        <v>9.9194838538567591</v>
      </c>
      <c r="L754" s="48">
        <v>87.626664602196499</v>
      </c>
      <c r="M754">
        <v>3.5052144617505601</v>
      </c>
      <c r="N754">
        <v>5.4509077145186297E-2</v>
      </c>
      <c r="O754">
        <v>7.9117521053599892E-3</v>
      </c>
      <c r="P754" s="47">
        <v>0.27326823756638102</v>
      </c>
      <c r="Q754" s="48">
        <v>635.62865853658502</v>
      </c>
      <c r="R754" s="47">
        <v>37.134252767155601</v>
      </c>
      <c r="S754" s="48">
        <v>8.8487764401897401E-2</v>
      </c>
      <c r="T754">
        <v>1.2909324069770699E-2</v>
      </c>
      <c r="U754">
        <v>1.16188207781656E-2</v>
      </c>
      <c r="V754">
        <v>4.6450174739611302E-4</v>
      </c>
      <c r="W754" s="47">
        <v>8.7047246384559504E-2</v>
      </c>
      <c r="X754" s="48">
        <v>5.28614371810536E-3</v>
      </c>
      <c r="Y754" s="47">
        <v>7.4541490116586699E-4</v>
      </c>
      <c r="Z754" s="48">
        <v>245.70594382314701</v>
      </c>
      <c r="AA754">
        <v>323.50334573536799</v>
      </c>
      <c r="AB754">
        <v>74.454030927702902</v>
      </c>
      <c r="AC754">
        <v>2.9582600838328599</v>
      </c>
      <c r="AD754">
        <v>84.626537012584706</v>
      </c>
      <c r="AE754" s="47">
        <v>12.0681790955959</v>
      </c>
      <c r="AF754" s="48">
        <v>106.449490051034</v>
      </c>
      <c r="AG754" s="47">
        <v>14.981252424738599</v>
      </c>
      <c r="AH754">
        <v>73.792150000000007</v>
      </c>
      <c r="AI754">
        <v>2.8198099999999999</v>
      </c>
      <c r="AJ754" s="114"/>
      <c r="AK754" s="48">
        <v>8.7047246384559504E-2</v>
      </c>
      <c r="AL754" s="47">
        <v>0.27326823756638102</v>
      </c>
    </row>
    <row r="755" spans="1:38" s="90" customFormat="1" x14ac:dyDescent="0.2">
      <c r="A755" s="90" t="s">
        <v>1599</v>
      </c>
      <c r="B755" s="107" t="s">
        <v>1295</v>
      </c>
      <c r="C755" s="91">
        <v>29.344000000000001</v>
      </c>
      <c r="D755" s="90">
        <v>382.77406104727697</v>
      </c>
      <c r="E755" s="90">
        <v>17.5355201088691</v>
      </c>
      <c r="F755" s="90">
        <v>2.58841989319049</v>
      </c>
      <c r="G755" s="90">
        <v>7.2960256778853996E-2</v>
      </c>
      <c r="H755" s="90">
        <v>75117.1862650603</v>
      </c>
      <c r="I755" s="90">
        <v>3100.8201996582502</v>
      </c>
      <c r="J755" s="90">
        <v>46.184337349397602</v>
      </c>
      <c r="K755" s="92">
        <v>9.2018367201086804</v>
      </c>
      <c r="L755" s="91">
        <v>2.6979058160957701</v>
      </c>
      <c r="M755" s="90">
        <v>8.3346565448822699E-2</v>
      </c>
      <c r="N755" s="90">
        <v>0.169363737483993</v>
      </c>
      <c r="O755" s="90">
        <v>4.1933468749912701E-3</v>
      </c>
      <c r="P755" s="92">
        <v>0.36793227335665801</v>
      </c>
      <c r="Q755" s="91">
        <v>10700.1414457831</v>
      </c>
      <c r="R755" s="92">
        <v>422.546086895717</v>
      </c>
      <c r="S755" s="91">
        <v>9.0236019845541406</v>
      </c>
      <c r="T755" s="90">
        <v>0.29088258304001002</v>
      </c>
      <c r="U755" s="90">
        <v>0.37511225757011801</v>
      </c>
      <c r="V755" s="90">
        <v>1.0628815121733101E-2</v>
      </c>
      <c r="W755" s="92">
        <v>0.69156392445068504</v>
      </c>
      <c r="X755" s="91">
        <v>0.100344424313403</v>
      </c>
      <c r="Y755" s="92">
        <v>2.8022768906782601E-3</v>
      </c>
      <c r="Z755" s="91">
        <v>2538.2451757735998</v>
      </c>
      <c r="AA755" s="90">
        <v>41.835725654235503</v>
      </c>
      <c r="AB755" s="90">
        <v>2049.4613489270801</v>
      </c>
      <c r="AC755" s="90">
        <v>49.855752440483997</v>
      </c>
      <c r="AD755" s="90">
        <v>2336.7780596019102</v>
      </c>
      <c r="AE755" s="92">
        <v>30.324470381976301</v>
      </c>
      <c r="AF755" s="91">
        <v>1940.3164850717301</v>
      </c>
      <c r="AG755" s="92">
        <v>54.091305155063402</v>
      </c>
      <c r="AH755" s="120" t="s">
        <v>70</v>
      </c>
      <c r="AI755" s="120" t="s">
        <v>70</v>
      </c>
      <c r="AJ755" s="129" t="s">
        <v>833</v>
      </c>
      <c r="AK755" s="91">
        <v>0.69156392445068504</v>
      </c>
      <c r="AL755" s="92">
        <v>0.36793227335665801</v>
      </c>
    </row>
    <row r="756" spans="1:38" x14ac:dyDescent="0.2">
      <c r="A756" t="s">
        <v>90</v>
      </c>
      <c r="B756" s="88" t="s">
        <v>1295</v>
      </c>
      <c r="C756" s="48">
        <v>29.335999999999999</v>
      </c>
      <c r="D756">
        <v>275.50265156034402</v>
      </c>
      <c r="E756">
        <v>12.128746885552101</v>
      </c>
      <c r="F756">
        <v>5.26616106948177</v>
      </c>
      <c r="G756">
        <v>0.157179968414522</v>
      </c>
      <c r="H756">
        <v>1660.6414634146299</v>
      </c>
      <c r="I756">
        <v>85.277826772314995</v>
      </c>
      <c r="J756">
        <v>59.6702469135802</v>
      </c>
      <c r="K756" s="47">
        <v>9.5790306231849804</v>
      </c>
      <c r="L756" s="48">
        <v>96.819258386814099</v>
      </c>
      <c r="M756">
        <v>4.2128122728902602</v>
      </c>
      <c r="N756">
        <v>4.21194257853292E-2</v>
      </c>
      <c r="O756">
        <v>1.3374326859597101E-2</v>
      </c>
      <c r="P756" s="47">
        <v>0.173502112224177</v>
      </c>
      <c r="Q756" s="48">
        <v>482.93256097560999</v>
      </c>
      <c r="R756" s="47">
        <v>26.7145015362244</v>
      </c>
      <c r="S756" s="48">
        <v>6.4441982315736196E-2</v>
      </c>
      <c r="T756">
        <v>2.0424918857983299E-2</v>
      </c>
      <c r="U756">
        <v>1.06539085475013E-2</v>
      </c>
      <c r="V756">
        <v>4.5551210780091998E-4</v>
      </c>
      <c r="W756" s="47">
        <v>2.66222433647437E-3</v>
      </c>
      <c r="X756" s="48">
        <v>3.5446194232592698E-3</v>
      </c>
      <c r="Y756" s="47">
        <v>8.2872396293480304E-4</v>
      </c>
      <c r="Z756" s="48">
        <v>-22.683958173465399</v>
      </c>
      <c r="AA756">
        <v>549.33239503409095</v>
      </c>
      <c r="AB756">
        <v>68.302978115054501</v>
      </c>
      <c r="AC756">
        <v>2.9047181519152301</v>
      </c>
      <c r="AD756">
        <v>59.725920993742101</v>
      </c>
      <c r="AE756" s="47">
        <v>19.109331494819099</v>
      </c>
      <c r="AF756" s="48">
        <v>71.378347131645995</v>
      </c>
      <c r="AG756" s="47">
        <v>16.697923433473999</v>
      </c>
      <c r="AH756">
        <v>66.02337</v>
      </c>
      <c r="AI756">
        <v>2.81291</v>
      </c>
      <c r="AJ756" s="114"/>
      <c r="AK756" s="48">
        <v>2.66222433647437E-3</v>
      </c>
      <c r="AL756" s="47">
        <v>0.173502112224177</v>
      </c>
    </row>
    <row r="757" spans="1:38" x14ac:dyDescent="0.2">
      <c r="A757" t="s">
        <v>766</v>
      </c>
      <c r="B757" s="88" t="s">
        <v>1295</v>
      </c>
      <c r="C757" s="48">
        <v>29.335000000000001</v>
      </c>
      <c r="D757">
        <v>55.736049563211502</v>
      </c>
      <c r="E757">
        <v>2.8339912792337301</v>
      </c>
      <c r="F757">
        <v>1.81077001043548</v>
      </c>
      <c r="G757">
        <v>0.11562739878578</v>
      </c>
      <c r="H757">
        <v>1250.64518072289</v>
      </c>
      <c r="I757">
        <v>73.362398972489302</v>
      </c>
      <c r="J757">
        <v>59.839036144578301</v>
      </c>
      <c r="K757" s="47">
        <v>10.459191232399601</v>
      </c>
      <c r="L757" s="48">
        <v>26.690051973753899</v>
      </c>
      <c r="M757">
        <v>1.2481083088588201</v>
      </c>
      <c r="N757">
        <v>3.5198748102288499E-2</v>
      </c>
      <c r="O757">
        <v>1.6563408307521201E-2</v>
      </c>
      <c r="P757" s="47">
        <v>6.8704057565283694E-2</v>
      </c>
      <c r="Q757" s="48">
        <v>603.22240963855404</v>
      </c>
      <c r="R757" s="47">
        <v>40.140569373388203</v>
      </c>
      <c r="S757" s="48">
        <v>0.22964826566598601</v>
      </c>
      <c r="T757">
        <v>9.4626999940254503E-2</v>
      </c>
      <c r="U757">
        <v>3.8405644244601203E-2</v>
      </c>
      <c r="V757">
        <v>1.85030779056055E-3</v>
      </c>
      <c r="W757" s="47">
        <v>0.178177463918155</v>
      </c>
      <c r="X757" s="48">
        <v>1.07872749497734E-2</v>
      </c>
      <c r="Y757" s="47">
        <v>1.87249731195318E-3</v>
      </c>
      <c r="Z757" s="48">
        <v>783.21414781967303</v>
      </c>
      <c r="AA757">
        <v>409.81520482841302</v>
      </c>
      <c r="AB757">
        <v>242.733444080124</v>
      </c>
      <c r="AC757">
        <v>11.470198094295601</v>
      </c>
      <c r="AD757">
        <v>152.64780709122601</v>
      </c>
      <c r="AE757" s="47">
        <v>85.958500914781496</v>
      </c>
      <c r="AF757" s="48">
        <v>216.15698853858501</v>
      </c>
      <c r="AG757" s="47">
        <v>37.419513146049901</v>
      </c>
      <c r="AH757">
        <v>235.80974000000001</v>
      </c>
      <c r="AI757">
        <v>10.79396</v>
      </c>
      <c r="AJ757" s="114"/>
      <c r="AK757" s="48">
        <v>0.178177463918155</v>
      </c>
      <c r="AL757" s="47">
        <v>6.8704057565283694E-2</v>
      </c>
    </row>
    <row r="758" spans="1:38" x14ac:dyDescent="0.2">
      <c r="A758" t="s">
        <v>539</v>
      </c>
      <c r="B758" s="88" t="s">
        <v>1295</v>
      </c>
      <c r="C758" s="48">
        <v>29.373999999999999</v>
      </c>
      <c r="D758">
        <v>320.36121862872</v>
      </c>
      <c r="E758">
        <v>14.9084151469054</v>
      </c>
      <c r="F758">
        <v>1.3646194065769099</v>
      </c>
      <c r="G758">
        <v>2.8243284132084601E-2</v>
      </c>
      <c r="H758">
        <v>2836.3873170731699</v>
      </c>
      <c r="I758">
        <v>117.39352432996201</v>
      </c>
      <c r="J758">
        <v>52.208313253012101</v>
      </c>
      <c r="K758" s="47">
        <v>8.9399784557468909</v>
      </c>
      <c r="L758" s="48">
        <v>60.714304486917698</v>
      </c>
      <c r="M758">
        <v>1.8212513279171301</v>
      </c>
      <c r="N758">
        <v>5.85808846550359E-2</v>
      </c>
      <c r="O758">
        <v>9.0654550756989593E-3</v>
      </c>
      <c r="P758" s="47">
        <v>-2.9797403095233699E-2</v>
      </c>
      <c r="Q758" s="48">
        <v>1177.54698795181</v>
      </c>
      <c r="R758" s="47">
        <v>52.982351244829601</v>
      </c>
      <c r="S758" s="48">
        <v>0.14008668158547499</v>
      </c>
      <c r="T758">
        <v>2.1636224878664501E-2</v>
      </c>
      <c r="U758">
        <v>1.6703043435189802E-2</v>
      </c>
      <c r="V758">
        <v>5.1159745351979705E-4</v>
      </c>
      <c r="W758" s="47">
        <v>8.8026676845948698E-2</v>
      </c>
      <c r="X758" s="48">
        <v>6.1529166394930597E-3</v>
      </c>
      <c r="Y758" s="47">
        <v>3.76174197942062E-4</v>
      </c>
      <c r="Z758" s="48">
        <v>458.437167100539</v>
      </c>
      <c r="AA758">
        <v>337.01895518822698</v>
      </c>
      <c r="AB758">
        <v>106.76864886454101</v>
      </c>
      <c r="AC758">
        <v>3.24356016825437</v>
      </c>
      <c r="AD758">
        <v>129.45026391360099</v>
      </c>
      <c r="AE758" s="47">
        <v>18.988671637921801</v>
      </c>
      <c r="AF758" s="48">
        <v>123.95416998879</v>
      </c>
      <c r="AG758" s="47">
        <v>7.5553574230392702</v>
      </c>
      <c r="AH758">
        <v>105.10503</v>
      </c>
      <c r="AI758">
        <v>3.1291000000000002</v>
      </c>
      <c r="AJ758" s="114"/>
      <c r="AK758" s="48">
        <v>8.8026676845948698E-2</v>
      </c>
      <c r="AL758" s="47">
        <v>-2.9797403095233699E-2</v>
      </c>
    </row>
    <row r="759" spans="1:38" x14ac:dyDescent="0.2">
      <c r="A759" t="s">
        <v>178</v>
      </c>
      <c r="B759" s="88" t="s">
        <v>1295</v>
      </c>
      <c r="C759" s="48">
        <v>29.565000000000001</v>
      </c>
      <c r="D759">
        <v>984.42120129973705</v>
      </c>
      <c r="E759">
        <v>40.797447171829397</v>
      </c>
      <c r="F759">
        <v>3.4255615839829399</v>
      </c>
      <c r="G759">
        <v>0.12825783843914099</v>
      </c>
      <c r="H759">
        <v>5705.7212195121901</v>
      </c>
      <c r="I759">
        <v>240.183390843566</v>
      </c>
      <c r="J759">
        <v>56.504146341463397</v>
      </c>
      <c r="K759" s="47">
        <v>9.5299814926307604</v>
      </c>
      <c r="L759" s="48">
        <v>90.601785776731205</v>
      </c>
      <c r="M759">
        <v>2.63697528949255</v>
      </c>
      <c r="N759">
        <v>4.6870561546388197E-2</v>
      </c>
      <c r="O759">
        <v>4.4837843068625703E-3</v>
      </c>
      <c r="P759" s="47">
        <v>-0.56950321607660004</v>
      </c>
      <c r="Q759" s="48">
        <v>1031.35506024096</v>
      </c>
      <c r="R759" s="47">
        <v>57.045103377764001</v>
      </c>
      <c r="S759" s="48">
        <v>7.4864730285934294E-2</v>
      </c>
      <c r="T759">
        <v>6.9925422933754498E-3</v>
      </c>
      <c r="U759">
        <v>1.12244412429886E-2</v>
      </c>
      <c r="V759">
        <v>3.17758153526825E-4</v>
      </c>
      <c r="W759" s="47">
        <v>0.98710198408570704</v>
      </c>
      <c r="X759" s="48">
        <v>4.2798210534986001E-3</v>
      </c>
      <c r="Y759" s="47">
        <v>3.2507148156360699E-4</v>
      </c>
      <c r="Z759" s="48">
        <v>-265.73666505654199</v>
      </c>
      <c r="AA759">
        <v>252.10310269228799</v>
      </c>
      <c r="AB759">
        <v>71.947801925363706</v>
      </c>
      <c r="AC759">
        <v>2.0255607069704702</v>
      </c>
      <c r="AD759">
        <v>72.869230989889701</v>
      </c>
      <c r="AE759" s="47">
        <v>6.5584107543879098</v>
      </c>
      <c r="AF759" s="48">
        <v>86.298434220502898</v>
      </c>
      <c r="AG759" s="47">
        <v>6.5411093790999804</v>
      </c>
      <c r="AH759">
        <v>70.910240000000002</v>
      </c>
      <c r="AI759">
        <v>1.6959299999999999</v>
      </c>
      <c r="AJ759" s="114"/>
      <c r="AK759" s="48">
        <v>0.98710198408570704</v>
      </c>
      <c r="AL759" s="47">
        <v>-0.56950321607660004</v>
      </c>
    </row>
    <row r="760" spans="1:38" x14ac:dyDescent="0.2">
      <c r="A760" t="s">
        <v>646</v>
      </c>
      <c r="B760" s="88" t="s">
        <v>1295</v>
      </c>
      <c r="C760" s="48">
        <v>29.376000000000001</v>
      </c>
      <c r="D760">
        <v>327.27311638090703</v>
      </c>
      <c r="E760">
        <v>15.779861565012199</v>
      </c>
      <c r="F760">
        <v>3.1178265289621101</v>
      </c>
      <c r="G760">
        <v>8.9363382620471707E-2</v>
      </c>
      <c r="H760">
        <v>4284.4203614457801</v>
      </c>
      <c r="I760">
        <v>225.059640928834</v>
      </c>
      <c r="J760">
        <v>58.2331325301205</v>
      </c>
      <c r="K760" s="47">
        <v>9.2734107807429602</v>
      </c>
      <c r="L760" s="48">
        <v>39.792415678306099</v>
      </c>
      <c r="M760">
        <v>1.3779315033944399</v>
      </c>
      <c r="N760">
        <v>4.4617232525236597E-2</v>
      </c>
      <c r="O760">
        <v>5.7584945329598597E-3</v>
      </c>
      <c r="P760" s="47">
        <v>0.20711234633727099</v>
      </c>
      <c r="Q760" s="48">
        <v>860.66361445783105</v>
      </c>
      <c r="R760" s="47">
        <v>40.6185956461212</v>
      </c>
      <c r="S760" s="48">
        <v>0.1659399527847</v>
      </c>
      <c r="T760">
        <v>2.1875942378008599E-2</v>
      </c>
      <c r="U760">
        <v>2.5588604070519799E-2</v>
      </c>
      <c r="V760">
        <v>8.8126974629698001E-4</v>
      </c>
      <c r="W760" s="47">
        <v>8.4068615336425206E-2</v>
      </c>
      <c r="X760" s="48">
        <v>9.3411432817246901E-3</v>
      </c>
      <c r="Y760" s="47">
        <v>8.2097117269436097E-4</v>
      </c>
      <c r="Z760" s="48">
        <v>-1.5134701148191901E+90</v>
      </c>
      <c r="AA760">
        <v>2.9868465358473301E+90</v>
      </c>
      <c r="AB760">
        <v>162.83088615510101</v>
      </c>
      <c r="AC760">
        <v>5.5323300507924396</v>
      </c>
      <c r="AD760">
        <v>152.178653999548</v>
      </c>
      <c r="AE760" s="47">
        <v>19.249481385198902</v>
      </c>
      <c r="AF760" s="48">
        <v>187.79184325426499</v>
      </c>
      <c r="AG760" s="47">
        <v>16.443757686074498</v>
      </c>
      <c r="AH760">
        <v>158.89461</v>
      </c>
      <c r="AI760">
        <v>5.2935999999999996</v>
      </c>
      <c r="AJ760" s="114"/>
      <c r="AK760" s="48">
        <v>8.4068615336425206E-2</v>
      </c>
      <c r="AL760" s="47">
        <v>0.20711234633727099</v>
      </c>
    </row>
    <row r="761" spans="1:38" x14ac:dyDescent="0.2">
      <c r="A761" t="s">
        <v>712</v>
      </c>
      <c r="B761" s="88" t="s">
        <v>1295</v>
      </c>
      <c r="C761" s="48">
        <v>29.347000000000001</v>
      </c>
      <c r="D761">
        <v>618.87091328205202</v>
      </c>
      <c r="E761">
        <v>35.914616082436503</v>
      </c>
      <c r="F761">
        <v>2.4882065960949098</v>
      </c>
      <c r="G761">
        <v>5.8935958956389103E-2</v>
      </c>
      <c r="H761">
        <v>8668.2624390243891</v>
      </c>
      <c r="I761">
        <v>491.89348835320499</v>
      </c>
      <c r="J761">
        <v>59.349512195121903</v>
      </c>
      <c r="K761" s="47">
        <v>9.3432900286231799</v>
      </c>
      <c r="L761" s="48">
        <v>35.653004725025298</v>
      </c>
      <c r="M761">
        <v>1.3031892437364101</v>
      </c>
      <c r="N761">
        <v>5.3364396491471899E-2</v>
      </c>
      <c r="O761">
        <v>4.3305010831339499E-3</v>
      </c>
      <c r="P761" s="47">
        <v>0.48915947612894101</v>
      </c>
      <c r="Q761" s="48">
        <v>1826.0145679012401</v>
      </c>
      <c r="R761" s="47">
        <v>106.763665429347</v>
      </c>
      <c r="S761" s="48">
        <v>0.21551878737927399</v>
      </c>
      <c r="T761">
        <v>1.5519536379121001E-2</v>
      </c>
      <c r="U761">
        <v>2.8807718935509499E-2</v>
      </c>
      <c r="V761">
        <v>1.0367745606621099E-3</v>
      </c>
      <c r="W761" s="47">
        <v>-5.18547947419042E-2</v>
      </c>
      <c r="X761" s="48">
        <v>1.2548873903203099E-2</v>
      </c>
      <c r="Y761" s="47">
        <v>5.7224137641293503E-4</v>
      </c>
      <c r="Z761" s="48">
        <v>148.54590808327001</v>
      </c>
      <c r="AA761">
        <v>213.16231896087999</v>
      </c>
      <c r="AB761">
        <v>183.014845688116</v>
      </c>
      <c r="AC761">
        <v>6.4916797149866898</v>
      </c>
      <c r="AD761">
        <v>196.47818313309901</v>
      </c>
      <c r="AE761" s="47">
        <v>12.9609704831534</v>
      </c>
      <c r="AF761" s="48">
        <v>251.99624129628501</v>
      </c>
      <c r="AG761" s="47">
        <v>11.426940251869601</v>
      </c>
      <c r="AH761">
        <v>181.01070000000001</v>
      </c>
      <c r="AI761">
        <v>5.6052099999999996</v>
      </c>
      <c r="AJ761" s="114"/>
      <c r="AK761" s="48">
        <v>-5.18547947419042E-2</v>
      </c>
      <c r="AL761" s="47">
        <v>0.48915947612894101</v>
      </c>
    </row>
    <row r="762" spans="1:38" x14ac:dyDescent="0.2">
      <c r="A762" t="s">
        <v>673</v>
      </c>
      <c r="B762" s="88" t="s">
        <v>1295</v>
      </c>
      <c r="C762" s="48">
        <v>29.346</v>
      </c>
      <c r="D762">
        <v>436.14497492307498</v>
      </c>
      <c r="E762">
        <v>17.439012010357501</v>
      </c>
      <c r="F762">
        <v>1.8793046930812001</v>
      </c>
      <c r="G762">
        <v>5.75876337501358E-2</v>
      </c>
      <c r="H762">
        <v>5031.1721686746996</v>
      </c>
      <c r="I762">
        <v>186.22512641526299</v>
      </c>
      <c r="J762">
        <v>55.019879518072301</v>
      </c>
      <c r="K762" s="47">
        <v>9.5229099475636403</v>
      </c>
      <c r="L762" s="48">
        <v>37.281258436107898</v>
      </c>
      <c r="M762">
        <v>1.28004709961942</v>
      </c>
      <c r="N762">
        <v>5.0641961685864503E-2</v>
      </c>
      <c r="O762">
        <v>5.2844292116155196E-3</v>
      </c>
      <c r="P762" s="47">
        <v>0.192506347231333</v>
      </c>
      <c r="Q762" s="48">
        <v>1478.7716867469901</v>
      </c>
      <c r="R762" s="47">
        <v>67.957846955125703</v>
      </c>
      <c r="S762" s="48">
        <v>0.19697628669645501</v>
      </c>
      <c r="T762">
        <v>2.1124587434663999E-2</v>
      </c>
      <c r="U762">
        <v>2.7182092970033201E-2</v>
      </c>
      <c r="V762">
        <v>9.2793765987310602E-4</v>
      </c>
      <c r="W762" s="47">
        <v>4.6616174875854399E-2</v>
      </c>
      <c r="X762" s="48">
        <v>8.4638962091707799E-3</v>
      </c>
      <c r="Y762" s="47">
        <v>4.66830761290486E-4</v>
      </c>
      <c r="Z762" s="48">
        <v>-1.98058503760602E+90</v>
      </c>
      <c r="AA762">
        <v>3.9366424704942498E+90</v>
      </c>
      <c r="AB762">
        <v>172.833920487863</v>
      </c>
      <c r="AC762">
        <v>5.8211122925331704</v>
      </c>
      <c r="AD762">
        <v>179.330458487302</v>
      </c>
      <c r="AE762" s="47">
        <v>17.903331192817799</v>
      </c>
      <c r="AF762" s="48">
        <v>170.30990332693699</v>
      </c>
      <c r="AG762" s="47">
        <v>9.3544432921016796</v>
      </c>
      <c r="AH762">
        <v>170.89283</v>
      </c>
      <c r="AI762">
        <v>5.6564899999999998</v>
      </c>
      <c r="AJ762" s="114"/>
      <c r="AK762" s="48">
        <v>4.6616174875854399E-2</v>
      </c>
      <c r="AL762" s="47">
        <v>0.192506347231333</v>
      </c>
    </row>
    <row r="763" spans="1:38" x14ac:dyDescent="0.2">
      <c r="A763" t="s">
        <v>821</v>
      </c>
      <c r="B763" s="88" t="s">
        <v>1295</v>
      </c>
      <c r="C763" s="48">
        <v>29.414999999999999</v>
      </c>
      <c r="D763">
        <v>86.476803174695604</v>
      </c>
      <c r="E763">
        <v>5.29280922960832</v>
      </c>
      <c r="F763">
        <v>0.65196775212159996</v>
      </c>
      <c r="G763">
        <v>1.7600104788965499E-2</v>
      </c>
      <c r="H763">
        <v>11570.574197530899</v>
      </c>
      <c r="I763">
        <v>541.97433477488801</v>
      </c>
      <c r="J763">
        <v>48.971111111111099</v>
      </c>
      <c r="K763" s="47">
        <v>9.5471992991573895</v>
      </c>
      <c r="L763" s="48">
        <v>2.9956904996985698</v>
      </c>
      <c r="M763">
        <v>0.105242715050322</v>
      </c>
      <c r="N763">
        <v>0.117306624451778</v>
      </c>
      <c r="O763">
        <v>6.0792208039070197E-3</v>
      </c>
      <c r="P763" s="47">
        <v>0.50398790309336505</v>
      </c>
      <c r="Q763" s="48">
        <v>7310.35219512195</v>
      </c>
      <c r="R763" s="47">
        <v>377.52865852034</v>
      </c>
      <c r="S763" s="48">
        <v>5.6522771608713196</v>
      </c>
      <c r="T763">
        <v>0.25803184756716402</v>
      </c>
      <c r="U763">
        <v>0.33890187172164599</v>
      </c>
      <c r="V763">
        <v>1.2348566011965699E-2</v>
      </c>
      <c r="W763" s="47">
        <v>0.278047422957517</v>
      </c>
      <c r="X763" s="48">
        <v>9.4036433538143199E-2</v>
      </c>
      <c r="Y763" s="47">
        <v>2.7820455676797E-3</v>
      </c>
      <c r="Z763" s="48">
        <v>1858.3743262728401</v>
      </c>
      <c r="AA763">
        <v>89.468999561344802</v>
      </c>
      <c r="AB763">
        <v>1875.7577430481499</v>
      </c>
      <c r="AC763">
        <v>59.516589927334003</v>
      </c>
      <c r="AD763">
        <v>1908.72881915778</v>
      </c>
      <c r="AE763" s="47">
        <v>38.9968961332616</v>
      </c>
      <c r="AF763" s="48">
        <v>1815.2185259994999</v>
      </c>
      <c r="AG763" s="47">
        <v>51.275994298155702</v>
      </c>
      <c r="AH763">
        <v>1876.44436</v>
      </c>
      <c r="AI763">
        <v>35.240659999999998</v>
      </c>
      <c r="AJ763" s="114"/>
      <c r="AK763" s="48">
        <v>0.278047422957517</v>
      </c>
      <c r="AL763" s="47">
        <v>0.50398790309336505</v>
      </c>
    </row>
    <row r="764" spans="1:38" x14ac:dyDescent="0.2">
      <c r="A764" t="s">
        <v>531</v>
      </c>
      <c r="B764" s="88" t="s">
        <v>1295</v>
      </c>
      <c r="C764" s="48">
        <v>29.344000000000001</v>
      </c>
      <c r="D764">
        <v>490.94063243653602</v>
      </c>
      <c r="E764">
        <v>17.3123763895886</v>
      </c>
      <c r="F764">
        <v>2.5888561437187398</v>
      </c>
      <c r="G764">
        <v>0.10637588182818999</v>
      </c>
      <c r="H764">
        <v>3308.0997530864202</v>
      </c>
      <c r="I764">
        <v>123.125570728887</v>
      </c>
      <c r="J764">
        <v>63.786049382716101</v>
      </c>
      <c r="K764" s="47">
        <v>10.8699593346279</v>
      </c>
      <c r="L764" s="48">
        <v>61.399935561390699</v>
      </c>
      <c r="M764">
        <v>2.0025985543832099</v>
      </c>
      <c r="N764">
        <v>5.9369703233085602E-2</v>
      </c>
      <c r="O764">
        <v>7.2420390507299303E-3</v>
      </c>
      <c r="P764" s="47">
        <v>-5.5027313110503602E-3</v>
      </c>
      <c r="Q764" s="48">
        <v>992.71048780487797</v>
      </c>
      <c r="R764" s="47">
        <v>59.947494850594701</v>
      </c>
      <c r="S764" s="48">
        <v>0.14237639304823799</v>
      </c>
      <c r="T764">
        <v>1.81607492443299E-2</v>
      </c>
      <c r="U764">
        <v>1.6549244481269501E-2</v>
      </c>
      <c r="V764">
        <v>5.6874731286559702E-4</v>
      </c>
      <c r="W764" s="47">
        <v>0.25756730844981601</v>
      </c>
      <c r="X764" s="48">
        <v>5.5302445046284798E-3</v>
      </c>
      <c r="Y764" s="47">
        <v>4.7384318344152298E-4</v>
      </c>
      <c r="Z764" s="48">
        <v>244.73561036711001</v>
      </c>
      <c r="AA764">
        <v>330.55591234506198</v>
      </c>
      <c r="AB764">
        <v>105.78971255159099</v>
      </c>
      <c r="AC764">
        <v>3.6062611485249598</v>
      </c>
      <c r="AD764">
        <v>132.60283193195599</v>
      </c>
      <c r="AE764" s="47">
        <v>15.949544204836901</v>
      </c>
      <c r="AF764" s="48">
        <v>111.425190511821</v>
      </c>
      <c r="AG764" s="47">
        <v>9.5220418110697</v>
      </c>
      <c r="AH764">
        <v>103.90067000000001</v>
      </c>
      <c r="AI764">
        <v>3.3675600000000001</v>
      </c>
      <c r="AJ764" s="114"/>
      <c r="AK764" s="48">
        <v>0.25756730844981601</v>
      </c>
      <c r="AL764" s="47">
        <v>-5.5027313110503602E-3</v>
      </c>
    </row>
    <row r="765" spans="1:38" x14ac:dyDescent="0.2">
      <c r="A765" t="s">
        <v>582</v>
      </c>
      <c r="B765" s="88" t="s">
        <v>1295</v>
      </c>
      <c r="C765" s="48">
        <v>29.378</v>
      </c>
      <c r="D765">
        <v>667.272650508026</v>
      </c>
      <c r="E765">
        <v>23.5557241432568</v>
      </c>
      <c r="F765">
        <v>1.5691884930120299</v>
      </c>
      <c r="G765">
        <v>4.8699066274893697E-2</v>
      </c>
      <c r="H765">
        <v>5078.1754216867503</v>
      </c>
      <c r="I765">
        <v>204.15218652438199</v>
      </c>
      <c r="J765">
        <v>50.602168674698802</v>
      </c>
      <c r="K765" s="47">
        <v>8.5033979486621103</v>
      </c>
      <c r="L765" s="48">
        <v>53.3435588857566</v>
      </c>
      <c r="M765">
        <v>2.05075598435783</v>
      </c>
      <c r="N765">
        <v>4.9314836661297802E-2</v>
      </c>
      <c r="O765">
        <v>5.4332137216435801E-3</v>
      </c>
      <c r="P765" s="47">
        <v>0.22633832653795299</v>
      </c>
      <c r="Q765" s="48">
        <v>1624.5678313252999</v>
      </c>
      <c r="R765" s="47">
        <v>77.221490553832595</v>
      </c>
      <c r="S765" s="48">
        <v>0.13452851042653399</v>
      </c>
      <c r="T765">
        <v>1.5204727968387399E-2</v>
      </c>
      <c r="U765">
        <v>1.92867802912405E-2</v>
      </c>
      <c r="V765">
        <v>7.0121927450329195E-4</v>
      </c>
      <c r="W765" s="47">
        <v>7.6467342778323302E-2</v>
      </c>
      <c r="X765" s="48">
        <v>5.1781691792528901E-3</v>
      </c>
      <c r="Y765" s="47">
        <v>2.67438887790548E-4</v>
      </c>
      <c r="Z765" s="48">
        <v>-101.247699304473</v>
      </c>
      <c r="AA765">
        <v>272.65745084597199</v>
      </c>
      <c r="AB765">
        <v>123.115534337214</v>
      </c>
      <c r="AC765">
        <v>4.4343824872656796</v>
      </c>
      <c r="AD765">
        <v>126.320282316506</v>
      </c>
      <c r="AE765" s="47">
        <v>13.444584761658099</v>
      </c>
      <c r="AF765" s="48">
        <v>104.377630279553</v>
      </c>
      <c r="AG765" s="47">
        <v>5.3767496133675996</v>
      </c>
      <c r="AH765">
        <v>119.9019</v>
      </c>
      <c r="AI765">
        <v>4.4309799999999999</v>
      </c>
      <c r="AJ765" s="114"/>
      <c r="AK765" s="48">
        <v>7.6467342778323302E-2</v>
      </c>
      <c r="AL765" s="47">
        <v>0.22633832653795299</v>
      </c>
    </row>
    <row r="766" spans="1:38" x14ac:dyDescent="0.2">
      <c r="A766" t="s">
        <v>616</v>
      </c>
      <c r="B766" s="88" t="s">
        <v>1295</v>
      </c>
      <c r="C766" s="48">
        <v>29.337</v>
      </c>
      <c r="D766">
        <v>723.87379522453398</v>
      </c>
      <c r="E766">
        <v>37.2278756826733</v>
      </c>
      <c r="F766">
        <v>3.5245797910256602</v>
      </c>
      <c r="G766">
        <v>0.12772273463529599</v>
      </c>
      <c r="H766">
        <v>6308.6624096385503</v>
      </c>
      <c r="I766">
        <v>269.51271375403098</v>
      </c>
      <c r="J766">
        <v>55.2840243902439</v>
      </c>
      <c r="K766" s="47">
        <v>9.9061968706588193</v>
      </c>
      <c r="L766" s="48">
        <v>45.173997007163898</v>
      </c>
      <c r="M766">
        <v>1.50698370540155</v>
      </c>
      <c r="N766">
        <v>4.6155825239284201E-2</v>
      </c>
      <c r="O766">
        <v>5.1261765577082802E-3</v>
      </c>
      <c r="P766" s="47">
        <v>0.23733577508082301</v>
      </c>
      <c r="Q766" s="48">
        <v>1107.66421686747</v>
      </c>
      <c r="R766" s="47">
        <v>55.087888142996597</v>
      </c>
      <c r="S766" s="48">
        <v>0.15514439577083999</v>
      </c>
      <c r="T766">
        <v>1.7970157477618799E-2</v>
      </c>
      <c r="U766">
        <v>2.2524523698445899E-2</v>
      </c>
      <c r="V766">
        <v>7.4180236566576303E-4</v>
      </c>
      <c r="W766" s="47">
        <v>6.3925105637662599E-2</v>
      </c>
      <c r="X766" s="48">
        <v>6.5075586467605801E-3</v>
      </c>
      <c r="Y766" s="47">
        <v>4.7022051916717099E-4</v>
      </c>
      <c r="Z766" s="48">
        <v>-185.90179002139101</v>
      </c>
      <c r="AA766">
        <v>279.77238872481797</v>
      </c>
      <c r="AB766">
        <v>143.55651453535799</v>
      </c>
      <c r="AC766">
        <v>4.6731641478707102</v>
      </c>
      <c r="AD766">
        <v>143.99216128941899</v>
      </c>
      <c r="AE766" s="47">
        <v>15.4890393833054</v>
      </c>
      <c r="AF766" s="48">
        <v>131.06095433558701</v>
      </c>
      <c r="AG766" s="47">
        <v>9.4365793469488306</v>
      </c>
      <c r="AH766">
        <v>140.4794</v>
      </c>
      <c r="AI766">
        <v>4.4817499999999999</v>
      </c>
      <c r="AJ766" s="114"/>
      <c r="AK766" s="48">
        <v>6.3925105637662599E-2</v>
      </c>
      <c r="AL766" s="47">
        <v>0.23733577508082301</v>
      </c>
    </row>
    <row r="767" spans="1:38" x14ac:dyDescent="0.2">
      <c r="A767" t="s">
        <v>95</v>
      </c>
      <c r="B767" s="88" t="s">
        <v>1295</v>
      </c>
      <c r="C767" s="48">
        <v>29.335999999999999</v>
      </c>
      <c r="D767">
        <v>223.599575274644</v>
      </c>
      <c r="E767">
        <v>9.5436287519866205</v>
      </c>
      <c r="F767">
        <v>2.53257547946997</v>
      </c>
      <c r="G767">
        <v>8.85912093789952E-2</v>
      </c>
      <c r="H767">
        <v>1058.9736585365899</v>
      </c>
      <c r="I767">
        <v>55.640661999735599</v>
      </c>
      <c r="J767">
        <v>51.4055421686747</v>
      </c>
      <c r="K767" s="47">
        <v>9.0927253912138397</v>
      </c>
      <c r="L767" s="48">
        <v>95.826104279249904</v>
      </c>
      <c r="M767">
        <v>5.5379673666344296</v>
      </c>
      <c r="N767">
        <v>4.3705824025606403E-2</v>
      </c>
      <c r="O767">
        <v>1.70540916028291E-2</v>
      </c>
      <c r="P767" s="47">
        <v>0.25294115603496697</v>
      </c>
      <c r="Q767" s="48">
        <v>541.77469879518105</v>
      </c>
      <c r="R767" s="47">
        <v>34.110766799889497</v>
      </c>
      <c r="S767" s="48">
        <v>6.5800141758579705E-2</v>
      </c>
      <c r="T767">
        <v>2.5082793970811701E-2</v>
      </c>
      <c r="U767">
        <v>1.1060272357034001E-2</v>
      </c>
      <c r="V767">
        <v>6.4436440507781604E-4</v>
      </c>
      <c r="W767" s="47">
        <v>8.9006050535307205E-2</v>
      </c>
      <c r="X767" s="48">
        <v>3.6149503118785699E-3</v>
      </c>
      <c r="Y767" s="47">
        <v>6.9580452271712095E-4</v>
      </c>
      <c r="Z767" s="48">
        <v>-2.9847149194805799E+91</v>
      </c>
      <c r="AA767">
        <v>2.36871739055603E+91</v>
      </c>
      <c r="AB767">
        <v>70.880866593525397</v>
      </c>
      <c r="AC767">
        <v>4.1062955485788999</v>
      </c>
      <c r="AD767">
        <v>59.083710511510702</v>
      </c>
      <c r="AE767" s="47">
        <v>23.4776233617857</v>
      </c>
      <c r="AF767" s="48">
        <v>72.8349242408392</v>
      </c>
      <c r="AG767" s="47">
        <v>14.0075999844124</v>
      </c>
      <c r="AH767">
        <v>66.702219999999997</v>
      </c>
      <c r="AI767">
        <v>3.7061199999999999</v>
      </c>
      <c r="AJ767" s="114"/>
      <c r="AK767" s="48">
        <v>8.9006050535307205E-2</v>
      </c>
      <c r="AL767" s="47">
        <v>0.25294115603496697</v>
      </c>
    </row>
    <row r="768" spans="1:38" x14ac:dyDescent="0.2">
      <c r="A768" t="s">
        <v>183</v>
      </c>
      <c r="B768" s="88" t="s">
        <v>1295</v>
      </c>
      <c r="C768" s="48">
        <v>29.36</v>
      </c>
      <c r="D768">
        <v>449.79307179747298</v>
      </c>
      <c r="E768">
        <v>17.2269711496124</v>
      </c>
      <c r="F768">
        <v>3.3241953621718698</v>
      </c>
      <c r="G768">
        <v>8.1563690683303505E-2</v>
      </c>
      <c r="H768">
        <v>2060.6799999999998</v>
      </c>
      <c r="I768">
        <v>96.694296652936103</v>
      </c>
      <c r="J768">
        <v>42.971445783132502</v>
      </c>
      <c r="K768" s="47">
        <v>8.2829795222370599</v>
      </c>
      <c r="L768" s="48">
        <v>89.888248832353497</v>
      </c>
      <c r="M768">
        <v>3.9376222456497998</v>
      </c>
      <c r="N768">
        <v>4.8635154144348602E-2</v>
      </c>
      <c r="O768">
        <v>1.00202857630917E-2</v>
      </c>
      <c r="P768" s="47">
        <v>0.21445857901221799</v>
      </c>
      <c r="Q768" s="48">
        <v>615.27144578313198</v>
      </c>
      <c r="R768" s="47">
        <v>38.895921896594999</v>
      </c>
      <c r="S768" s="48">
        <v>7.4086867845068294E-2</v>
      </c>
      <c r="T768">
        <v>1.47776293707434E-2</v>
      </c>
      <c r="U768">
        <v>1.1560737209588201E-2</v>
      </c>
      <c r="V768">
        <v>5.0022891717747104E-4</v>
      </c>
      <c r="W768" s="47">
        <v>-9.9790878051886994E-2</v>
      </c>
      <c r="X768" s="48">
        <v>3.43653006688424E-3</v>
      </c>
      <c r="Y768" s="47">
        <v>5.1720615184644003E-4</v>
      </c>
      <c r="Z768" s="48">
        <v>273.07373801339003</v>
      </c>
      <c r="AA768">
        <v>381.81785006985399</v>
      </c>
      <c r="AB768">
        <v>74.081660029316197</v>
      </c>
      <c r="AC768">
        <v>3.1863304962611401</v>
      </c>
      <c r="AD768">
        <v>70.618719842273904</v>
      </c>
      <c r="AE768" s="47">
        <v>13.878282435476301</v>
      </c>
      <c r="AF768" s="48">
        <v>69.285826402518694</v>
      </c>
      <c r="AG768" s="47">
        <v>10.416027877034301</v>
      </c>
      <c r="AH768">
        <v>71.398449999999997</v>
      </c>
      <c r="AI768">
        <v>3.0340799999999999</v>
      </c>
      <c r="AJ768" s="114"/>
      <c r="AK768" s="48">
        <v>-9.9790878051886994E-2</v>
      </c>
      <c r="AL768" s="47">
        <v>0.21445857901221799</v>
      </c>
    </row>
    <row r="769" spans="1:38" x14ac:dyDescent="0.2">
      <c r="A769" t="s">
        <v>149</v>
      </c>
      <c r="B769" s="88" t="s">
        <v>1295</v>
      </c>
      <c r="C769" s="48">
        <v>29.367000000000001</v>
      </c>
      <c r="D769">
        <v>160.478557127248</v>
      </c>
      <c r="E769">
        <v>10.1580213924227</v>
      </c>
      <c r="F769">
        <v>2.6456687654200399</v>
      </c>
      <c r="G769">
        <v>0.12806052810426</v>
      </c>
      <c r="H769">
        <v>812.620609756097</v>
      </c>
      <c r="I769">
        <v>51.134910525169097</v>
      </c>
      <c r="J769">
        <v>49.592682926829298</v>
      </c>
      <c r="K769" s="47">
        <v>8.7527116496761401</v>
      </c>
      <c r="L769" s="48">
        <v>93.032026602338306</v>
      </c>
      <c r="M769">
        <v>6.7523274713442003</v>
      </c>
      <c r="N769">
        <v>6.2552730393186706E-2</v>
      </c>
      <c r="O769">
        <v>2.97546012318726E-2</v>
      </c>
      <c r="P769" s="47">
        <v>0.233480996878801</v>
      </c>
      <c r="Q769" s="48">
        <v>501.63219512195099</v>
      </c>
      <c r="R769" s="47">
        <v>30.231829739891499</v>
      </c>
      <c r="S769" s="48">
        <v>9.3725444996568694E-2</v>
      </c>
      <c r="T769">
        <v>4.4411773153229001E-2</v>
      </c>
      <c r="U769">
        <v>1.14436860902981E-2</v>
      </c>
      <c r="V769">
        <v>8.02417648713704E-4</v>
      </c>
      <c r="W769" s="47">
        <v>-2.23753058477799E-2</v>
      </c>
      <c r="X769" s="48">
        <v>4.0398917366820499E-3</v>
      </c>
      <c r="Y769" s="47">
        <v>9.4574997641335302E-4</v>
      </c>
      <c r="Z769" s="48">
        <v>1227.6788226107799</v>
      </c>
      <c r="AA769">
        <v>547.80760027553697</v>
      </c>
      <c r="AB769">
        <v>73.310812558119807</v>
      </c>
      <c r="AC769">
        <v>5.1094070690622901</v>
      </c>
      <c r="AD769">
        <v>79.753479390881793</v>
      </c>
      <c r="AE769" s="47">
        <v>45.301044584501199</v>
      </c>
      <c r="AF769" s="48">
        <v>81.309109215337401</v>
      </c>
      <c r="AG769" s="47">
        <v>19.041375674953301</v>
      </c>
      <c r="AH769">
        <v>69.436340000000001</v>
      </c>
      <c r="AI769">
        <v>4.8740500000000004</v>
      </c>
      <c r="AJ769" s="114"/>
      <c r="AK769" s="48">
        <v>-2.23753058477799E-2</v>
      </c>
      <c r="AL769" s="47">
        <v>0.233480996878801</v>
      </c>
    </row>
    <row r="770" spans="1:38" x14ac:dyDescent="0.2">
      <c r="A770" t="s">
        <v>223</v>
      </c>
      <c r="B770" s="88" t="s">
        <v>1295</v>
      </c>
      <c r="C770" s="48">
        <v>29.373000000000001</v>
      </c>
      <c r="D770">
        <v>351.70093427902498</v>
      </c>
      <c r="E770">
        <v>16.758628152711999</v>
      </c>
      <c r="F770">
        <v>3.52745669321419</v>
      </c>
      <c r="G770">
        <v>0.204816785897809</v>
      </c>
      <c r="H770">
        <v>1666.33819277108</v>
      </c>
      <c r="I770">
        <v>86.579114524778703</v>
      </c>
      <c r="J770">
        <v>51.028518518518503</v>
      </c>
      <c r="K770" s="47">
        <v>8.8181988715773496</v>
      </c>
      <c r="L770" s="48">
        <v>87.525243668513895</v>
      </c>
      <c r="M770">
        <v>4.7945124551508398</v>
      </c>
      <c r="N770">
        <v>5.7665033052846301E-2</v>
      </c>
      <c r="O770">
        <v>1.2043587660061601E-2</v>
      </c>
      <c r="P770" s="47">
        <v>-3.3734814128260203E-2</v>
      </c>
      <c r="Q770" s="48">
        <v>546.99650602409599</v>
      </c>
      <c r="R770" s="47">
        <v>35.002588570467303</v>
      </c>
      <c r="S770" s="48">
        <v>0.102291286778288</v>
      </c>
      <c r="T770">
        <v>2.1540558334815999E-2</v>
      </c>
      <c r="U770">
        <v>1.19795683336348E-2</v>
      </c>
      <c r="V770">
        <v>6.15650667310145E-4</v>
      </c>
      <c r="W770" s="47">
        <v>6.5931705744351005E-2</v>
      </c>
      <c r="X770" s="48">
        <v>3.3444854826654899E-3</v>
      </c>
      <c r="Y770" s="47">
        <v>6.4757799649808098E-4</v>
      </c>
      <c r="Z770" s="48">
        <v>-9.0721089900208792E+90</v>
      </c>
      <c r="AA770">
        <v>1.0369908751062101E+91</v>
      </c>
      <c r="AB770">
        <v>76.741930832855701</v>
      </c>
      <c r="AC770">
        <v>3.9188409967459599</v>
      </c>
      <c r="AD770">
        <v>95.028923484897504</v>
      </c>
      <c r="AE770" s="47">
        <v>19.425529921537901</v>
      </c>
      <c r="AF770" s="48">
        <v>67.400433726569602</v>
      </c>
      <c r="AG770" s="47">
        <v>13.0427799743519</v>
      </c>
      <c r="AH770">
        <v>72.988309999999998</v>
      </c>
      <c r="AI770">
        <v>3.9796399999999998</v>
      </c>
      <c r="AJ770" s="114"/>
      <c r="AK770" s="48">
        <v>6.5931705744351005E-2</v>
      </c>
      <c r="AL770" s="47">
        <v>-3.3734814128260203E-2</v>
      </c>
    </row>
    <row r="771" spans="1:38" x14ac:dyDescent="0.2">
      <c r="A771" t="s">
        <v>813</v>
      </c>
      <c r="B771" s="88" t="s">
        <v>1295</v>
      </c>
      <c r="C771" s="48">
        <v>29.338000000000001</v>
      </c>
      <c r="D771">
        <v>325.544792082855</v>
      </c>
      <c r="E771">
        <v>14.784552627843899</v>
      </c>
      <c r="F771">
        <v>9.4651087711160304</v>
      </c>
      <c r="G771">
        <v>0.38682559607622002</v>
      </c>
      <c r="H771">
        <v>20071.9545783133</v>
      </c>
      <c r="I771">
        <v>928.73130303264395</v>
      </c>
      <c r="J771">
        <v>55.0193975903614</v>
      </c>
      <c r="K771" s="47">
        <v>9.45398979532869</v>
      </c>
      <c r="L771" s="48">
        <v>6.0616362111281896</v>
      </c>
      <c r="M771">
        <v>0.230626542650856</v>
      </c>
      <c r="N771">
        <v>6.9542119359309595E-2</v>
      </c>
      <c r="O771">
        <v>3.2943529172920999E-3</v>
      </c>
      <c r="P771" s="47">
        <v>0.37233541443418899</v>
      </c>
      <c r="Q771" s="48">
        <v>1321.33240963855</v>
      </c>
      <c r="R771" s="47">
        <v>73.533582423678993</v>
      </c>
      <c r="S771" s="48">
        <v>1.6817436413870099</v>
      </c>
      <c r="T771">
        <v>8.7585421622948606E-2</v>
      </c>
      <c r="U771">
        <v>0.16800378894576301</v>
      </c>
      <c r="V771">
        <v>6.32329381307805E-3</v>
      </c>
      <c r="W771" s="47">
        <v>0.43088893660045502</v>
      </c>
      <c r="X771" s="48">
        <v>5.4585073119613102E-2</v>
      </c>
      <c r="Y771" s="47">
        <v>3.3135881729553598E-3</v>
      </c>
      <c r="Z771" s="48">
        <v>878.83498556816903</v>
      </c>
      <c r="AA771">
        <v>111.079094361217</v>
      </c>
      <c r="AB771">
        <v>1005.27745792777</v>
      </c>
      <c r="AC771">
        <v>36.722721496341997</v>
      </c>
      <c r="AD771">
        <v>995.90704781823399</v>
      </c>
      <c r="AE771" s="47">
        <v>34.546784041478602</v>
      </c>
      <c r="AF771" s="48">
        <v>1072.18475946987</v>
      </c>
      <c r="AG771" s="47">
        <v>63.443437163864303</v>
      </c>
      <c r="AH771">
        <v>970.82962999999995</v>
      </c>
      <c r="AI771">
        <v>26.79081</v>
      </c>
      <c r="AJ771" s="114"/>
      <c r="AK771" s="48">
        <v>0.43088893660045502</v>
      </c>
      <c r="AL771" s="47">
        <v>0.37233541443418899</v>
      </c>
    </row>
    <row r="772" spans="1:38" x14ac:dyDescent="0.2">
      <c r="A772" t="s">
        <v>817</v>
      </c>
      <c r="B772" s="88" t="s">
        <v>1295</v>
      </c>
      <c r="C772" s="48">
        <v>29.343</v>
      </c>
      <c r="D772">
        <v>241.61617071343801</v>
      </c>
      <c r="E772">
        <v>11.835281494416099</v>
      </c>
      <c r="F772">
        <v>2.3170298715589199</v>
      </c>
      <c r="G772">
        <v>9.7238701964234703E-2</v>
      </c>
      <c r="H772">
        <v>17411.916867469899</v>
      </c>
      <c r="I772">
        <v>796.67944899878</v>
      </c>
      <c r="J772">
        <v>49.1867073170732</v>
      </c>
      <c r="K772" s="47">
        <v>9.0706351202678608</v>
      </c>
      <c r="L772" s="48">
        <v>5.2581870000378199</v>
      </c>
      <c r="M772">
        <v>0.21445252078084601</v>
      </c>
      <c r="N772">
        <v>8.4032035613809106E-2</v>
      </c>
      <c r="O772">
        <v>3.83097841951963E-3</v>
      </c>
      <c r="P772" s="47">
        <v>0.32425906859006498</v>
      </c>
      <c r="Q772" s="48">
        <v>3577.4414457831299</v>
      </c>
      <c r="R772" s="47">
        <v>161.40635344086201</v>
      </c>
      <c r="S772" s="48">
        <v>2.3110373070666101</v>
      </c>
      <c r="T772">
        <v>0.107481801070739</v>
      </c>
      <c r="U772">
        <v>0.19518601097867</v>
      </c>
      <c r="V772">
        <v>7.5366420341265996E-3</v>
      </c>
      <c r="W772" s="47">
        <v>0.417847621958372</v>
      </c>
      <c r="X772" s="48">
        <v>6.3384870854127306E-2</v>
      </c>
      <c r="Y772" s="47">
        <v>2.3670418373969901E-3</v>
      </c>
      <c r="Z772" s="48">
        <v>1235.93095984194</v>
      </c>
      <c r="AA772">
        <v>94.417114167435201</v>
      </c>
      <c r="AB772">
        <v>1146.7888844629999</v>
      </c>
      <c r="AC772">
        <v>40.554467133940499</v>
      </c>
      <c r="AD772">
        <v>1209.9938710026699</v>
      </c>
      <c r="AE772" s="47">
        <v>34.922188489895603</v>
      </c>
      <c r="AF772" s="48">
        <v>1241.1622244166499</v>
      </c>
      <c r="AG772" s="47">
        <v>44.863165527772601</v>
      </c>
      <c r="AH772">
        <v>1161.4126000000001</v>
      </c>
      <c r="AI772">
        <v>33.94258</v>
      </c>
      <c r="AJ772" s="114"/>
      <c r="AK772" s="48">
        <v>0.417847621958372</v>
      </c>
      <c r="AL772" s="47">
        <v>0.32425906859006498</v>
      </c>
    </row>
    <row r="773" spans="1:38" x14ac:dyDescent="0.2">
      <c r="A773" t="s">
        <v>781</v>
      </c>
      <c r="B773" s="88" t="s">
        <v>1295</v>
      </c>
      <c r="C773" s="48">
        <v>29.335999999999999</v>
      </c>
      <c r="D773">
        <v>143.117295982673</v>
      </c>
      <c r="E773">
        <v>7.2276306523958498</v>
      </c>
      <c r="F773">
        <v>3.1255047440313901</v>
      </c>
      <c r="G773">
        <v>0.12042220867020099</v>
      </c>
      <c r="H773">
        <v>2926.73204819277</v>
      </c>
      <c r="I773">
        <v>150.309484890498</v>
      </c>
      <c r="J773">
        <v>55.690487804878003</v>
      </c>
      <c r="K773" s="47">
        <v>9.2745161115483103</v>
      </c>
      <c r="L773" s="48">
        <v>19.372701572890701</v>
      </c>
      <c r="M773">
        <v>0.89919021286400402</v>
      </c>
      <c r="N773">
        <v>5.73890324067452E-2</v>
      </c>
      <c r="O773">
        <v>9.8472786924599497E-3</v>
      </c>
      <c r="P773" s="47">
        <v>3.45935127777353E-2</v>
      </c>
      <c r="Q773" s="48">
        <v>739.37240963855402</v>
      </c>
      <c r="R773" s="47">
        <v>38.994299318272098</v>
      </c>
      <c r="S773" s="48">
        <v>0.42674731188498</v>
      </c>
      <c r="T773">
        <v>6.9132059683993399E-2</v>
      </c>
      <c r="U773">
        <v>5.3647185553275398E-2</v>
      </c>
      <c r="V773">
        <v>2.5697430571656001E-3</v>
      </c>
      <c r="W773" s="47">
        <v>-2.5571657916137001E-2</v>
      </c>
      <c r="X773" s="48">
        <v>1.67606724609543E-2</v>
      </c>
      <c r="Y773" s="47">
        <v>1.4565262800464601E-3</v>
      </c>
      <c r="Z773" s="48">
        <v>394.73432879841499</v>
      </c>
      <c r="AA773">
        <v>298.85768570896198</v>
      </c>
      <c r="AB773">
        <v>336.48255649728702</v>
      </c>
      <c r="AC773">
        <v>15.689348195054301</v>
      </c>
      <c r="AD773">
        <v>336.70297422316003</v>
      </c>
      <c r="AE773" s="47">
        <v>49.054510692248499</v>
      </c>
      <c r="AF773" s="48">
        <v>335.53770641680501</v>
      </c>
      <c r="AG773" s="47">
        <v>28.9579819055242</v>
      </c>
      <c r="AH773">
        <v>324.77577000000002</v>
      </c>
      <c r="AI773">
        <v>14.68052</v>
      </c>
      <c r="AJ773" s="114"/>
      <c r="AK773" s="48">
        <v>-2.5571657916137001E-2</v>
      </c>
      <c r="AL773" s="47">
        <v>3.45935127777353E-2</v>
      </c>
    </row>
    <row r="774" spans="1:38" s="120" customFormat="1" x14ac:dyDescent="0.2">
      <c r="A774" s="120" t="s">
        <v>1600</v>
      </c>
      <c r="B774" s="88" t="s">
        <v>1295</v>
      </c>
      <c r="C774" s="127">
        <v>29.367999999999999</v>
      </c>
      <c r="D774" s="120">
        <v>175.12383984300001</v>
      </c>
      <c r="E774" s="120">
        <v>9.2027294793675001</v>
      </c>
      <c r="F774" s="120">
        <v>2.5151892625034402</v>
      </c>
      <c r="G774" s="120">
        <v>0.113341275558246</v>
      </c>
      <c r="H774" s="120">
        <v>18032.623048780501</v>
      </c>
      <c r="I774" s="120">
        <v>1001.37849652496</v>
      </c>
      <c r="J774" s="120">
        <v>48.1926506024096</v>
      </c>
      <c r="K774" s="128">
        <v>8.7971480771571393</v>
      </c>
      <c r="L774" s="127">
        <v>3.5794231699655401</v>
      </c>
      <c r="M774" s="120">
        <v>0.123534522661472</v>
      </c>
      <c r="N774" s="120">
        <v>0.114285576461957</v>
      </c>
      <c r="O774" s="120">
        <v>6.3285400665030103E-3</v>
      </c>
      <c r="P774" s="128">
        <v>0.32122851749746401</v>
      </c>
      <c r="Q774" s="127">
        <v>3650.55807228916</v>
      </c>
      <c r="R774" s="128">
        <v>221.61876839974099</v>
      </c>
      <c r="S774" s="127">
        <v>4.5394658629636897</v>
      </c>
      <c r="T774" s="120">
        <v>0.247508956433038</v>
      </c>
      <c r="U774" s="120">
        <v>0.28374714634321302</v>
      </c>
      <c r="V774" s="120">
        <v>1.0992133902751401E-2</v>
      </c>
      <c r="W774" s="128">
        <v>0.29019047712795198</v>
      </c>
      <c r="X774" s="127">
        <v>0.103741045909801</v>
      </c>
      <c r="Y774" s="128">
        <v>3.8964651918353202E-3</v>
      </c>
      <c r="Z774" s="127">
        <v>1816.9447255560201</v>
      </c>
      <c r="AA774" s="120">
        <v>101.15756486714101</v>
      </c>
      <c r="AB774" s="120">
        <v>1605.40192643049</v>
      </c>
      <c r="AC774" s="120">
        <v>54.8655582186205</v>
      </c>
      <c r="AD774" s="120">
        <v>1733.96997298988</v>
      </c>
      <c r="AE774" s="128">
        <v>41.137937477979698</v>
      </c>
      <c r="AF774" s="127">
        <v>1992.46749513899</v>
      </c>
      <c r="AG774" s="128">
        <v>71.484813518049506</v>
      </c>
      <c r="AH774" s="120" t="s">
        <v>70</v>
      </c>
      <c r="AI774" s="120" t="s">
        <v>70</v>
      </c>
      <c r="AJ774" s="129" t="s">
        <v>833</v>
      </c>
      <c r="AK774" s="127">
        <v>0.29019047712795198</v>
      </c>
      <c r="AL774" s="128">
        <v>0.32122851749746401</v>
      </c>
    </row>
    <row r="775" spans="1:38" s="120" customFormat="1" x14ac:dyDescent="0.2">
      <c r="A775" s="120" t="s">
        <v>1601</v>
      </c>
      <c r="B775" s="88" t="s">
        <v>1295</v>
      </c>
      <c r="C775" s="127">
        <v>29.338000000000001</v>
      </c>
      <c r="D775" s="120">
        <v>986.95519100125705</v>
      </c>
      <c r="E775" s="120">
        <v>49.610564426336801</v>
      </c>
      <c r="F775" s="120">
        <v>3.8016764647550798</v>
      </c>
      <c r="G775" s="120">
        <v>0.15284930785172901</v>
      </c>
      <c r="H775" s="120">
        <v>4661.5396341463402</v>
      </c>
      <c r="I775" s="120">
        <v>203.208358320522</v>
      </c>
      <c r="J775" s="120">
        <v>58.232530120481897</v>
      </c>
      <c r="K775" s="128">
        <v>9.5508920698133704</v>
      </c>
      <c r="L775" s="127">
        <v>81.904721659203602</v>
      </c>
      <c r="M775" s="120">
        <v>3.4074056532833099</v>
      </c>
      <c r="N775" s="120">
        <v>6.14666690390877E-2</v>
      </c>
      <c r="O775" s="120">
        <v>6.6491079287049996E-3</v>
      </c>
      <c r="P775" s="128">
        <v>0.23454103660870301</v>
      </c>
      <c r="Q775" s="127">
        <v>1222.12819277108</v>
      </c>
      <c r="R775" s="128">
        <v>60.034380098300304</v>
      </c>
      <c r="S775" s="127">
        <v>0.11059873428422</v>
      </c>
      <c r="T775" s="120">
        <v>1.1559632716613699E-2</v>
      </c>
      <c r="U775" s="120">
        <v>1.26773179938403E-2</v>
      </c>
      <c r="V775" s="120">
        <v>5.7934283855597905E-4</v>
      </c>
      <c r="W775" s="128">
        <v>0.413462830461581</v>
      </c>
      <c r="X775" s="127">
        <v>7.63968288256117E-3</v>
      </c>
      <c r="Y775" s="128">
        <v>4.5638815640783499E-4</v>
      </c>
      <c r="Z775" s="127">
        <v>320.36929686733703</v>
      </c>
      <c r="AA775" s="120">
        <v>298.57800814413201</v>
      </c>
      <c r="AB775" s="120">
        <v>81.187991438130894</v>
      </c>
      <c r="AC775" s="120">
        <v>3.6814866279995702</v>
      </c>
      <c r="AD775" s="120">
        <v>105.396946570845</v>
      </c>
      <c r="AE775" s="128">
        <v>10.4908349870047</v>
      </c>
      <c r="AF775" s="127">
        <v>153.785664854868</v>
      </c>
      <c r="AG775" s="128">
        <v>9.1540240304398495</v>
      </c>
      <c r="AH775" s="120" t="s">
        <v>70</v>
      </c>
      <c r="AI775" s="120" t="s">
        <v>70</v>
      </c>
      <c r="AJ775" s="129" t="s">
        <v>833</v>
      </c>
      <c r="AK775" s="127">
        <v>0.413462830461581</v>
      </c>
      <c r="AL775" s="128">
        <v>0.23454103660870301</v>
      </c>
    </row>
    <row r="776" spans="1:38" x14ac:dyDescent="0.2">
      <c r="A776" t="s">
        <v>340</v>
      </c>
      <c r="B776" s="88" t="s">
        <v>1295</v>
      </c>
      <c r="C776" s="48">
        <v>29.337</v>
      </c>
      <c r="D776">
        <v>453.77165396594501</v>
      </c>
      <c r="E776">
        <v>24.4101519818662</v>
      </c>
      <c r="F776">
        <v>5.4588822735531002</v>
      </c>
      <c r="G776">
        <v>0.19631080343465601</v>
      </c>
      <c r="H776">
        <v>2160.6909756097598</v>
      </c>
      <c r="I776">
        <v>100.075242851044</v>
      </c>
      <c r="J776">
        <v>53.413012048192797</v>
      </c>
      <c r="K776" s="47">
        <v>9.5575630609693896</v>
      </c>
      <c r="L776" s="48">
        <v>82.355736392781495</v>
      </c>
      <c r="M776">
        <v>3.3850025415193299</v>
      </c>
      <c r="N776">
        <v>4.92274404063568E-2</v>
      </c>
      <c r="O776">
        <v>1.10623417649371E-2</v>
      </c>
      <c r="P776" s="47">
        <v>0.138562336405508</v>
      </c>
      <c r="Q776" s="48">
        <v>634.54927710843299</v>
      </c>
      <c r="R776" s="47">
        <v>37.566062379513703</v>
      </c>
      <c r="S776" s="48">
        <v>8.5231326976478894E-2</v>
      </c>
      <c r="T776">
        <v>1.8623256188336899E-2</v>
      </c>
      <c r="U776">
        <v>1.2494105510900501E-2</v>
      </c>
      <c r="V776">
        <v>5.15259661277473E-4</v>
      </c>
      <c r="W776" s="47">
        <v>5.7987761143159303E-2</v>
      </c>
      <c r="X776" s="48">
        <v>7.3823043372030798E-3</v>
      </c>
      <c r="Y776" s="47">
        <v>9.1266426147903199E-4</v>
      </c>
      <c r="Z776" s="48">
        <v>-3.3839470002826402E+89</v>
      </c>
      <c r="AA776">
        <v>6.7171974515302397E+89</v>
      </c>
      <c r="AB776">
        <v>80.026071371612304</v>
      </c>
      <c r="AC776">
        <v>3.2800260174318798</v>
      </c>
      <c r="AD776">
        <v>79.961124689511905</v>
      </c>
      <c r="AE776" s="47">
        <v>17.5456362310629</v>
      </c>
      <c r="AF776" s="48">
        <v>148.49496657649999</v>
      </c>
      <c r="AG776" s="47">
        <v>18.292497405283299</v>
      </c>
      <c r="AH776">
        <v>77.86891</v>
      </c>
      <c r="AI776">
        <v>3.1482399999999999</v>
      </c>
      <c r="AJ776" s="114"/>
      <c r="AK776" s="48">
        <v>5.7987761143159303E-2</v>
      </c>
      <c r="AL776" s="47">
        <v>0.138562336405508</v>
      </c>
    </row>
    <row r="777" spans="1:38" x14ac:dyDescent="0.2">
      <c r="A777" t="s">
        <v>594</v>
      </c>
      <c r="B777" s="88" t="s">
        <v>1295</v>
      </c>
      <c r="C777" s="48">
        <v>29.382999999999999</v>
      </c>
      <c r="D777">
        <v>784.689298434541</v>
      </c>
      <c r="E777">
        <v>34.420291824252402</v>
      </c>
      <c r="F777">
        <v>1.3608602911538299</v>
      </c>
      <c r="G777">
        <v>5.67627564762569E-2</v>
      </c>
      <c r="H777">
        <v>6006.56674698795</v>
      </c>
      <c r="I777">
        <v>288.62619195850499</v>
      </c>
      <c r="J777">
        <v>57.027349397590399</v>
      </c>
      <c r="K777" s="47">
        <v>9.1090534064911601</v>
      </c>
      <c r="L777" s="48">
        <v>50.998656536185301</v>
      </c>
      <c r="M777">
        <v>2.0673857456330502</v>
      </c>
      <c r="N777">
        <v>4.9579295679397103E-2</v>
      </c>
      <c r="O777">
        <v>4.6909822930568798E-3</v>
      </c>
      <c r="P777" s="47">
        <v>2.8494661960610401E-2</v>
      </c>
      <c r="Q777" s="48">
        <v>2134.6573493975902</v>
      </c>
      <c r="R777" s="47">
        <v>103.91665184407699</v>
      </c>
      <c r="S777" s="48">
        <v>0.13960910409277699</v>
      </c>
      <c r="T777">
        <v>1.37434733313078E-2</v>
      </c>
      <c r="U777">
        <v>2.0152737996377901E-2</v>
      </c>
      <c r="V777">
        <v>8.1053834740219303E-4</v>
      </c>
      <c r="W777" s="47">
        <v>0.38576282027874398</v>
      </c>
      <c r="X777" s="48">
        <v>7.2892830554476696E-3</v>
      </c>
      <c r="Y777" s="47">
        <v>2.8612962786140001E-4</v>
      </c>
      <c r="Z777" s="48">
        <v>-38.138138247835499</v>
      </c>
      <c r="AA777">
        <v>230.017488129942</v>
      </c>
      <c r="AB777">
        <v>128.57951445404899</v>
      </c>
      <c r="AC777">
        <v>5.1173746417478396</v>
      </c>
      <c r="AD777">
        <v>133.26992128309001</v>
      </c>
      <c r="AE777" s="47">
        <v>12.718674897783799</v>
      </c>
      <c r="AF777" s="48">
        <v>146.78156042813899</v>
      </c>
      <c r="AG777" s="47">
        <v>5.7407493502396001</v>
      </c>
      <c r="AH777">
        <v>125.22618</v>
      </c>
      <c r="AI777">
        <v>5.0222100000000003</v>
      </c>
      <c r="AJ777" s="114"/>
      <c r="AK777" s="48">
        <v>0.38576282027874398</v>
      </c>
      <c r="AL777" s="47">
        <v>2.8494661960610401E-2</v>
      </c>
    </row>
    <row r="778" spans="1:38" x14ac:dyDescent="0.2">
      <c r="A778" t="s">
        <v>622</v>
      </c>
      <c r="B778" s="88" t="s">
        <v>1295</v>
      </c>
      <c r="C778" s="48">
        <v>29.338000000000001</v>
      </c>
      <c r="D778">
        <v>113.52467397314</v>
      </c>
      <c r="E778">
        <v>6.7150966073100804</v>
      </c>
      <c r="F778">
        <v>2.8675852327657099</v>
      </c>
      <c r="G778">
        <v>0.11668814111760201</v>
      </c>
      <c r="H778">
        <v>1058.66614457831</v>
      </c>
      <c r="I778">
        <v>70.753503325514103</v>
      </c>
      <c r="J778">
        <v>39.837073170731699</v>
      </c>
      <c r="K778" s="47">
        <v>7.9198624526449404</v>
      </c>
      <c r="L778" s="48">
        <v>43.288812141468</v>
      </c>
      <c r="M778">
        <v>2.5350602681702501</v>
      </c>
      <c r="N778">
        <v>5.9748376497987803E-2</v>
      </c>
      <c r="O778">
        <v>1.95513811445336E-2</v>
      </c>
      <c r="P778" s="47">
        <v>0.30942759166757999</v>
      </c>
      <c r="Q778" s="48">
        <v>500.40807228915702</v>
      </c>
      <c r="R778" s="47">
        <v>34.917680839358098</v>
      </c>
      <c r="S778" s="48">
        <v>0.19403817034302601</v>
      </c>
      <c r="T778">
        <v>6.1718638310329803E-2</v>
      </c>
      <c r="U778">
        <v>2.4278187642009601E-2</v>
      </c>
      <c r="V778">
        <v>1.35030533973547E-3</v>
      </c>
      <c r="W778" s="47">
        <v>-4.3114075969167602E-2</v>
      </c>
      <c r="X778" s="48">
        <v>1.0053765836729499E-2</v>
      </c>
      <c r="Y778" s="47">
        <v>1.75792321123799E-3</v>
      </c>
      <c r="Z778" s="48">
        <v>1117.48242931245</v>
      </c>
      <c r="AA778">
        <v>392.14887425489798</v>
      </c>
      <c r="AB778">
        <v>154.52275815862001</v>
      </c>
      <c r="AC778">
        <v>8.4986361884663797</v>
      </c>
      <c r="AD778">
        <v>152.14614540405799</v>
      </c>
      <c r="AE778" s="47">
        <v>52.862623598585003</v>
      </c>
      <c r="AF778" s="48">
        <v>201.56648696388299</v>
      </c>
      <c r="AG778" s="47">
        <v>35.193033919900103</v>
      </c>
      <c r="AH778">
        <v>148.58244999999999</v>
      </c>
      <c r="AI778">
        <v>8.1619499999999992</v>
      </c>
      <c r="AJ778" s="114"/>
      <c r="AK778" s="48">
        <v>-4.3114075969167602E-2</v>
      </c>
      <c r="AL778" s="47">
        <v>0.30942759166757999</v>
      </c>
    </row>
    <row r="779" spans="1:38" x14ac:dyDescent="0.2">
      <c r="A779" t="s">
        <v>703</v>
      </c>
      <c r="B779" s="88" t="s">
        <v>1295</v>
      </c>
      <c r="C779" s="48">
        <v>29.347999999999999</v>
      </c>
      <c r="D779">
        <v>329.33723347015598</v>
      </c>
      <c r="E779">
        <v>13.144349613462801</v>
      </c>
      <c r="F779">
        <v>0.83490685574965395</v>
      </c>
      <c r="G779">
        <v>3.49006620549022E-2</v>
      </c>
      <c r="H779">
        <v>3354.7632926829301</v>
      </c>
      <c r="I779">
        <v>145.84101409698499</v>
      </c>
      <c r="J779">
        <v>41.766506024096401</v>
      </c>
      <c r="K779" s="47">
        <v>8.1489086464729308</v>
      </c>
      <c r="L779" s="48">
        <v>35.628000613701602</v>
      </c>
      <c r="M779">
        <v>1.4433784427360401</v>
      </c>
      <c r="N779">
        <v>5.2768215195344803E-2</v>
      </c>
      <c r="O779">
        <v>6.8468783277698796E-3</v>
      </c>
      <c r="P779" s="47">
        <v>0.32559860586907902</v>
      </c>
      <c r="Q779" s="48">
        <v>2290.7856097560998</v>
      </c>
      <c r="R779" s="47">
        <v>95.845108385559001</v>
      </c>
      <c r="S779" s="48">
        <v>0.20190061815142099</v>
      </c>
      <c r="T779">
        <v>2.5358952337489499E-2</v>
      </c>
      <c r="U779">
        <v>2.9017244153068202E-2</v>
      </c>
      <c r="V779">
        <v>1.1687713617050399E-3</v>
      </c>
      <c r="W779" s="47">
        <v>-0.13887999685503599</v>
      </c>
      <c r="X779" s="48">
        <v>1.0863555406540701E-2</v>
      </c>
      <c r="Y779" s="47">
        <v>5.5379324382166795E-4</v>
      </c>
      <c r="Z779" s="48">
        <v>78.109381389322294</v>
      </c>
      <c r="AA779">
        <v>322.71480814975001</v>
      </c>
      <c r="AB779">
        <v>184.30947029751599</v>
      </c>
      <c r="AC779">
        <v>7.3157338709156301</v>
      </c>
      <c r="AD779">
        <v>182.04558908389299</v>
      </c>
      <c r="AE779" s="47">
        <v>21.640280532334799</v>
      </c>
      <c r="AF779" s="48">
        <v>218.330490575488</v>
      </c>
      <c r="AG779" s="47">
        <v>11.0568966424745</v>
      </c>
      <c r="AH779">
        <v>179.50555</v>
      </c>
      <c r="AI779">
        <v>6.7338800000000001</v>
      </c>
      <c r="AJ779" s="114"/>
      <c r="AK779" s="48">
        <v>-0.13887999685503599</v>
      </c>
      <c r="AL779" s="47">
        <v>0.32559860586907902</v>
      </c>
    </row>
    <row r="780" spans="1:38" x14ac:dyDescent="0.2">
      <c r="A780" t="s">
        <v>464</v>
      </c>
      <c r="B780" s="88" t="s">
        <v>1295</v>
      </c>
      <c r="C780" s="48">
        <v>29.452999999999999</v>
      </c>
      <c r="D780">
        <v>862.73133490118505</v>
      </c>
      <c r="E780">
        <v>63.361800141156003</v>
      </c>
      <c r="F780">
        <v>1.73739195895971</v>
      </c>
      <c r="G780">
        <v>0.108671274699677</v>
      </c>
      <c r="H780">
        <v>4336.2236904761903</v>
      </c>
      <c r="I780">
        <v>278.63860036135401</v>
      </c>
      <c r="J780">
        <v>45.237619047618999</v>
      </c>
      <c r="K780" s="47">
        <v>7.0192648077742303</v>
      </c>
      <c r="L780" s="48">
        <v>70.202656831860693</v>
      </c>
      <c r="M780">
        <v>2.4586132162149901</v>
      </c>
      <c r="N780">
        <v>4.9726684568212297E-2</v>
      </c>
      <c r="O780">
        <v>6.8927009391249097E-3</v>
      </c>
      <c r="P780" s="47">
        <v>0.209715525537126</v>
      </c>
      <c r="Q780" s="48">
        <v>1571.8969047619</v>
      </c>
      <c r="R780" s="47">
        <v>134.527713999187</v>
      </c>
      <c r="S780" s="48">
        <v>9.6938522566829097E-2</v>
      </c>
      <c r="T780">
        <v>1.30778550270143E-2</v>
      </c>
      <c r="U780">
        <v>1.4539627271911401E-2</v>
      </c>
      <c r="V780">
        <v>5.1629186285719704E-4</v>
      </c>
      <c r="W780" s="47">
        <v>5.5281408772591398E-2</v>
      </c>
      <c r="X780" s="48">
        <v>5.1942248173429901E-3</v>
      </c>
      <c r="Y780" s="47">
        <v>3.00646061838497E-4</v>
      </c>
      <c r="Z780" s="48">
        <v>-3.4789517220966E+90</v>
      </c>
      <c r="AA780">
        <v>6.9137258328190998E+90</v>
      </c>
      <c r="AB780">
        <v>93.036304171338003</v>
      </c>
      <c r="AC780">
        <v>3.2780459691914499</v>
      </c>
      <c r="AD780">
        <v>94.453306510417704</v>
      </c>
      <c r="AE780" s="47">
        <v>12.6969580375949</v>
      </c>
      <c r="AF780" s="48">
        <v>104.696385941819</v>
      </c>
      <c r="AG780" s="47">
        <v>6.0438353623082204</v>
      </c>
      <c r="AH780">
        <v>91.358090000000004</v>
      </c>
      <c r="AI780">
        <v>3.1005099999999999</v>
      </c>
      <c r="AJ780" s="114"/>
      <c r="AK780" s="48">
        <v>5.5281408772591398E-2</v>
      </c>
      <c r="AL780" s="47">
        <v>0.209715525537126</v>
      </c>
    </row>
    <row r="781" spans="1:38" s="120" customFormat="1" x14ac:dyDescent="0.2">
      <c r="A781" s="120" t="s">
        <v>1602</v>
      </c>
      <c r="B781" s="88" t="s">
        <v>1295</v>
      </c>
      <c r="C781" s="127">
        <v>29.370999999999999</v>
      </c>
      <c r="D781" s="120">
        <v>627.75271609357105</v>
      </c>
      <c r="E781" s="120">
        <v>25.116861619206801</v>
      </c>
      <c r="F781" s="120">
        <v>6.1977830369809901</v>
      </c>
      <c r="G781" s="120">
        <v>0.15876640466106601</v>
      </c>
      <c r="H781" s="120">
        <v>2239.5613414634099</v>
      </c>
      <c r="I781" s="120">
        <v>103.741892352116</v>
      </c>
      <c r="J781" s="120">
        <v>45.934390243902399</v>
      </c>
      <c r="K781" s="128">
        <v>8.2630712128792201</v>
      </c>
      <c r="L781" s="127">
        <v>101.87670107797599</v>
      </c>
      <c r="M781" s="120">
        <v>4.0600504690510197</v>
      </c>
      <c r="N781" s="120">
        <v>6.9787707829819495E-2</v>
      </c>
      <c r="O781" s="120">
        <v>1.05085421553354E-2</v>
      </c>
      <c r="P781" s="128">
        <v>0.34186155619967101</v>
      </c>
      <c r="Q781" s="127">
        <v>564.26578313253003</v>
      </c>
      <c r="R781" s="128">
        <v>37.554280386263002</v>
      </c>
      <c r="S781" s="127">
        <v>9.2001180995203199E-2</v>
      </c>
      <c r="T781" s="120">
        <v>1.3149606327066301E-2</v>
      </c>
      <c r="U781" s="120">
        <v>1.0115355484379199E-2</v>
      </c>
      <c r="V781" s="120">
        <v>3.7806574768017902E-4</v>
      </c>
      <c r="W781" s="128">
        <v>-0.116339848413704</v>
      </c>
      <c r="X781" s="127">
        <v>6.0711609566074798E-3</v>
      </c>
      <c r="Y781" s="128">
        <v>7.7531847535971003E-4</v>
      </c>
      <c r="Z781" s="127">
        <v>693.14595133488604</v>
      </c>
      <c r="AA781" s="120">
        <v>321.327418889581</v>
      </c>
      <c r="AB781" s="120">
        <v>64.870924960490399</v>
      </c>
      <c r="AC781" s="120">
        <v>2.4124939870206199</v>
      </c>
      <c r="AD781" s="120">
        <v>89.871259163397397</v>
      </c>
      <c r="AE781" s="128">
        <v>12.747318676648</v>
      </c>
      <c r="AF781" s="127">
        <v>122.217647238277</v>
      </c>
      <c r="AG781" s="128">
        <v>15.576911184399099</v>
      </c>
      <c r="AH781" s="120" t="s">
        <v>70</v>
      </c>
      <c r="AI781" s="120" t="s">
        <v>70</v>
      </c>
      <c r="AJ781" s="129" t="s">
        <v>833</v>
      </c>
      <c r="AK781" s="127">
        <v>-0.116339848413704</v>
      </c>
      <c r="AL781" s="128">
        <v>0.34186155619967101</v>
      </c>
    </row>
    <row r="782" spans="1:38" x14ac:dyDescent="0.2">
      <c r="A782" t="s">
        <v>606</v>
      </c>
      <c r="B782" s="88" t="s">
        <v>1295</v>
      </c>
      <c r="C782" s="48">
        <v>29.344999999999999</v>
      </c>
      <c r="D782">
        <v>2569.8092435603198</v>
      </c>
      <c r="E782">
        <v>134.886547457315</v>
      </c>
      <c r="F782">
        <v>11.861634292168199</v>
      </c>
      <c r="G782">
        <v>0.43752385744829803</v>
      </c>
      <c r="H782">
        <v>16772.306506024099</v>
      </c>
      <c r="I782">
        <v>772.54890186044997</v>
      </c>
      <c r="J782">
        <v>35.410243902438999</v>
      </c>
      <c r="K782" s="47">
        <v>7.2229786276792103</v>
      </c>
      <c r="L782" s="48">
        <v>47.829056704579401</v>
      </c>
      <c r="M782">
        <v>2.0130761044223102</v>
      </c>
      <c r="N782">
        <v>5.22456962990114E-2</v>
      </c>
      <c r="O782">
        <v>3.0870294470259998E-3</v>
      </c>
      <c r="P782" s="47">
        <v>0.184554684697152</v>
      </c>
      <c r="Q782" s="48">
        <v>1005.11457831325</v>
      </c>
      <c r="R782" s="47">
        <v>47.383493190076898</v>
      </c>
      <c r="S782" s="48">
        <v>0.15351587556708801</v>
      </c>
      <c r="T782">
        <v>9.8178683201162395E-3</v>
      </c>
      <c r="U782">
        <v>2.14755396247444E-2</v>
      </c>
      <c r="V782">
        <v>8.18353939879233E-4</v>
      </c>
      <c r="W782" s="47">
        <v>0.45386305560866302</v>
      </c>
      <c r="X782" s="48">
        <v>7.2720445645286097E-3</v>
      </c>
      <c r="Y782" s="47">
        <v>4.3604102315861898E-4</v>
      </c>
      <c r="Z782" s="48">
        <v>162.65516380769401</v>
      </c>
      <c r="AA782">
        <v>154.11152243817801</v>
      </c>
      <c r="AB782">
        <v>136.93221928362101</v>
      </c>
      <c r="AC782">
        <v>5.16516005628473</v>
      </c>
      <c r="AD782">
        <v>144.267842735713</v>
      </c>
      <c r="AE782" s="47">
        <v>8.5559414859972502</v>
      </c>
      <c r="AF782" s="48">
        <v>146.41354318078999</v>
      </c>
      <c r="AG782" s="47">
        <v>8.7503050540324203</v>
      </c>
      <c r="AH782">
        <v>134.50130999999999</v>
      </c>
      <c r="AI782">
        <v>5.4799899999999999</v>
      </c>
      <c r="AJ782" s="114"/>
      <c r="AK782" s="48">
        <v>0.45386305560866302</v>
      </c>
      <c r="AL782" s="47">
        <v>0.184554684697152</v>
      </c>
    </row>
    <row r="783" spans="1:38" s="120" customFormat="1" x14ac:dyDescent="0.2">
      <c r="A783" s="120" t="s">
        <v>1603</v>
      </c>
      <c r="B783" s="88" t="s">
        <v>1295</v>
      </c>
      <c r="C783" s="127">
        <v>29.391999999999999</v>
      </c>
      <c r="D783" s="120">
        <v>247.09985665213799</v>
      </c>
      <c r="E783" s="120">
        <v>12.803244793015599</v>
      </c>
      <c r="F783" s="120">
        <v>1.8431654387068399</v>
      </c>
      <c r="G783" s="120">
        <v>6.8043036602313603E-2</v>
      </c>
      <c r="H783" s="120">
        <v>16262.0289156626</v>
      </c>
      <c r="I783" s="120">
        <v>884.03052236117901</v>
      </c>
      <c r="J783" s="120">
        <v>38.151686746987899</v>
      </c>
      <c r="K783" s="128">
        <v>7.2399203559851504</v>
      </c>
      <c r="L783" s="127">
        <v>5.2862016189487901</v>
      </c>
      <c r="M783" s="120">
        <v>0.312625158744054</v>
      </c>
      <c r="N783" s="120">
        <v>0.11189270869395</v>
      </c>
      <c r="O783" s="120">
        <v>5.6943962355753396E-3</v>
      </c>
      <c r="P783" s="128">
        <v>0.40061678327757499</v>
      </c>
      <c r="Q783" s="127">
        <v>7268.8681927710804</v>
      </c>
      <c r="R783" s="128">
        <v>391.38634491400899</v>
      </c>
      <c r="S783" s="127">
        <v>3.0734923238173502</v>
      </c>
      <c r="T783" s="120">
        <v>0.18743314508150299</v>
      </c>
      <c r="U783" s="120">
        <v>0.19840803985851099</v>
      </c>
      <c r="V783" s="120">
        <v>1.12073678581536E-2</v>
      </c>
      <c r="W783" s="128">
        <v>0.59211689631056397</v>
      </c>
      <c r="X783" s="127">
        <v>0.115257279542549</v>
      </c>
      <c r="Y783" s="128">
        <v>4.9589284476369098E-3</v>
      </c>
      <c r="Z783" s="127">
        <v>1768.6592278577</v>
      </c>
      <c r="AA783" s="120">
        <v>95.652604069961299</v>
      </c>
      <c r="AB783" s="120">
        <v>1161.08462305853</v>
      </c>
      <c r="AC783" s="120">
        <v>59.5191619757071</v>
      </c>
      <c r="AD783" s="120">
        <v>1405.02211980019</v>
      </c>
      <c r="AE783" s="128">
        <v>45.414580982995197</v>
      </c>
      <c r="AF783" s="127">
        <v>2200.7879281215201</v>
      </c>
      <c r="AG783" s="128">
        <v>89.381686889754306</v>
      </c>
      <c r="AH783" s="120" t="s">
        <v>70</v>
      </c>
      <c r="AI783" s="120" t="s">
        <v>70</v>
      </c>
      <c r="AJ783" s="129" t="s">
        <v>833</v>
      </c>
      <c r="AK783" s="127">
        <v>0.59211689631056397</v>
      </c>
      <c r="AL783" s="128">
        <v>0.40061678327757499</v>
      </c>
    </row>
    <row r="784" spans="1:38" s="120" customFormat="1" x14ac:dyDescent="0.2">
      <c r="A784" s="120" t="s">
        <v>1604</v>
      </c>
      <c r="B784" s="88" t="s">
        <v>1295</v>
      </c>
      <c r="C784" s="127">
        <v>29.637</v>
      </c>
      <c r="D784" s="120">
        <v>97.593687971840296</v>
      </c>
      <c r="E784" s="120">
        <v>4.1383248467804101</v>
      </c>
      <c r="F784" s="120">
        <v>1.93040090397124</v>
      </c>
      <c r="G784" s="120">
        <v>5.8226892403536797E-2</v>
      </c>
      <c r="H784" s="120">
        <v>946.850476190476</v>
      </c>
      <c r="I784" s="120">
        <v>46.886703218667499</v>
      </c>
      <c r="J784" s="120">
        <v>38.491785714285697</v>
      </c>
      <c r="K784" s="128">
        <v>7.6160707668388898</v>
      </c>
      <c r="L784" s="127">
        <v>39.974570649674497</v>
      </c>
      <c r="M784" s="120">
        <v>2.41790637275618</v>
      </c>
      <c r="N784" s="120">
        <v>9.2301414197970694E-2</v>
      </c>
      <c r="O784" s="120">
        <v>2.14577583689575E-2</v>
      </c>
      <c r="P784" s="128">
        <v>-5.7986492388777497E-2</v>
      </c>
      <c r="Q784" s="127">
        <v>631.75654761904798</v>
      </c>
      <c r="R784" s="128">
        <v>35.990454835961401</v>
      </c>
      <c r="S784" s="127">
        <v>0.327438943978274</v>
      </c>
      <c r="T784" s="120">
        <v>7.7526190403086698E-2</v>
      </c>
      <c r="U784" s="120">
        <v>2.6787108710311799E-2</v>
      </c>
      <c r="V784" s="120">
        <v>1.4776063994350701E-3</v>
      </c>
      <c r="W784" s="128">
        <v>0.204724816905375</v>
      </c>
      <c r="X784" s="127">
        <v>1.4081885049149E-2</v>
      </c>
      <c r="Y784" s="128">
        <v>1.8070917559371801E-3</v>
      </c>
      <c r="Z784" s="127">
        <v>1762.9078708090501</v>
      </c>
      <c r="AA784" s="120">
        <v>296.58622564814999</v>
      </c>
      <c r="AB784" s="120">
        <v>170.27006915802599</v>
      </c>
      <c r="AC784" s="120">
        <v>9.2719930459661004</v>
      </c>
      <c r="AD784" s="120">
        <v>260.15114417687897</v>
      </c>
      <c r="AE784" s="128">
        <v>61.993689375733602</v>
      </c>
      <c r="AF784" s="127">
        <v>281.97726597991903</v>
      </c>
      <c r="AG784" s="128">
        <v>35.928058600196401</v>
      </c>
      <c r="AH784" s="120" t="s">
        <v>70</v>
      </c>
      <c r="AI784" s="120" t="s">
        <v>70</v>
      </c>
      <c r="AJ784" s="129" t="s">
        <v>833</v>
      </c>
      <c r="AK784" s="127">
        <v>0.204724816905375</v>
      </c>
      <c r="AL784" s="128">
        <v>-5.7986492388777497E-2</v>
      </c>
    </row>
    <row r="785" spans="1:38" x14ac:dyDescent="0.2">
      <c r="A785" t="s">
        <v>655</v>
      </c>
      <c r="B785" s="88" t="s">
        <v>1295</v>
      </c>
      <c r="C785" s="48">
        <v>29.675000000000001</v>
      </c>
      <c r="D785">
        <v>359.31190214734301</v>
      </c>
      <c r="E785">
        <v>22.278913733727499</v>
      </c>
      <c r="F785">
        <v>1.74235831414479</v>
      </c>
      <c r="G785">
        <v>4.2012271840593501E-2</v>
      </c>
      <c r="H785">
        <v>3090.33380952381</v>
      </c>
      <c r="I785">
        <v>175.61440725706001</v>
      </c>
      <c r="J785">
        <v>45.237619047618999</v>
      </c>
      <c r="K785" s="47">
        <v>8.8651949909876606</v>
      </c>
      <c r="L785" s="48">
        <v>39.715437963930803</v>
      </c>
      <c r="M785">
        <v>1.7734269381484999</v>
      </c>
      <c r="N785">
        <v>4.92486931868154E-2</v>
      </c>
      <c r="O785">
        <v>7.83620292621829E-3</v>
      </c>
      <c r="P785" s="47">
        <v>0.23625451242245801</v>
      </c>
      <c r="Q785" s="48">
        <v>1165.48414634146</v>
      </c>
      <c r="R785" s="47">
        <v>57.317336847983697</v>
      </c>
      <c r="S785" s="48">
        <v>0.17051956752494099</v>
      </c>
      <c r="T785">
        <v>2.65202372599239E-2</v>
      </c>
      <c r="U785">
        <v>2.5973449586093201E-2</v>
      </c>
      <c r="V785">
        <v>1.04502792554836E-3</v>
      </c>
      <c r="W785" s="47">
        <v>-1.7808683220523099E-2</v>
      </c>
      <c r="X785" s="48">
        <v>9.6517960659452794E-3</v>
      </c>
      <c r="Y785" s="47">
        <v>4.9474544930055097E-4</v>
      </c>
      <c r="Z785" s="48">
        <v>-5.5511710605648605E+89</v>
      </c>
      <c r="AA785">
        <v>1.10270711371671E+90</v>
      </c>
      <c r="AB785">
        <v>165.228712846044</v>
      </c>
      <c r="AC785">
        <v>6.5672202856155</v>
      </c>
      <c r="AD785">
        <v>154.52271140796</v>
      </c>
      <c r="AE785" s="47">
        <v>22.8340763501099</v>
      </c>
      <c r="AF785" s="48">
        <v>194.098521107236</v>
      </c>
      <c r="AG785" s="47">
        <v>9.9039379963503205</v>
      </c>
      <c r="AH785">
        <v>160.29723000000001</v>
      </c>
      <c r="AI785">
        <v>6.8375300000000001</v>
      </c>
      <c r="AJ785" s="114"/>
      <c r="AK785" s="48">
        <v>-1.7808683220523099E-2</v>
      </c>
      <c r="AL785" s="47">
        <v>0.23625451242245801</v>
      </c>
    </row>
    <row r="786" spans="1:38" x14ac:dyDescent="0.2">
      <c r="A786" t="s">
        <v>797</v>
      </c>
      <c r="B786" s="88" t="s">
        <v>1295</v>
      </c>
      <c r="C786" s="48">
        <v>29.338000000000001</v>
      </c>
      <c r="D786">
        <v>991.32407683282099</v>
      </c>
      <c r="E786">
        <v>57.752106597295899</v>
      </c>
      <c r="F786">
        <v>1.3432180706586001</v>
      </c>
      <c r="G786">
        <v>7.5374871579752797E-2</v>
      </c>
      <c r="H786">
        <v>18709.990975609799</v>
      </c>
      <c r="I786">
        <v>917.460806103256</v>
      </c>
      <c r="J786">
        <v>39.0241463414634</v>
      </c>
      <c r="K786" s="47">
        <v>7.9503292754718098</v>
      </c>
      <c r="L786" s="48">
        <v>17.636716168258602</v>
      </c>
      <c r="M786">
        <v>0.91163901930803004</v>
      </c>
      <c r="N786">
        <v>5.4606415241927997E-2</v>
      </c>
      <c r="O786">
        <v>3.29743807633334E-3</v>
      </c>
      <c r="P786" s="47">
        <v>0.43318714852673901</v>
      </c>
      <c r="Q786" s="48">
        <v>8102.4282926829301</v>
      </c>
      <c r="R786" s="47">
        <v>385.380808173243</v>
      </c>
      <c r="S786" s="48">
        <v>0.440188252914889</v>
      </c>
      <c r="T786">
        <v>2.6342328252177999E-2</v>
      </c>
      <c r="U786">
        <v>5.9518775676087099E-2</v>
      </c>
      <c r="V786">
        <v>2.7807703537257398E-3</v>
      </c>
      <c r="W786" s="47">
        <v>0.199326097177423</v>
      </c>
      <c r="X786" s="48">
        <v>2.3673897898891901E-2</v>
      </c>
      <c r="Y786" s="47">
        <v>8.4546663122532398E-4</v>
      </c>
      <c r="Z786" s="48">
        <v>318.71944862421702</v>
      </c>
      <c r="AA786">
        <v>145.259580361969</v>
      </c>
      <c r="AB786">
        <v>372.24351551394199</v>
      </c>
      <c r="AC786">
        <v>16.908340956761698</v>
      </c>
      <c r="AD786">
        <v>366.95055770640698</v>
      </c>
      <c r="AE786" s="47">
        <v>18.3979967801898</v>
      </c>
      <c r="AF786" s="48">
        <v>472.78499328377097</v>
      </c>
      <c r="AG786" s="47">
        <v>16.674791194675599</v>
      </c>
      <c r="AH786">
        <v>358.07216</v>
      </c>
      <c r="AI786">
        <v>15.28356</v>
      </c>
      <c r="AJ786" s="114"/>
      <c r="AK786" s="48">
        <v>0.199326097177423</v>
      </c>
      <c r="AL786" s="47">
        <v>0.43318714852673901</v>
      </c>
    </row>
    <row r="787" spans="1:38" x14ac:dyDescent="0.2">
      <c r="A787" t="s">
        <v>110</v>
      </c>
      <c r="B787" s="88" t="s">
        <v>1295</v>
      </c>
      <c r="C787" s="48">
        <v>29.338000000000001</v>
      </c>
      <c r="D787">
        <v>376.317169684872</v>
      </c>
      <c r="E787">
        <v>21.848323143231902</v>
      </c>
      <c r="F787">
        <v>3.2235616024781599</v>
      </c>
      <c r="G787">
        <v>0.161251115027402</v>
      </c>
      <c r="H787">
        <v>1433.3886585365799</v>
      </c>
      <c r="I787">
        <v>84.893172206158098</v>
      </c>
      <c r="J787">
        <v>40.5615662650602</v>
      </c>
      <c r="K787" s="47">
        <v>8.4017671376440592</v>
      </c>
      <c r="L787" s="48">
        <v>94.139207215213204</v>
      </c>
      <c r="M787">
        <v>5.43634316276761</v>
      </c>
      <c r="N787">
        <v>5.1539896827318098E-2</v>
      </c>
      <c r="O787">
        <v>1.34867878420292E-2</v>
      </c>
      <c r="P787" s="47">
        <v>0.111017064966815</v>
      </c>
      <c r="Q787" s="48">
        <v>576.31385542168698</v>
      </c>
      <c r="R787" s="47">
        <v>33.0349838462703</v>
      </c>
      <c r="S787" s="48">
        <v>7.4361744513124203E-2</v>
      </c>
      <c r="T787">
        <v>1.89614417924346E-2</v>
      </c>
      <c r="U787">
        <v>1.1324426138984701E-2</v>
      </c>
      <c r="V787">
        <v>6.21397097613225E-4</v>
      </c>
      <c r="W787" s="47">
        <v>0.19619061525651901</v>
      </c>
      <c r="X787" s="48">
        <v>5.3613371794936603E-3</v>
      </c>
      <c r="Y787" s="47">
        <v>6.8028691210060197E-4</v>
      </c>
      <c r="Z787" s="48">
        <v>687.78571485393104</v>
      </c>
      <c r="AA787">
        <v>369.89471926483998</v>
      </c>
      <c r="AB787">
        <v>72.566752854649096</v>
      </c>
      <c r="AC787">
        <v>3.9590643990455301</v>
      </c>
      <c r="AD787">
        <v>72.666064855309997</v>
      </c>
      <c r="AE787" s="47">
        <v>18.816873615328799</v>
      </c>
      <c r="AF787" s="48">
        <v>107.980299290438</v>
      </c>
      <c r="AG787" s="47">
        <v>13.67379624254</v>
      </c>
      <c r="AH787">
        <v>68.235740000000007</v>
      </c>
      <c r="AI787">
        <v>3.8938999999999999</v>
      </c>
      <c r="AJ787" s="114"/>
      <c r="AK787" s="48">
        <v>0.19619061525651901</v>
      </c>
      <c r="AL787" s="47">
        <v>0.111017064966815</v>
      </c>
    </row>
    <row r="788" spans="1:38" x14ac:dyDescent="0.2">
      <c r="A788" t="s">
        <v>679</v>
      </c>
      <c r="B788" s="88" t="s">
        <v>1295</v>
      </c>
      <c r="C788" s="48">
        <v>29.346</v>
      </c>
      <c r="D788">
        <v>1109.89901069239</v>
      </c>
      <c r="E788">
        <v>70.863971499775005</v>
      </c>
      <c r="F788">
        <v>2.79685478641969</v>
      </c>
      <c r="G788">
        <v>0.118147921518213</v>
      </c>
      <c r="H788">
        <v>9651.9120481927694</v>
      </c>
      <c r="I788">
        <v>603.33086732900301</v>
      </c>
      <c r="J788">
        <v>43.3731325301205</v>
      </c>
      <c r="K788" s="47">
        <v>7.81280239560206</v>
      </c>
      <c r="L788" s="48">
        <v>36.987983070118503</v>
      </c>
      <c r="M788">
        <v>1.26593364293628</v>
      </c>
      <c r="N788">
        <v>5.0854130631487401E-2</v>
      </c>
      <c r="O788">
        <v>3.6543785986117702E-3</v>
      </c>
      <c r="P788" s="47">
        <v>0.16136562274730201</v>
      </c>
      <c r="Q788" s="48">
        <v>2121.67195121951</v>
      </c>
      <c r="R788" s="47">
        <v>167.23244238887901</v>
      </c>
      <c r="S788" s="48">
        <v>0.186298005507197</v>
      </c>
      <c r="T788">
        <v>1.3707023732622101E-2</v>
      </c>
      <c r="U788">
        <v>2.75851986289989E-2</v>
      </c>
      <c r="V788">
        <v>9.8880726746607009E-4</v>
      </c>
      <c r="W788" s="47">
        <v>0.25027485535159899</v>
      </c>
      <c r="X788" s="48">
        <v>1.05480227385947E-2</v>
      </c>
      <c r="Y788" s="47">
        <v>5.2357876674602596E-4</v>
      </c>
      <c r="Z788" s="48">
        <v>68.807577035819193</v>
      </c>
      <c r="AA788">
        <v>226.37480727884801</v>
      </c>
      <c r="AB788">
        <v>175.356014556829</v>
      </c>
      <c r="AC788">
        <v>6.1980470882951204</v>
      </c>
      <c r="AD788">
        <v>172.082667079581</v>
      </c>
      <c r="AE788" s="47">
        <v>11.697690455992801</v>
      </c>
      <c r="AF788" s="48">
        <v>212.026892394616</v>
      </c>
      <c r="AG788" s="47">
        <v>10.4677934594781</v>
      </c>
      <c r="AH788">
        <v>172.35150999999999</v>
      </c>
      <c r="AI788">
        <v>5.71279</v>
      </c>
      <c r="AJ788" s="114"/>
      <c r="AK788" s="48">
        <v>0.25027485535159899</v>
      </c>
      <c r="AL788" s="47">
        <v>0.16136562274730201</v>
      </c>
    </row>
    <row r="789" spans="1:38" x14ac:dyDescent="0.2">
      <c r="A789" t="s">
        <v>193</v>
      </c>
      <c r="B789" s="88" t="s">
        <v>1295</v>
      </c>
      <c r="C789" s="48">
        <v>29.338999999999999</v>
      </c>
      <c r="D789">
        <v>240.00401570162299</v>
      </c>
      <c r="E789">
        <v>23.1049821413758</v>
      </c>
      <c r="F789">
        <v>3.15213575036225</v>
      </c>
      <c r="G789">
        <v>0.115536089871665</v>
      </c>
      <c r="H789">
        <v>997.99743902439002</v>
      </c>
      <c r="I789">
        <v>96.389903213338897</v>
      </c>
      <c r="J789">
        <v>32.926097560975599</v>
      </c>
      <c r="K789" s="47">
        <v>6.6547943975102397</v>
      </c>
      <c r="L789" s="48">
        <v>89.412382193382101</v>
      </c>
      <c r="M789">
        <v>5.6809716139906499</v>
      </c>
      <c r="N789">
        <v>5.4080197437809001E-2</v>
      </c>
      <c r="O789">
        <v>1.7808902130416599E-2</v>
      </c>
      <c r="P789" s="47">
        <v>3.6388873533385803E-2</v>
      </c>
      <c r="Q789" s="48">
        <v>491.97421686746998</v>
      </c>
      <c r="R789" s="47">
        <v>31.477016780184499</v>
      </c>
      <c r="S789" s="48">
        <v>8.9117689256129604E-2</v>
      </c>
      <c r="T789">
        <v>2.6327539549817099E-2</v>
      </c>
      <c r="U789">
        <v>1.1873322369921601E-2</v>
      </c>
      <c r="V789">
        <v>7.0935134723842897E-4</v>
      </c>
      <c r="W789" s="47">
        <v>8.6186057319341994E-2</v>
      </c>
      <c r="X789" s="48">
        <v>5.1402679612930101E-3</v>
      </c>
      <c r="Y789" s="47">
        <v>9.3628888710965599E-4</v>
      </c>
      <c r="Z789" s="48">
        <v>-1.1335279653778099E+91</v>
      </c>
      <c r="AA789">
        <v>1.30826739301087E+91</v>
      </c>
      <c r="AB789">
        <v>76.057085565733601</v>
      </c>
      <c r="AC789">
        <v>4.5161574314041699</v>
      </c>
      <c r="AD789">
        <v>89.656126459075494</v>
      </c>
      <c r="AE789" s="47">
        <v>27.737495177166799</v>
      </c>
      <c r="AF789" s="48">
        <v>107.331517030545</v>
      </c>
      <c r="AG789" s="47">
        <v>20.2338729331614</v>
      </c>
      <c r="AH789">
        <v>71.727469999999997</v>
      </c>
      <c r="AI789">
        <v>4.5299800000000001</v>
      </c>
      <c r="AJ789" s="114"/>
      <c r="AK789" s="48">
        <v>8.6186057319341994E-2</v>
      </c>
      <c r="AL789" s="47">
        <v>3.6388873533385803E-2</v>
      </c>
    </row>
    <row r="790" spans="1:38" x14ac:dyDescent="0.2">
      <c r="A790" t="s">
        <v>503</v>
      </c>
      <c r="B790" s="88" t="s">
        <v>1295</v>
      </c>
      <c r="C790" s="48">
        <v>29.343</v>
      </c>
      <c r="D790">
        <v>1683.4300252667899</v>
      </c>
      <c r="E790">
        <v>85.260446021868503</v>
      </c>
      <c r="F790">
        <v>1.7572232309821501</v>
      </c>
      <c r="G790">
        <v>6.0789804896871802E-2</v>
      </c>
      <c r="H790">
        <v>8425.5583132530101</v>
      </c>
      <c r="I790">
        <v>417.10984088192299</v>
      </c>
      <c r="J790">
        <v>44.176506024096398</v>
      </c>
      <c r="K790" s="47">
        <v>8.2496946144868506</v>
      </c>
      <c r="L790" s="48">
        <v>63.469590928936803</v>
      </c>
      <c r="M790">
        <v>2.6594055128142098</v>
      </c>
      <c r="N790">
        <v>4.8865412639744303E-2</v>
      </c>
      <c r="O790">
        <v>3.44951410327532E-3</v>
      </c>
      <c r="P790" s="47">
        <v>0.26317486855758299</v>
      </c>
      <c r="Q790" s="48">
        <v>2810.2451807228899</v>
      </c>
      <c r="R790" s="47">
        <v>124.636117991088</v>
      </c>
      <c r="S790" s="48">
        <v>0.10856116478377199</v>
      </c>
      <c r="T790">
        <v>8.6785819381097404E-3</v>
      </c>
      <c r="U790">
        <v>1.6126299669264901E-2</v>
      </c>
      <c r="V790">
        <v>6.8333017985852001E-4</v>
      </c>
      <c r="W790" s="47">
        <v>0.32441949084653299</v>
      </c>
      <c r="X790" s="48">
        <v>6.2942526599431003E-3</v>
      </c>
      <c r="Y790" s="47">
        <v>2.7207668462279498E-4</v>
      </c>
      <c r="Z790" s="48">
        <v>3.8112198708134999</v>
      </c>
      <c r="AA790">
        <v>209.39722641439201</v>
      </c>
      <c r="AB790">
        <v>103.097641144645</v>
      </c>
      <c r="AC790">
        <v>4.33218367875787</v>
      </c>
      <c r="AD790">
        <v>104.019016282808</v>
      </c>
      <c r="AE790" s="47">
        <v>7.8704031924307598</v>
      </c>
      <c r="AF790" s="48">
        <v>126.807023881624</v>
      </c>
      <c r="AG790" s="47">
        <v>5.4636454556460796</v>
      </c>
      <c r="AH790">
        <v>101.04765</v>
      </c>
      <c r="AI790">
        <v>4.02651</v>
      </c>
      <c r="AJ790" s="114"/>
      <c r="AK790" s="48">
        <v>0.32441949084653299</v>
      </c>
      <c r="AL790" s="47">
        <v>0.26317486855758299</v>
      </c>
    </row>
    <row r="791" spans="1:38" x14ac:dyDescent="0.2">
      <c r="A791" t="s">
        <v>498</v>
      </c>
      <c r="B791" s="88" t="s">
        <v>1295</v>
      </c>
      <c r="C791" s="48">
        <v>29.34</v>
      </c>
      <c r="D791">
        <v>1130.4979541242601</v>
      </c>
      <c r="E791">
        <v>42.856343833929799</v>
      </c>
      <c r="F791">
        <v>2.4685600665904999</v>
      </c>
      <c r="G791">
        <v>9.3646180263626505E-2</v>
      </c>
      <c r="H791">
        <v>5737.8020481927697</v>
      </c>
      <c r="I791">
        <v>247.42951517444399</v>
      </c>
      <c r="J791">
        <v>33.739146341463403</v>
      </c>
      <c r="K791" s="47">
        <v>7.8404793647008102</v>
      </c>
      <c r="L791" s="48">
        <v>64.182584582284505</v>
      </c>
      <c r="M791">
        <v>2.0863309488220798</v>
      </c>
      <c r="N791">
        <v>5.1513739797465097E-2</v>
      </c>
      <c r="O791">
        <v>5.0599827339347699E-3</v>
      </c>
      <c r="P791" s="47">
        <v>0.36479098935756799</v>
      </c>
      <c r="Q791" s="48">
        <v>1340.6087951807201</v>
      </c>
      <c r="R791" s="47">
        <v>53.2280914770745</v>
      </c>
      <c r="S791" s="48">
        <v>0.10779972603541201</v>
      </c>
      <c r="T791">
        <v>9.9912671688739702E-3</v>
      </c>
      <c r="U791">
        <v>1.5849615418373101E-2</v>
      </c>
      <c r="V791">
        <v>5.2410420878244897E-4</v>
      </c>
      <c r="W791" s="47">
        <v>-5.03736804656384E-3</v>
      </c>
      <c r="X791" s="48">
        <v>5.4689643329873996E-3</v>
      </c>
      <c r="Y791" s="47">
        <v>2.7056440718130299E-4</v>
      </c>
      <c r="Z791" s="48">
        <v>-1.4551552245425701E+90</v>
      </c>
      <c r="AA791">
        <v>2.8927253306957099E+90</v>
      </c>
      <c r="AB791">
        <v>101.35435594521201</v>
      </c>
      <c r="AC791">
        <v>3.32502428694829</v>
      </c>
      <c r="AD791">
        <v>103.11162508625399</v>
      </c>
      <c r="AE791" s="47">
        <v>9.0981434185696504</v>
      </c>
      <c r="AF791" s="48">
        <v>110.223787059976</v>
      </c>
      <c r="AG791" s="47">
        <v>5.4377178653725</v>
      </c>
      <c r="AH791">
        <v>100.45652</v>
      </c>
      <c r="AI791">
        <v>3.0037099999999999</v>
      </c>
      <c r="AJ791" s="114"/>
      <c r="AK791" s="48">
        <v>-5.03736804656384E-3</v>
      </c>
      <c r="AL791" s="47">
        <v>0.36479098935756799</v>
      </c>
    </row>
    <row r="792" spans="1:38" x14ac:dyDescent="0.2">
      <c r="A792" t="s">
        <v>237</v>
      </c>
      <c r="B792" s="88" t="s">
        <v>1295</v>
      </c>
      <c r="C792" s="48">
        <v>29.347000000000001</v>
      </c>
      <c r="D792">
        <v>727.32748484088199</v>
      </c>
      <c r="E792">
        <v>27.4369313906111</v>
      </c>
      <c r="F792">
        <v>3.1477176249559</v>
      </c>
      <c r="G792">
        <v>0.11004881666336901</v>
      </c>
      <c r="H792">
        <v>2775.3001204819302</v>
      </c>
      <c r="I792">
        <v>120.64713769147799</v>
      </c>
      <c r="J792">
        <v>31.300121951219499</v>
      </c>
      <c r="K792" s="47">
        <v>7.0271479893598698</v>
      </c>
      <c r="L792" s="48">
        <v>87.713319223315807</v>
      </c>
      <c r="M792">
        <v>3.0602007888059899</v>
      </c>
      <c r="N792">
        <v>5.5144552410383803E-2</v>
      </c>
      <c r="O792">
        <v>6.6983574160525902E-3</v>
      </c>
      <c r="P792" s="47">
        <v>0.244807921332242</v>
      </c>
      <c r="Q792" s="48">
        <v>713.66843373493998</v>
      </c>
      <c r="R792" s="47">
        <v>35.851014894100899</v>
      </c>
      <c r="S792" s="48">
        <v>8.7129027886850105E-2</v>
      </c>
      <c r="T792">
        <v>1.0702077642964001E-2</v>
      </c>
      <c r="U792">
        <v>1.16037250876129E-2</v>
      </c>
      <c r="V792">
        <v>3.7660187225636399E-4</v>
      </c>
      <c r="W792" s="47">
        <v>6.2208481870624298E-2</v>
      </c>
      <c r="X792" s="48">
        <v>4.3887605409599802E-3</v>
      </c>
      <c r="Y792" s="47">
        <v>4.1528037407781698E-4</v>
      </c>
      <c r="Z792" s="48">
        <v>223.03390133454599</v>
      </c>
      <c r="AA792">
        <v>316.60527682428398</v>
      </c>
      <c r="AB792">
        <v>74.362598662073495</v>
      </c>
      <c r="AC792">
        <v>2.3994862837692201</v>
      </c>
      <c r="AD792">
        <v>83.820085697328906</v>
      </c>
      <c r="AE792" s="47">
        <v>9.9731685520434397</v>
      </c>
      <c r="AF792" s="48">
        <v>88.477146734762599</v>
      </c>
      <c r="AG792" s="47">
        <v>8.3540777201397294</v>
      </c>
      <c r="AH792">
        <v>73.70326</v>
      </c>
      <c r="AI792">
        <v>2.4768400000000002</v>
      </c>
      <c r="AJ792" s="114"/>
      <c r="AK792" s="48">
        <v>6.2208481870624298E-2</v>
      </c>
      <c r="AL792" s="47">
        <v>0.244807921332242</v>
      </c>
    </row>
    <row r="793" spans="1:38" x14ac:dyDescent="0.2">
      <c r="A793" t="s">
        <v>807</v>
      </c>
      <c r="B793" s="88" t="s">
        <v>1295</v>
      </c>
      <c r="C793" s="48">
        <v>29.334</v>
      </c>
      <c r="D793">
        <v>1509.66451133859</v>
      </c>
      <c r="E793">
        <v>115.274877733361</v>
      </c>
      <c r="F793">
        <v>2.5449767239954202</v>
      </c>
      <c r="G793">
        <v>0.13093430587869201</v>
      </c>
      <c r="H793">
        <v>29046.806506024099</v>
      </c>
      <c r="I793">
        <v>1994.4837868483901</v>
      </c>
      <c r="J793">
        <v>41.766385542168699</v>
      </c>
      <c r="K793" s="47">
        <v>7.9048777078124504</v>
      </c>
      <c r="L793" s="48">
        <v>16.4630236288864</v>
      </c>
      <c r="M793">
        <v>0.455507144816377</v>
      </c>
      <c r="N793">
        <v>5.6155544044227602E-2</v>
      </c>
      <c r="O793">
        <v>2.47469119580038E-3</v>
      </c>
      <c r="P793" s="47">
        <v>0.31927498885097699</v>
      </c>
      <c r="Q793" s="48">
        <v>5608.4574698795204</v>
      </c>
      <c r="R793" s="47">
        <v>284.22289919846298</v>
      </c>
      <c r="S793" s="48">
        <v>0.46401756664847099</v>
      </c>
      <c r="T793">
        <v>1.9914712607820999E-2</v>
      </c>
      <c r="U793">
        <v>6.1390166910085198E-2</v>
      </c>
      <c r="V793">
        <v>1.6210362306493401E-3</v>
      </c>
      <c r="W793" s="47">
        <v>0.222899258335963</v>
      </c>
      <c r="X793" s="48">
        <v>2.2400401940022598E-2</v>
      </c>
      <c r="Y793" s="47">
        <v>6.1222305342434195E-4</v>
      </c>
      <c r="Z793" s="48">
        <v>444.807443136958</v>
      </c>
      <c r="AA793">
        <v>100.611501307532</v>
      </c>
      <c r="AB793">
        <v>383.92033439390298</v>
      </c>
      <c r="AC793">
        <v>9.8392965945116302</v>
      </c>
      <c r="AD793">
        <v>385.13230968041802</v>
      </c>
      <c r="AE793" s="47">
        <v>13.7643919200338</v>
      </c>
      <c r="AF793" s="48">
        <v>447.691277678424</v>
      </c>
      <c r="AG793" s="47">
        <v>12.095840733933301</v>
      </c>
      <c r="AH793">
        <v>383.11799999999999</v>
      </c>
      <c r="AI793">
        <v>9.4258600000000001</v>
      </c>
      <c r="AJ793" s="114"/>
      <c r="AK793" s="48">
        <v>0.222899258335963</v>
      </c>
      <c r="AL793" s="47">
        <v>0.31927498885097699</v>
      </c>
    </row>
    <row r="794" spans="1:38" s="90" customFormat="1" x14ac:dyDescent="0.2">
      <c r="A794" s="90" t="s">
        <v>1605</v>
      </c>
      <c r="B794" s="107" t="s">
        <v>1295</v>
      </c>
      <c r="C794" s="91">
        <v>29.344999999999999</v>
      </c>
      <c r="D794" s="90">
        <v>183.441512013357</v>
      </c>
      <c r="E794" s="90">
        <v>8.3941254289674898</v>
      </c>
      <c r="F794" s="90">
        <v>4.1787734108335099</v>
      </c>
      <c r="G794" s="90">
        <v>0.14913921042528699</v>
      </c>
      <c r="H794" s="90">
        <v>52520.6610843374</v>
      </c>
      <c r="I794" s="90">
        <v>3313.5749285217498</v>
      </c>
      <c r="J794" s="90">
        <v>2846.8087951807202</v>
      </c>
      <c r="K794" s="92">
        <v>198.21993068054601</v>
      </c>
      <c r="L794" s="91">
        <v>1.3114275709294401</v>
      </c>
      <c r="M794" s="90">
        <v>0.143574365890654</v>
      </c>
      <c r="N794" s="90">
        <v>0.84698957119275298</v>
      </c>
      <c r="O794" s="90">
        <v>1.1264919693166E-2</v>
      </c>
      <c r="P794" s="92">
        <v>-0.24444980828412199</v>
      </c>
      <c r="Q794" s="91">
        <v>149132.284457831</v>
      </c>
      <c r="R794" s="92">
        <v>9832.0778728156893</v>
      </c>
      <c r="S794" s="91">
        <v>102.727180141315</v>
      </c>
      <c r="T794" s="90">
        <v>9.6706567935565904</v>
      </c>
      <c r="U794" s="90">
        <v>0.92380146882269998</v>
      </c>
      <c r="V794" s="90">
        <v>8.8973920556520994E-2</v>
      </c>
      <c r="W794" s="92">
        <v>0.99033304145648604</v>
      </c>
      <c r="X794" s="91">
        <v>8.9921027067140304</v>
      </c>
      <c r="Y794" s="92">
        <v>0.75765732528653196</v>
      </c>
      <c r="Z794" s="91">
        <v>4921.3667332264804</v>
      </c>
      <c r="AA794" s="90">
        <v>16.650042221978602</v>
      </c>
      <c r="AB794" s="90">
        <v>4073.8611147267802</v>
      </c>
      <c r="AC794" s="90">
        <v>302.88532191545801</v>
      </c>
      <c r="AD794" s="90">
        <v>4606.4085995271398</v>
      </c>
      <c r="AE794" s="92">
        <v>108.35871964905699</v>
      </c>
      <c r="AF794" s="91">
        <v>45168.032452312698</v>
      </c>
      <c r="AG794" s="92">
        <v>1701.9333977870201</v>
      </c>
      <c r="AH794" s="120" t="s">
        <v>70</v>
      </c>
      <c r="AI794" s="120" t="s">
        <v>70</v>
      </c>
      <c r="AJ794" s="129" t="s">
        <v>833</v>
      </c>
      <c r="AK794" s="91">
        <v>0.99033304145648604</v>
      </c>
      <c r="AL794" s="92">
        <v>-0.24444980828412199</v>
      </c>
    </row>
    <row r="797" spans="1:38" ht="20" x14ac:dyDescent="0.25">
      <c r="A797" s="126" t="s">
        <v>1617</v>
      </c>
    </row>
    <row r="798" spans="1:38" x14ac:dyDescent="0.2">
      <c r="A798" t="s">
        <v>1138</v>
      </c>
      <c r="B798">
        <v>137.81800000000001</v>
      </c>
    </row>
    <row r="799" spans="1:38" x14ac:dyDescent="0.2">
      <c r="A799" t="s">
        <v>1139</v>
      </c>
      <c r="B799">
        <v>60</v>
      </c>
    </row>
    <row r="800" spans="1:38" x14ac:dyDescent="0.2">
      <c r="A800" t="s">
        <v>1140</v>
      </c>
      <c r="B800" t="s">
        <v>1141</v>
      </c>
    </row>
    <row r="801" spans="1:34" x14ac:dyDescent="0.2">
      <c r="A801" t="s">
        <v>1142</v>
      </c>
      <c r="B801">
        <v>1000</v>
      </c>
    </row>
    <row r="802" spans="1:34" x14ac:dyDescent="0.2">
      <c r="A802" t="s">
        <v>1143</v>
      </c>
      <c r="B802" t="s">
        <v>1144</v>
      </c>
    </row>
    <row r="803" spans="1:34" x14ac:dyDescent="0.2">
      <c r="A803" t="s">
        <v>1145</v>
      </c>
      <c r="B803">
        <v>1</v>
      </c>
    </row>
    <row r="804" spans="1:34" x14ac:dyDescent="0.2">
      <c r="A804" t="s">
        <v>1146</v>
      </c>
      <c r="B804">
        <v>1</v>
      </c>
    </row>
    <row r="805" spans="1:34" x14ac:dyDescent="0.2">
      <c r="A805" t="s">
        <v>1147</v>
      </c>
      <c r="B805" t="s">
        <v>1148</v>
      </c>
    </row>
    <row r="806" spans="1:34" x14ac:dyDescent="0.2">
      <c r="A806" t="s">
        <v>1149</v>
      </c>
      <c r="B806" t="s">
        <v>1148</v>
      </c>
    </row>
    <row r="807" spans="1:34" x14ac:dyDescent="0.2">
      <c r="A807" t="s">
        <v>1150</v>
      </c>
      <c r="B807" t="s">
        <v>1141</v>
      </c>
    </row>
    <row r="808" spans="1:34" x14ac:dyDescent="0.2">
      <c r="A808" t="s">
        <v>1151</v>
      </c>
      <c r="B808" t="b">
        <v>1</v>
      </c>
    </row>
    <row r="809" spans="1:34" x14ac:dyDescent="0.2">
      <c r="A809" t="s">
        <v>1152</v>
      </c>
      <c r="B809">
        <v>1000</v>
      </c>
    </row>
    <row r="810" spans="1:34" x14ac:dyDescent="0.2">
      <c r="A810" t="s">
        <v>1153</v>
      </c>
      <c r="B810">
        <v>0</v>
      </c>
    </row>
    <row r="811" spans="1:34" x14ac:dyDescent="0.2">
      <c r="A811" t="s">
        <v>1154</v>
      </c>
      <c r="B811" t="s">
        <v>959</v>
      </c>
    </row>
    <row r="812" spans="1:34" x14ac:dyDescent="0.2">
      <c r="A812" t="s">
        <v>1155</v>
      </c>
      <c r="B812">
        <v>2000000</v>
      </c>
    </row>
    <row r="813" spans="1:34" x14ac:dyDescent="0.2">
      <c r="A813" t="s">
        <v>1156</v>
      </c>
      <c r="B813" t="s">
        <v>1148</v>
      </c>
    </row>
    <row r="814" spans="1:34" x14ac:dyDescent="0.2">
      <c r="A814" t="s">
        <v>1157</v>
      </c>
      <c r="B814">
        <v>4.9475000000000002E-11</v>
      </c>
      <c r="AH814" s="61"/>
    </row>
    <row r="815" spans="1:34" x14ac:dyDescent="0.2">
      <c r="A815" t="s">
        <v>1158</v>
      </c>
      <c r="B815">
        <v>9.8484999999999996E-10</v>
      </c>
    </row>
    <row r="816" spans="1:34" x14ac:dyDescent="0.2">
      <c r="A816" t="s">
        <v>1159</v>
      </c>
      <c r="B816">
        <v>1.5512499999999999E-10</v>
      </c>
    </row>
  </sheetData>
  <mergeCells count="1">
    <mergeCell ref="A1:B1"/>
  </mergeCells>
  <phoneticPr fontId="3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DF7F6-E6B8-1B4A-9717-EB808C67E729}">
  <dimension ref="A1:FN592"/>
  <sheetViews>
    <sheetView zoomScale="75" workbookViewId="0">
      <pane xSplit="1" ySplit="3" topLeftCell="B13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baseColWidth="10" defaultColWidth="8.83203125" defaultRowHeight="16" x14ac:dyDescent="0.2"/>
  <cols>
    <col min="1" max="1" width="19.83203125" customWidth="1"/>
    <col min="2" max="2" width="15.33203125" customWidth="1"/>
    <col min="3" max="3" width="12.5" customWidth="1"/>
    <col min="4" max="4" width="14.5" customWidth="1"/>
    <col min="5" max="5" width="11" customWidth="1"/>
    <col min="6" max="6" width="14.5" customWidth="1"/>
    <col min="7" max="7" width="12.33203125" customWidth="1"/>
    <col min="8" max="10" width="16.5" customWidth="1"/>
    <col min="11" max="11" width="14.33203125" customWidth="1"/>
    <col min="12" max="12" width="13" customWidth="1"/>
    <col min="13" max="13" width="12" customWidth="1"/>
    <col min="14" max="14" width="13.33203125" customWidth="1"/>
    <col min="15" max="16" width="13.83203125" customWidth="1"/>
    <col min="17" max="17" width="12.1640625" customWidth="1"/>
    <col min="19" max="19" width="11.5" customWidth="1"/>
    <col min="21" max="21" width="13.1640625" customWidth="1"/>
    <col min="24" max="24" width="19" customWidth="1"/>
    <col min="25" max="25" width="17.33203125" customWidth="1"/>
    <col min="26" max="26" width="13.6640625" customWidth="1"/>
    <col min="27" max="27" width="16" customWidth="1"/>
    <col min="28" max="28" width="13.6640625" customWidth="1"/>
    <col min="29" max="29" width="16.1640625" customWidth="1"/>
    <col min="30" max="30" width="17.33203125" customWidth="1"/>
    <col min="31" max="31" width="14.5" customWidth="1"/>
    <col min="32" max="32" width="14" customWidth="1"/>
    <col min="33" max="33" width="14.6640625" customWidth="1"/>
    <col min="34" max="34" width="26.5" customWidth="1"/>
    <col min="35" max="35" width="27" customWidth="1"/>
    <col min="40" max="40" width="15.33203125" customWidth="1"/>
    <col min="41" max="41" width="18.33203125" customWidth="1"/>
    <col min="85" max="85" width="16.83203125" customWidth="1"/>
    <col min="118" max="118" width="25.5" customWidth="1"/>
    <col min="119" max="119" width="25" customWidth="1"/>
    <col min="120" max="120" width="24.6640625" customWidth="1"/>
    <col min="121" max="121" width="27" customWidth="1"/>
    <col min="122" max="122" width="20.83203125" customWidth="1"/>
    <col min="123" max="123" width="26.33203125" customWidth="1"/>
    <col min="124" max="124" width="22.6640625" customWidth="1"/>
    <col min="125" max="125" width="24" customWidth="1"/>
    <col min="126" max="126" width="23.6640625" customWidth="1"/>
    <col min="167" max="167" width="24" customWidth="1"/>
  </cols>
  <sheetData>
    <row r="1" spans="1:167" s="99" customFormat="1" ht="49.5" customHeight="1" thickBot="1" x14ac:dyDescent="0.2">
      <c r="A1" s="124" t="s">
        <v>1629</v>
      </c>
      <c r="B1" s="95"/>
      <c r="C1" s="94"/>
      <c r="D1" s="94"/>
      <c r="E1" s="94"/>
      <c r="F1" s="95"/>
      <c r="G1" s="95"/>
      <c r="H1" s="96"/>
      <c r="I1" s="96"/>
      <c r="J1" s="96"/>
      <c r="K1" s="96"/>
      <c r="L1" s="96"/>
      <c r="M1" s="96"/>
      <c r="N1" s="97"/>
      <c r="O1" s="95"/>
      <c r="P1" s="95"/>
      <c r="Q1" s="97"/>
      <c r="R1" s="97"/>
      <c r="S1" s="97"/>
      <c r="T1" s="97"/>
      <c r="U1" s="97"/>
      <c r="V1" s="97"/>
      <c r="W1" s="97"/>
      <c r="X1" s="95"/>
      <c r="Y1" s="97"/>
      <c r="Z1" s="97"/>
      <c r="AA1" s="97"/>
      <c r="AB1" s="97"/>
      <c r="AC1" s="97"/>
      <c r="AD1" s="97"/>
      <c r="AE1" s="97"/>
      <c r="AF1" s="97"/>
      <c r="AG1" s="95"/>
      <c r="AH1" s="97"/>
      <c r="AI1" s="97"/>
      <c r="AJ1" s="97"/>
      <c r="AK1" s="95"/>
      <c r="AL1" s="94"/>
      <c r="AM1" s="98"/>
    </row>
    <row r="2" spans="1:167" ht="49.5" customHeight="1" x14ac:dyDescent="0.3">
      <c r="A2" s="100" t="s">
        <v>1003</v>
      </c>
      <c r="B2" s="41"/>
      <c r="C2" s="41"/>
      <c r="D2" s="101"/>
      <c r="E2" s="101"/>
      <c r="F2" s="101"/>
      <c r="G2" s="101"/>
      <c r="H2" s="101"/>
      <c r="I2" s="101"/>
      <c r="J2" s="41"/>
      <c r="K2" s="41"/>
      <c r="L2" s="102" t="s">
        <v>3</v>
      </c>
      <c r="M2" s="101"/>
      <c r="N2" s="41"/>
      <c r="O2" s="41"/>
      <c r="P2" s="42"/>
      <c r="Q2" s="41"/>
      <c r="R2" s="42"/>
      <c r="S2" s="53" t="s">
        <v>4</v>
      </c>
      <c r="T2" s="103"/>
      <c r="U2" s="41"/>
      <c r="V2" s="41"/>
      <c r="W2" s="42"/>
      <c r="X2" s="104"/>
      <c r="Y2" s="105"/>
      <c r="Z2" s="46"/>
      <c r="AA2" s="41"/>
      <c r="AB2" s="103"/>
      <c r="AC2" s="53" t="s">
        <v>5</v>
      </c>
      <c r="AD2" s="41"/>
      <c r="AE2" s="42"/>
      <c r="AF2" s="41"/>
      <c r="AG2" s="41"/>
      <c r="AH2" s="46"/>
      <c r="AI2" s="42"/>
    </row>
    <row r="3" spans="1:167" s="61" customFormat="1" ht="17" thickBot="1" x14ac:dyDescent="0.25">
      <c r="A3" s="54" t="s">
        <v>6</v>
      </c>
      <c r="B3" s="55" t="s">
        <v>1005</v>
      </c>
      <c r="C3" s="56" t="s">
        <v>1007</v>
      </c>
      <c r="D3" s="55" t="s">
        <v>10</v>
      </c>
      <c r="E3" s="55" t="s">
        <v>20</v>
      </c>
      <c r="F3" s="56" t="s">
        <v>0</v>
      </c>
      <c r="G3" s="55" t="s">
        <v>20</v>
      </c>
      <c r="H3" s="55" t="s">
        <v>9</v>
      </c>
      <c r="I3" s="55" t="s">
        <v>20</v>
      </c>
      <c r="J3" s="55" t="s">
        <v>1009</v>
      </c>
      <c r="K3" s="55" t="s">
        <v>20</v>
      </c>
      <c r="L3" s="54" t="s">
        <v>14</v>
      </c>
      <c r="M3" s="55" t="s">
        <v>20</v>
      </c>
      <c r="N3" s="56" t="s">
        <v>1011</v>
      </c>
      <c r="O3" s="55" t="s">
        <v>20</v>
      </c>
      <c r="P3" s="57" t="s">
        <v>18</v>
      </c>
      <c r="Q3" s="55" t="s">
        <v>1010</v>
      </c>
      <c r="R3" s="57" t="s">
        <v>20</v>
      </c>
      <c r="S3" s="55" t="s">
        <v>17</v>
      </c>
      <c r="T3" s="55" t="s">
        <v>20</v>
      </c>
      <c r="U3" s="55" t="s">
        <v>1</v>
      </c>
      <c r="V3" s="55" t="s">
        <v>20</v>
      </c>
      <c r="W3" s="57" t="s">
        <v>18</v>
      </c>
      <c r="X3" s="54" t="s">
        <v>19</v>
      </c>
      <c r="Y3" s="55" t="s">
        <v>20</v>
      </c>
      <c r="Z3" s="54" t="s">
        <v>15</v>
      </c>
      <c r="AA3" s="55" t="s">
        <v>20</v>
      </c>
      <c r="AB3" s="55" t="s">
        <v>1</v>
      </c>
      <c r="AC3" s="55" t="s">
        <v>20</v>
      </c>
      <c r="AD3" s="56" t="s">
        <v>1012</v>
      </c>
      <c r="AE3" s="57" t="s">
        <v>20</v>
      </c>
      <c r="AF3" s="55" t="s">
        <v>19</v>
      </c>
      <c r="AG3" s="55" t="s">
        <v>20</v>
      </c>
      <c r="AH3" s="58" t="s">
        <v>1008</v>
      </c>
      <c r="AI3" s="59" t="s">
        <v>1004</v>
      </c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</row>
    <row r="4" spans="1:167" x14ac:dyDescent="0.2">
      <c r="A4" s="106" t="s">
        <v>834</v>
      </c>
      <c r="B4" s="49">
        <v>44377</v>
      </c>
      <c r="C4" s="41"/>
      <c r="D4" s="41"/>
      <c r="E4" s="41"/>
      <c r="F4" s="41"/>
      <c r="G4" s="41"/>
      <c r="H4" s="41"/>
      <c r="I4" s="41"/>
      <c r="J4" s="41"/>
      <c r="K4" s="42"/>
      <c r="L4" s="48"/>
      <c r="P4" s="47"/>
      <c r="Q4" s="41"/>
      <c r="R4" s="42"/>
      <c r="S4" s="41"/>
      <c r="T4" s="41"/>
      <c r="U4" s="41"/>
      <c r="V4" s="41"/>
      <c r="W4" s="42"/>
      <c r="X4" s="46"/>
      <c r="Y4" s="42"/>
      <c r="Z4" s="41"/>
      <c r="AA4" s="101"/>
      <c r="AB4" s="101"/>
      <c r="AC4" s="101"/>
      <c r="AD4" s="101"/>
      <c r="AE4" s="105"/>
      <c r="AF4" s="104"/>
      <c r="AG4" s="105"/>
      <c r="AH4" s="104"/>
      <c r="AI4" s="105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</row>
    <row r="5" spans="1:167" ht="18.75" customHeight="1" x14ac:dyDescent="0.2">
      <c r="A5" t="s">
        <v>834</v>
      </c>
      <c r="B5" s="50"/>
      <c r="C5">
        <v>29.338999999999999</v>
      </c>
      <c r="D5">
        <v>718.62505116589296</v>
      </c>
      <c r="E5">
        <v>70.427033080675599</v>
      </c>
      <c r="F5">
        <v>10.8408838366515</v>
      </c>
      <c r="G5">
        <v>0.19941112090501001</v>
      </c>
      <c r="H5">
        <v>33535.148451904599</v>
      </c>
      <c r="I5">
        <v>2650.7338145357398</v>
      </c>
      <c r="J5">
        <v>-12.924513415951401</v>
      </c>
      <c r="K5" s="47">
        <v>13.940926712056299</v>
      </c>
      <c r="L5" s="48">
        <v>17.737726657228901</v>
      </c>
      <c r="M5">
        <v>0.45300488131814898</v>
      </c>
      <c r="N5">
        <v>5.2974048777865698E-2</v>
      </c>
      <c r="O5">
        <v>2.1430674173891998E-3</v>
      </c>
      <c r="P5" s="47">
        <v>0.25809008680262202</v>
      </c>
      <c r="Q5">
        <v>437.04748621173502</v>
      </c>
      <c r="R5" s="47">
        <v>59.472394280270201</v>
      </c>
      <c r="S5">
        <v>0.41110002150732</v>
      </c>
      <c r="T5">
        <v>1.6683311319435502E-2</v>
      </c>
      <c r="U5">
        <v>5.6670940478993202E-2</v>
      </c>
      <c r="V5">
        <v>2.1430674173891998E-3</v>
      </c>
      <c r="W5" s="47">
        <v>0.25809008680262202</v>
      </c>
      <c r="X5" s="48">
        <v>1.6387793788394601E-2</v>
      </c>
      <c r="Y5" s="47">
        <v>1.3095457476715001E-3</v>
      </c>
      <c r="Z5">
        <v>306.62102044981202</v>
      </c>
      <c r="AA5">
        <v>89.162668337501302</v>
      </c>
      <c r="AB5">
        <v>355.29980043999399</v>
      </c>
      <c r="AC5">
        <v>8.8043520486593394</v>
      </c>
      <c r="AD5">
        <v>349.103191094637</v>
      </c>
      <c r="AE5" s="47">
        <v>11.943936092780801</v>
      </c>
      <c r="AF5" s="48">
        <v>328.41478278117103</v>
      </c>
      <c r="AG5" s="47">
        <v>26.065689748456201</v>
      </c>
      <c r="AH5" s="48">
        <v>0.31370667760140802</v>
      </c>
      <c r="AI5" s="47">
        <v>0.25809008680262202</v>
      </c>
    </row>
    <row r="6" spans="1:167" x14ac:dyDescent="0.2">
      <c r="A6" t="s">
        <v>835</v>
      </c>
      <c r="B6" s="51"/>
      <c r="C6">
        <v>29.335999999999999</v>
      </c>
      <c r="D6">
        <v>414.40204284770198</v>
      </c>
      <c r="E6">
        <v>19.5775401893045</v>
      </c>
      <c r="F6">
        <v>11.9969697424327</v>
      </c>
      <c r="G6">
        <v>0.222465358460152</v>
      </c>
      <c r="H6">
        <v>19082.9194151189</v>
      </c>
      <c r="I6">
        <v>926.49931373618904</v>
      </c>
      <c r="J6">
        <v>0.109474664088776</v>
      </c>
      <c r="K6" s="47">
        <v>17.1461989597111</v>
      </c>
      <c r="L6" s="48">
        <v>18.6989992712145</v>
      </c>
      <c r="M6">
        <v>0.46764645991106002</v>
      </c>
      <c r="N6">
        <v>5.0668030401395503E-2</v>
      </c>
      <c r="O6">
        <v>2.5758459998115298E-3</v>
      </c>
      <c r="P6" s="47">
        <v>0.44324181990317302</v>
      </c>
      <c r="Q6">
        <v>207.21967055152001</v>
      </c>
      <c r="R6" s="47">
        <v>25.495270425336301</v>
      </c>
      <c r="S6">
        <v>0.37119008493222699</v>
      </c>
      <c r="T6">
        <v>1.65365644602012E-2</v>
      </c>
      <c r="U6">
        <v>5.3749692605229903E-2</v>
      </c>
      <c r="V6">
        <v>2.5758459998115298E-3</v>
      </c>
      <c r="W6" s="47">
        <v>0.44324181990317302</v>
      </c>
      <c r="X6" s="48">
        <v>1.4769312204248999E-2</v>
      </c>
      <c r="Y6" s="47">
        <v>1.71534849122805E-3</v>
      </c>
      <c r="Z6">
        <v>190.40418390754101</v>
      </c>
      <c r="AA6">
        <v>116.12235918191701</v>
      </c>
      <c r="AB6">
        <v>337.46000906019401</v>
      </c>
      <c r="AC6">
        <v>8.0645109894085607</v>
      </c>
      <c r="AD6">
        <v>319.93575995482098</v>
      </c>
      <c r="AE6" s="47">
        <v>12.097834485985899</v>
      </c>
      <c r="AF6" s="48">
        <v>296.09974123474399</v>
      </c>
      <c r="AG6" s="47">
        <v>34.137303628521302</v>
      </c>
      <c r="AH6" s="48">
        <v>3.3542663699481702E-2</v>
      </c>
      <c r="AI6" s="47">
        <v>0.44324181990317302</v>
      </c>
    </row>
    <row r="7" spans="1:167" x14ac:dyDescent="0.2">
      <c r="A7" t="s">
        <v>836</v>
      </c>
      <c r="B7" s="51"/>
      <c r="C7">
        <v>29.376000000000001</v>
      </c>
      <c r="D7">
        <v>639.31589483069695</v>
      </c>
      <c r="E7">
        <v>38.785003869839301</v>
      </c>
      <c r="F7">
        <v>11.473179076278999</v>
      </c>
      <c r="G7">
        <v>0.226975776720477</v>
      </c>
      <c r="H7">
        <v>27710.269433971502</v>
      </c>
      <c r="I7">
        <v>1434.2446167251801</v>
      </c>
      <c r="J7">
        <v>17.987272374351999</v>
      </c>
      <c r="K7" s="47">
        <v>21.164490259742799</v>
      </c>
      <c r="L7" s="48">
        <v>18.584203561808099</v>
      </c>
      <c r="M7">
        <v>0.44775877140936698</v>
      </c>
      <c r="N7">
        <v>5.3555727567506102E-2</v>
      </c>
      <c r="O7">
        <v>2.0721239658028998E-3</v>
      </c>
      <c r="P7" s="47">
        <v>0.244814303670262</v>
      </c>
      <c r="Q7">
        <v>316.94802617158899</v>
      </c>
      <c r="R7" s="47">
        <v>31.237336931133001</v>
      </c>
      <c r="S7">
        <v>0.39580711393620299</v>
      </c>
      <c r="T7">
        <v>1.6312122146211201E-2</v>
      </c>
      <c r="U7">
        <v>5.4071454511464903E-2</v>
      </c>
      <c r="V7">
        <v>2.0721239658028998E-3</v>
      </c>
      <c r="W7" s="47">
        <v>0.244814303670262</v>
      </c>
      <c r="X7" s="48">
        <v>1.57501916371591E-2</v>
      </c>
      <c r="Y7" s="47">
        <v>1.38597046811977E-3</v>
      </c>
      <c r="Z7">
        <v>331.55024192106401</v>
      </c>
      <c r="AA7">
        <v>90.993622090085793</v>
      </c>
      <c r="AB7">
        <v>339.426480489347</v>
      </c>
      <c r="AC7">
        <v>8.3441158900049199</v>
      </c>
      <c r="AD7">
        <v>338.04766776641799</v>
      </c>
      <c r="AE7" s="47">
        <v>11.871920924097299</v>
      </c>
      <c r="AF7" s="48">
        <v>315.71490281910098</v>
      </c>
      <c r="AG7" s="47">
        <v>27.586192401962201</v>
      </c>
      <c r="AH7" s="48">
        <v>0.32539013169105402</v>
      </c>
      <c r="AI7" s="47">
        <v>0.244814303670262</v>
      </c>
    </row>
    <row r="8" spans="1:167" x14ac:dyDescent="0.2">
      <c r="A8" t="s">
        <v>837</v>
      </c>
      <c r="B8" s="51"/>
      <c r="C8">
        <v>29.34</v>
      </c>
      <c r="D8">
        <v>631.65258857313404</v>
      </c>
      <c r="E8">
        <v>26.522388563369098</v>
      </c>
      <c r="F8">
        <v>11.4086895518591</v>
      </c>
      <c r="G8">
        <v>0.275348531785016</v>
      </c>
      <c r="H8">
        <v>28157.183596978401</v>
      </c>
      <c r="I8">
        <v>923.89471470190801</v>
      </c>
      <c r="J8">
        <v>-12.484628888629</v>
      </c>
      <c r="K8" s="47">
        <v>14.000772188779401</v>
      </c>
      <c r="L8" s="48">
        <v>19.0075546082976</v>
      </c>
      <c r="M8">
        <v>0.43934884470202901</v>
      </c>
      <c r="N8">
        <v>5.5237555542181703E-2</v>
      </c>
      <c r="O8">
        <v>2.1386476701610499E-3</v>
      </c>
      <c r="P8" s="47">
        <v>0.18226721558459899</v>
      </c>
      <c r="Q8">
        <v>358.04774190876498</v>
      </c>
      <c r="R8" s="47">
        <v>31.185916256384498</v>
      </c>
      <c r="S8">
        <v>0.39940310574309801</v>
      </c>
      <c r="T8">
        <v>1.6909737574458999E-2</v>
      </c>
      <c r="U8">
        <v>5.2834849319372698E-2</v>
      </c>
      <c r="V8">
        <v>2.1386476701610499E-3</v>
      </c>
      <c r="W8" s="47">
        <v>0.18226721558459899</v>
      </c>
      <c r="X8" s="48">
        <v>1.70338079913047E-2</v>
      </c>
      <c r="Y8" s="47">
        <v>1.56996699549139E-3</v>
      </c>
      <c r="Z8">
        <v>401.62813424860502</v>
      </c>
      <c r="AA8">
        <v>89.0934499379496</v>
      </c>
      <c r="AB8">
        <v>331.86824961267001</v>
      </c>
      <c r="AC8">
        <v>7.4347275112667104</v>
      </c>
      <c r="AD8">
        <v>340.62255472554199</v>
      </c>
      <c r="AE8" s="47">
        <v>12.264599457771499</v>
      </c>
      <c r="AF8" s="48">
        <v>341.19929111221097</v>
      </c>
      <c r="AG8" s="47">
        <v>31.1833230792762</v>
      </c>
      <c r="AH8" s="48">
        <v>0.37172376524423401</v>
      </c>
      <c r="AI8" s="47">
        <v>0.18226721558459899</v>
      </c>
    </row>
    <row r="9" spans="1:167" x14ac:dyDescent="0.2">
      <c r="A9" t="s">
        <v>838</v>
      </c>
      <c r="B9" s="51"/>
      <c r="C9">
        <v>29.335000000000001</v>
      </c>
      <c r="D9">
        <v>405.60016412760501</v>
      </c>
      <c r="E9">
        <v>21.154469589210098</v>
      </c>
      <c r="F9">
        <v>11.448889003569899</v>
      </c>
      <c r="G9">
        <v>0.21238114830159599</v>
      </c>
      <c r="H9">
        <v>21326.829782557899</v>
      </c>
      <c r="I9">
        <v>1033.2670142239299</v>
      </c>
      <c r="J9">
        <v>-3.9439207634370201</v>
      </c>
      <c r="K9" s="47">
        <v>17.588658449320999</v>
      </c>
      <c r="L9" s="48">
        <v>18.476697445272301</v>
      </c>
      <c r="M9">
        <v>0.40027524212261301</v>
      </c>
      <c r="N9">
        <v>5.3730074350955198E-2</v>
      </c>
      <c r="O9">
        <v>2.39439086051401E-3</v>
      </c>
      <c r="P9" s="47">
        <v>1.9146671837001999E-2</v>
      </c>
      <c r="Q9">
        <v>226.687760342101</v>
      </c>
      <c r="R9" s="47">
        <v>30.837739531672302</v>
      </c>
      <c r="S9">
        <v>0.39615368197971701</v>
      </c>
      <c r="T9">
        <v>1.68522978190483E-2</v>
      </c>
      <c r="U9">
        <v>5.4319364514364803E-2</v>
      </c>
      <c r="V9">
        <v>2.39439086051401E-3</v>
      </c>
      <c r="W9" s="47">
        <v>1.9146671837001999E-2</v>
      </c>
      <c r="X9" s="48">
        <v>1.57775733301228E-2</v>
      </c>
      <c r="Y9" s="47">
        <v>2.0946551213283401E-3</v>
      </c>
      <c r="Z9">
        <v>333.99773597161402</v>
      </c>
      <c r="AA9">
        <v>99.819905833380702</v>
      </c>
      <c r="AB9">
        <v>340.95548921590603</v>
      </c>
      <c r="AC9">
        <v>6.9789371666792404</v>
      </c>
      <c r="AD9">
        <v>338.26557570038602</v>
      </c>
      <c r="AE9" s="47">
        <v>12.225194202911201</v>
      </c>
      <c r="AF9" s="48">
        <v>316.06721831206403</v>
      </c>
      <c r="AG9" s="47">
        <v>41.618339785423402</v>
      </c>
      <c r="AH9" s="48">
        <v>0.43566886329222798</v>
      </c>
      <c r="AI9" s="47">
        <v>1.9146671837001999E-2</v>
      </c>
    </row>
    <row r="10" spans="1:167" x14ac:dyDescent="0.2">
      <c r="A10" t="s">
        <v>839</v>
      </c>
      <c r="B10" s="51"/>
      <c r="C10">
        <v>29.353999999999999</v>
      </c>
      <c r="D10">
        <v>449.66172102911798</v>
      </c>
      <c r="E10">
        <v>23.799427156489202</v>
      </c>
      <c r="F10">
        <v>11.565895934681199</v>
      </c>
      <c r="G10">
        <v>0.26954807543644399</v>
      </c>
      <c r="H10">
        <v>21933.0745278984</v>
      </c>
      <c r="I10">
        <v>1037.3902585308799</v>
      </c>
      <c r="J10">
        <v>-1.41408181769232</v>
      </c>
      <c r="K10" s="47">
        <v>17.5796134114665</v>
      </c>
      <c r="L10" s="48">
        <v>18.5809760574957</v>
      </c>
      <c r="M10">
        <v>0.52946971768857698</v>
      </c>
      <c r="N10">
        <v>5.25476844276885E-2</v>
      </c>
      <c r="O10">
        <v>2.0361941609095E-3</v>
      </c>
      <c r="P10" s="47">
        <v>0.44604748714714698</v>
      </c>
      <c r="Q10">
        <v>271.22900657260499</v>
      </c>
      <c r="R10" s="47">
        <v>25.594126103481599</v>
      </c>
      <c r="S10">
        <v>0.39163430554602902</v>
      </c>
      <c r="T10">
        <v>1.42886691316341E-2</v>
      </c>
      <c r="U10">
        <v>5.4171200172704201E-2</v>
      </c>
      <c r="V10">
        <v>2.0361941609095E-3</v>
      </c>
      <c r="W10" s="47">
        <v>0.44604748714714698</v>
      </c>
      <c r="X10" s="48">
        <v>1.7915676302292401E-2</v>
      </c>
      <c r="Y10" s="47">
        <v>1.7340709876838599E-3</v>
      </c>
      <c r="Z10">
        <v>313.93764869134401</v>
      </c>
      <c r="AA10">
        <v>100.59149459710601</v>
      </c>
      <c r="AB10">
        <v>340.023620282835</v>
      </c>
      <c r="AC10">
        <v>9.5062489457233692</v>
      </c>
      <c r="AD10">
        <v>338.28553486045399</v>
      </c>
      <c r="AE10" s="47">
        <v>11.997542624292899</v>
      </c>
      <c r="AF10" s="48">
        <v>358.67595515052102</v>
      </c>
      <c r="AG10" s="47">
        <v>34.389873878717303</v>
      </c>
      <c r="AH10" s="48">
        <v>0.21140814455724799</v>
      </c>
      <c r="AI10" s="47">
        <v>0.44604748714714698</v>
      </c>
    </row>
    <row r="11" spans="1:167" x14ac:dyDescent="0.2">
      <c r="A11" t="s">
        <v>840</v>
      </c>
      <c r="B11" s="51"/>
      <c r="C11">
        <v>29.390999999999998</v>
      </c>
      <c r="D11">
        <v>993.58098450834495</v>
      </c>
      <c r="E11">
        <v>61.3383712833404</v>
      </c>
      <c r="F11">
        <v>11.323511958925099</v>
      </c>
      <c r="G11">
        <v>0.25754716633980101</v>
      </c>
      <c r="H11">
        <v>39425.156705509202</v>
      </c>
      <c r="I11">
        <v>2219.6698817451002</v>
      </c>
      <c r="J11">
        <v>7.14455084294468</v>
      </c>
      <c r="K11" s="47">
        <v>15.8365396130728</v>
      </c>
      <c r="L11" s="48">
        <v>18.5147073569367</v>
      </c>
      <c r="M11">
        <v>0.44066761747722599</v>
      </c>
      <c r="N11">
        <v>5.3151864309183401E-2</v>
      </c>
      <c r="O11">
        <v>1.71933456872283E-3</v>
      </c>
      <c r="P11" s="47">
        <v>0.45481143699091903</v>
      </c>
      <c r="Q11">
        <v>449.38966184813103</v>
      </c>
      <c r="R11" s="47">
        <v>52.167206702818397</v>
      </c>
      <c r="S11">
        <v>0.40437100289126698</v>
      </c>
      <c r="T11">
        <v>1.2719837353043001E-2</v>
      </c>
      <c r="U11">
        <v>5.3915793890076801E-2</v>
      </c>
      <c r="V11">
        <v>1.71933456872283E-3</v>
      </c>
      <c r="W11" s="47">
        <v>0.45481143699091903</v>
      </c>
      <c r="X11" s="48">
        <v>1.6604144188579899E-2</v>
      </c>
      <c r="Y11" s="47">
        <v>1.4155192479608401E-3</v>
      </c>
      <c r="Z11">
        <v>319.88905326132402</v>
      </c>
      <c r="AA11">
        <v>76.365989318262905</v>
      </c>
      <c r="AB11">
        <v>338.48562761520998</v>
      </c>
      <c r="AC11">
        <v>7.0795703992551502</v>
      </c>
      <c r="AD11">
        <v>344.46774268638399</v>
      </c>
      <c r="AE11" s="47">
        <v>9.2393800013267793</v>
      </c>
      <c r="AF11" s="48">
        <v>332.68951327081902</v>
      </c>
      <c r="AG11" s="47">
        <v>28.120882226709298</v>
      </c>
      <c r="AH11" s="48">
        <v>0.24544546203893999</v>
      </c>
      <c r="AI11" s="47">
        <v>0.45481143699091903</v>
      </c>
    </row>
    <row r="12" spans="1:167" x14ac:dyDescent="0.2">
      <c r="A12" t="s">
        <v>841</v>
      </c>
      <c r="B12" s="51"/>
      <c r="C12">
        <v>29.408999999999999</v>
      </c>
      <c r="D12">
        <v>420.65984330708397</v>
      </c>
      <c r="E12">
        <v>23.762651931338901</v>
      </c>
      <c r="F12">
        <v>11.647659290626599</v>
      </c>
      <c r="G12">
        <v>0.23303782168849199</v>
      </c>
      <c r="H12">
        <v>16397.636667178002</v>
      </c>
      <c r="I12">
        <v>878.81742417636701</v>
      </c>
      <c r="J12">
        <v>-4.4411935543741299</v>
      </c>
      <c r="K12" s="47">
        <v>16.335618217768001</v>
      </c>
      <c r="L12" s="48">
        <v>18.6483400620514</v>
      </c>
      <c r="M12">
        <v>0.49423480820287702</v>
      </c>
      <c r="N12">
        <v>5.4836555183530401E-2</v>
      </c>
      <c r="O12">
        <v>2.3242394874781799E-3</v>
      </c>
      <c r="P12" s="47">
        <v>0.10848327589802199</v>
      </c>
      <c r="Q12">
        <v>214.33369039057399</v>
      </c>
      <c r="R12" s="47">
        <v>29.270266590299698</v>
      </c>
      <c r="S12">
        <v>0.40636092950219699</v>
      </c>
      <c r="T12">
        <v>1.93523606719265E-2</v>
      </c>
      <c r="U12">
        <v>5.3913221194702099E-2</v>
      </c>
      <c r="V12">
        <v>2.3242394874781799E-3</v>
      </c>
      <c r="W12" s="47">
        <v>0.10848327589802199</v>
      </c>
      <c r="X12" s="48">
        <v>2.3275377493385301E-2</v>
      </c>
      <c r="Y12" s="47">
        <v>2.9930153178297902E-3</v>
      </c>
      <c r="Z12">
        <v>407.78772354334899</v>
      </c>
      <c r="AA12">
        <v>85.691015351111702</v>
      </c>
      <c r="AB12">
        <v>338.45837304844798</v>
      </c>
      <c r="AC12">
        <v>8.3817812782564705</v>
      </c>
      <c r="AD12">
        <v>345.475170012673</v>
      </c>
      <c r="AE12" s="47">
        <v>14.0689133905475</v>
      </c>
      <c r="AF12" s="48">
        <v>464.362549470376</v>
      </c>
      <c r="AG12" s="47">
        <v>59.221973033163401</v>
      </c>
      <c r="AH12" s="48">
        <v>0.47034247519483002</v>
      </c>
      <c r="AI12" s="47">
        <v>0.10848327589802199</v>
      </c>
    </row>
    <row r="13" spans="1:167" x14ac:dyDescent="0.2">
      <c r="A13" t="s">
        <v>842</v>
      </c>
      <c r="B13" s="51"/>
      <c r="C13">
        <v>29.350999999999999</v>
      </c>
      <c r="D13">
        <v>530.10193805603399</v>
      </c>
      <c r="E13">
        <v>19.9088942558617</v>
      </c>
      <c r="F13">
        <v>10.1557873545697</v>
      </c>
      <c r="G13">
        <v>0.24912231310845501</v>
      </c>
      <c r="H13">
        <v>22397.216676156699</v>
      </c>
      <c r="I13">
        <v>846.12907519710404</v>
      </c>
      <c r="J13">
        <v>0.411770714965837</v>
      </c>
      <c r="K13" s="47">
        <v>16.365965248456</v>
      </c>
      <c r="L13" s="48">
        <v>18.979600934762999</v>
      </c>
      <c r="M13">
        <v>0.41517518009931798</v>
      </c>
      <c r="N13">
        <v>5.2925074547326E-2</v>
      </c>
      <c r="O13">
        <v>2.5347093504102499E-3</v>
      </c>
      <c r="P13" s="47">
        <v>0.21517480100969</v>
      </c>
      <c r="Q13">
        <v>253.68264624471399</v>
      </c>
      <c r="R13" s="47">
        <v>23.2432682000779</v>
      </c>
      <c r="S13">
        <v>0.37896079227732599</v>
      </c>
      <c r="T13">
        <v>1.8358735926851898E-2</v>
      </c>
      <c r="U13">
        <v>5.2886596513259103E-2</v>
      </c>
      <c r="V13">
        <v>2.5347093504102499E-3</v>
      </c>
      <c r="W13" s="47">
        <v>0.21517480100969</v>
      </c>
      <c r="X13" s="48">
        <v>1.6489628709681799E-2</v>
      </c>
      <c r="Y13" s="47">
        <v>1.5650531469815999E-3</v>
      </c>
      <c r="Z13">
        <v>291.102284369752</v>
      </c>
      <c r="AA13">
        <v>121.695177059038</v>
      </c>
      <c r="AB13">
        <v>332.18931285986702</v>
      </c>
      <c r="AC13">
        <v>6.9619797489706299</v>
      </c>
      <c r="AD13">
        <v>325.54495576816299</v>
      </c>
      <c r="AE13" s="47">
        <v>13.6388922887969</v>
      </c>
      <c r="AF13" s="48">
        <v>330.38255804850399</v>
      </c>
      <c r="AG13" s="47">
        <v>31.099836027473199</v>
      </c>
      <c r="AH13" s="48">
        <v>0.25627907003917999</v>
      </c>
      <c r="AI13" s="47">
        <v>0.21517480100969</v>
      </c>
    </row>
    <row r="14" spans="1:167" x14ac:dyDescent="0.2">
      <c r="A14" t="s">
        <v>843</v>
      </c>
      <c r="B14" s="51"/>
      <c r="C14">
        <v>29.335000000000001</v>
      </c>
      <c r="D14">
        <v>731.74621584199895</v>
      </c>
      <c r="E14">
        <v>45.872214950144603</v>
      </c>
      <c r="F14">
        <v>11.0897692664822</v>
      </c>
      <c r="G14">
        <v>0.23954294974051801</v>
      </c>
      <c r="H14">
        <v>35662.703979296697</v>
      </c>
      <c r="I14">
        <v>1811.98038463886</v>
      </c>
      <c r="J14">
        <v>11.7989726221432</v>
      </c>
      <c r="K14" s="47">
        <v>15.7052918946386</v>
      </c>
      <c r="L14" s="48">
        <v>18.6902259727295</v>
      </c>
      <c r="M14">
        <v>0.403807565271536</v>
      </c>
      <c r="N14">
        <v>5.3553058602791997E-2</v>
      </c>
      <c r="O14">
        <v>1.97325224139718E-3</v>
      </c>
      <c r="P14" s="47">
        <v>2.9966818498542599E-2</v>
      </c>
      <c r="Q14">
        <v>365.87290765548101</v>
      </c>
      <c r="R14" s="47">
        <v>37.638712365411401</v>
      </c>
      <c r="S14">
        <v>0.39697089135210401</v>
      </c>
      <c r="T14">
        <v>1.6959347236354099E-2</v>
      </c>
      <c r="U14">
        <v>5.3697495290457697E-2</v>
      </c>
      <c r="V14">
        <v>1.97325224139718E-3</v>
      </c>
      <c r="W14" s="47">
        <v>2.9966818498542599E-2</v>
      </c>
      <c r="X14" s="48">
        <v>1.9215407054817699E-2</v>
      </c>
      <c r="Y14" s="47">
        <v>1.56100296785777E-3</v>
      </c>
      <c r="Z14">
        <v>333.93463451373299</v>
      </c>
      <c r="AA14">
        <v>84.0093744378228</v>
      </c>
      <c r="AB14">
        <v>337.15292377755901</v>
      </c>
      <c r="AC14">
        <v>6.8805515919891898</v>
      </c>
      <c r="AD14">
        <v>338.85476041616602</v>
      </c>
      <c r="AE14" s="47">
        <v>12.2588061454382</v>
      </c>
      <c r="AF14" s="48">
        <v>384.51236519585598</v>
      </c>
      <c r="AG14" s="47">
        <v>30.932847371537001</v>
      </c>
      <c r="AH14" s="48">
        <v>0.47130838585728801</v>
      </c>
      <c r="AI14" s="47">
        <v>2.9966818498542599E-2</v>
      </c>
    </row>
    <row r="15" spans="1:167" x14ac:dyDescent="0.2">
      <c r="A15" t="s">
        <v>844</v>
      </c>
      <c r="B15" s="51"/>
      <c r="C15">
        <v>29.373000000000001</v>
      </c>
      <c r="D15">
        <v>865.824792347997</v>
      </c>
      <c r="E15">
        <v>59.980819007292702</v>
      </c>
      <c r="F15">
        <v>11.069987616412501</v>
      </c>
      <c r="G15">
        <v>0.26380821428263102</v>
      </c>
      <c r="H15">
        <v>38235.646815909298</v>
      </c>
      <c r="I15">
        <v>2334.67525664913</v>
      </c>
      <c r="J15">
        <v>0.36990244764963098</v>
      </c>
      <c r="K15" s="47">
        <v>15.2380957216368</v>
      </c>
      <c r="L15" s="48">
        <v>18.5830113537782</v>
      </c>
      <c r="M15">
        <v>0.43373023218463302</v>
      </c>
      <c r="N15">
        <v>5.1665385144361198E-2</v>
      </c>
      <c r="O15">
        <v>1.9098299930626699E-3</v>
      </c>
      <c r="P15" s="47">
        <v>-3.7142909826364999E-2</v>
      </c>
      <c r="Q15">
        <v>360.32961250385398</v>
      </c>
      <c r="R15" s="47">
        <v>35.580634264510103</v>
      </c>
      <c r="S15">
        <v>0.38163770852777601</v>
      </c>
      <c r="T15">
        <v>1.73255078410131E-2</v>
      </c>
      <c r="U15">
        <v>5.4046125448497601E-2</v>
      </c>
      <c r="V15">
        <v>1.9098299930626699E-3</v>
      </c>
      <c r="W15" s="47">
        <v>-3.7142909826364999E-2</v>
      </c>
      <c r="X15" s="48">
        <v>1.58675048768568E-2</v>
      </c>
      <c r="Y15" s="47">
        <v>1.0514476814366101E-3</v>
      </c>
      <c r="Z15">
        <v>251.56929590766001</v>
      </c>
      <c r="AA15">
        <v>86.119445223922696</v>
      </c>
      <c r="AB15">
        <v>339.278256712933</v>
      </c>
      <c r="AC15">
        <v>7.6759268517863299</v>
      </c>
      <c r="AD15">
        <v>327.60123329941598</v>
      </c>
      <c r="AE15" s="47">
        <v>12.771008929932099</v>
      </c>
      <c r="AF15" s="48">
        <v>318.11320202094799</v>
      </c>
      <c r="AG15" s="47">
        <v>20.921926405539899</v>
      </c>
      <c r="AH15" s="48">
        <v>0.57999960323827904</v>
      </c>
      <c r="AI15" s="47">
        <v>-3.7142909826364999E-2</v>
      </c>
    </row>
    <row r="16" spans="1:167" x14ac:dyDescent="0.2">
      <c r="A16" t="s">
        <v>845</v>
      </c>
      <c r="B16" s="51"/>
      <c r="C16">
        <v>29.346</v>
      </c>
      <c r="D16">
        <v>469.42350107246898</v>
      </c>
      <c r="E16">
        <v>34.119775202642998</v>
      </c>
      <c r="F16">
        <v>10.734000765786799</v>
      </c>
      <c r="G16">
        <v>0.20193741701708801</v>
      </c>
      <c r="H16">
        <v>19295.848585751301</v>
      </c>
      <c r="I16">
        <v>1181.2346694903899</v>
      </c>
      <c r="J16">
        <v>19.303451966723902</v>
      </c>
      <c r="K16" s="47">
        <v>17.5410681258371</v>
      </c>
      <c r="L16" s="48">
        <v>18.6880054464804</v>
      </c>
      <c r="M16">
        <v>0.49206706620785801</v>
      </c>
      <c r="N16">
        <v>5.2068156611831999E-2</v>
      </c>
      <c r="O16">
        <v>2.8862749928791499E-3</v>
      </c>
      <c r="P16" s="47">
        <v>0.14263573396696799</v>
      </c>
      <c r="Q16">
        <v>188.923897646044</v>
      </c>
      <c r="R16" s="47">
        <v>25.279587946316202</v>
      </c>
      <c r="S16">
        <v>0.38632074803500199</v>
      </c>
      <c r="T16">
        <v>2.2631476572761999E-2</v>
      </c>
      <c r="U16">
        <v>5.3793379192854603E-2</v>
      </c>
      <c r="V16">
        <v>2.8862749928791499E-3</v>
      </c>
      <c r="W16" s="47">
        <v>0.14263573396696799</v>
      </c>
      <c r="X16" s="48">
        <v>1.6152317784257401E-2</v>
      </c>
      <c r="Y16" s="47">
        <v>1.85815897663399E-3</v>
      </c>
      <c r="Z16">
        <v>247.92463365897399</v>
      </c>
      <c r="AA16">
        <v>127.123295267537</v>
      </c>
      <c r="AB16">
        <v>337.72636385819499</v>
      </c>
      <c r="AC16">
        <v>8.2786472391621597</v>
      </c>
      <c r="AD16">
        <v>330.62018006722099</v>
      </c>
      <c r="AE16" s="47">
        <v>16.2982521987655</v>
      </c>
      <c r="AF16" s="48">
        <v>323.59426259057102</v>
      </c>
      <c r="AG16" s="47">
        <v>37.075443118235299</v>
      </c>
      <c r="AH16" s="48">
        <v>0.31247050767808798</v>
      </c>
      <c r="AI16" s="47">
        <v>0.14263573396696799</v>
      </c>
    </row>
    <row r="17" spans="1:35" x14ac:dyDescent="0.2">
      <c r="A17" t="s">
        <v>846</v>
      </c>
      <c r="B17" s="51"/>
      <c r="C17">
        <v>29.375</v>
      </c>
      <c r="D17">
        <v>537.83603674595702</v>
      </c>
      <c r="E17">
        <v>59.720764396839499</v>
      </c>
      <c r="F17">
        <v>11.3683911261873</v>
      </c>
      <c r="G17">
        <v>0.24405841948797599</v>
      </c>
      <c r="H17">
        <v>22191.6587240603</v>
      </c>
      <c r="I17">
        <v>2183.9087034438398</v>
      </c>
      <c r="J17">
        <v>4.8817188471240396</v>
      </c>
      <c r="K17" s="47">
        <v>18.384127521408601</v>
      </c>
      <c r="L17" s="48">
        <v>18.744507240011099</v>
      </c>
      <c r="M17">
        <v>0.53759285803483303</v>
      </c>
      <c r="N17">
        <v>5.0529570464544302E-2</v>
      </c>
      <c r="O17">
        <v>2.7482110936005002E-3</v>
      </c>
      <c r="P17" s="47">
        <v>0.22990092121622299</v>
      </c>
      <c r="Q17">
        <v>197.744342591796</v>
      </c>
      <c r="R17" s="47">
        <v>29.198571316798201</v>
      </c>
      <c r="S17">
        <v>0.37490179790191402</v>
      </c>
      <c r="T17">
        <v>1.8373817690177902E-2</v>
      </c>
      <c r="U17">
        <v>5.3712996598715999E-2</v>
      </c>
      <c r="V17">
        <v>2.7482110936005002E-3</v>
      </c>
      <c r="W17" s="47">
        <v>0.22990092121622299</v>
      </c>
      <c r="X17" s="48">
        <v>1.60690353265408E-2</v>
      </c>
      <c r="Y17" s="47">
        <v>2.3293876912669101E-3</v>
      </c>
      <c r="Z17">
        <v>178.901007435623</v>
      </c>
      <c r="AA17">
        <v>128.00881482823101</v>
      </c>
      <c r="AB17">
        <v>337.21788727200698</v>
      </c>
      <c r="AC17">
        <v>9.7657465978599998</v>
      </c>
      <c r="AD17">
        <v>322.560134011988</v>
      </c>
      <c r="AE17" s="47">
        <v>13.502790770703299</v>
      </c>
      <c r="AF17" s="48">
        <v>321.785652123479</v>
      </c>
      <c r="AG17" s="47">
        <v>46.2166141311777</v>
      </c>
      <c r="AH17" s="48">
        <v>0.29053516092070802</v>
      </c>
      <c r="AI17" s="47">
        <v>0.22990092121622299</v>
      </c>
    </row>
    <row r="18" spans="1:35" x14ac:dyDescent="0.2">
      <c r="A18" t="s">
        <v>847</v>
      </c>
      <c r="B18" s="51"/>
      <c r="C18">
        <v>29.334</v>
      </c>
      <c r="D18">
        <v>566.86695087072701</v>
      </c>
      <c r="E18">
        <v>59.194681360800701</v>
      </c>
      <c r="F18">
        <v>11.5736209799474</v>
      </c>
      <c r="G18">
        <v>0.23741736492884999</v>
      </c>
      <c r="H18">
        <v>20260.871258827901</v>
      </c>
      <c r="I18">
        <v>1994.32964892772</v>
      </c>
      <c r="J18">
        <v>16.170326469755601</v>
      </c>
      <c r="K18" s="47">
        <v>16.686690940636399</v>
      </c>
      <c r="L18" s="48">
        <v>18.653507656744701</v>
      </c>
      <c r="M18">
        <v>0.42763660067742898</v>
      </c>
      <c r="N18">
        <v>5.1999448122237502E-2</v>
      </c>
      <c r="O18">
        <v>2.0583382411764198E-3</v>
      </c>
      <c r="P18" s="47">
        <v>-0.13962339883419</v>
      </c>
      <c r="Q18">
        <v>213.42649408285601</v>
      </c>
      <c r="R18" s="47">
        <v>30.750052367158499</v>
      </c>
      <c r="S18">
        <v>0.39472294110649903</v>
      </c>
      <c r="T18">
        <v>1.9436572110296899E-2</v>
      </c>
      <c r="U18">
        <v>5.3845754805586697E-2</v>
      </c>
      <c r="V18">
        <v>2.0583382411764198E-3</v>
      </c>
      <c r="W18" s="47">
        <v>-0.13962339883419</v>
      </c>
      <c r="X18" s="48">
        <v>1.9790927656102599E-2</v>
      </c>
      <c r="Y18" s="47">
        <v>2.10124251361142E-3</v>
      </c>
      <c r="Z18">
        <v>287.66250131717101</v>
      </c>
      <c r="AA18">
        <v>82.9061140081091</v>
      </c>
      <c r="AB18">
        <v>338.05168422304001</v>
      </c>
      <c r="AC18">
        <v>7.6618397287177302</v>
      </c>
      <c r="AD18">
        <v>336.996237258348</v>
      </c>
      <c r="AE18" s="47">
        <v>14.204353622187501</v>
      </c>
      <c r="AF18" s="48">
        <v>395.75798748033702</v>
      </c>
      <c r="AG18" s="47">
        <v>41.636491392808701</v>
      </c>
      <c r="AH18" s="48">
        <v>0.58484056134940698</v>
      </c>
      <c r="AI18" s="47">
        <v>-0.13962339883419</v>
      </c>
    </row>
    <row r="19" spans="1:35" x14ac:dyDescent="0.2">
      <c r="A19" t="s">
        <v>848</v>
      </c>
      <c r="B19" s="51"/>
      <c r="C19">
        <v>29.338000000000001</v>
      </c>
      <c r="D19">
        <v>365.90692553246799</v>
      </c>
      <c r="E19">
        <v>26.132991347728598</v>
      </c>
      <c r="F19">
        <v>11.212279374507199</v>
      </c>
      <c r="G19">
        <v>0.31811124461543899</v>
      </c>
      <c r="H19">
        <v>14604.1784611983</v>
      </c>
      <c r="I19">
        <v>995.56842934071994</v>
      </c>
      <c r="J19">
        <v>1.5621814752133001</v>
      </c>
      <c r="K19" s="47">
        <v>13.9943803514435</v>
      </c>
      <c r="L19" s="48">
        <v>18.5594298393308</v>
      </c>
      <c r="M19">
        <v>0.53864875612019902</v>
      </c>
      <c r="N19">
        <v>5.43554111262637E-2</v>
      </c>
      <c r="O19">
        <v>2.6537602660343701E-3</v>
      </c>
      <c r="P19" s="47">
        <v>8.7083272735986997E-2</v>
      </c>
      <c r="Q19">
        <v>131.50167420095099</v>
      </c>
      <c r="R19" s="47">
        <v>29.058353891384701</v>
      </c>
      <c r="S19">
        <v>0.407273802127815</v>
      </c>
      <c r="T19">
        <v>2.34926401426096E-2</v>
      </c>
      <c r="U19">
        <v>5.42519193031301E-2</v>
      </c>
      <c r="V19">
        <v>2.6537602660343701E-3</v>
      </c>
      <c r="W19" s="47">
        <v>8.7083272735986997E-2</v>
      </c>
      <c r="X19" s="48">
        <v>1.6041658673016601E-2</v>
      </c>
      <c r="Y19" s="47">
        <v>3.2106670260492499E-3</v>
      </c>
      <c r="Z19">
        <v>354.60943443429898</v>
      </c>
      <c r="AA19">
        <v>110.925178647734</v>
      </c>
      <c r="AB19">
        <v>340.51347588159803</v>
      </c>
      <c r="AC19">
        <v>9.8164320071228399</v>
      </c>
      <c r="AD19">
        <v>345.79429468164398</v>
      </c>
      <c r="AE19" s="47">
        <v>16.7705783109663</v>
      </c>
      <c r="AF19" s="48">
        <v>320.85782704103298</v>
      </c>
      <c r="AG19" s="47">
        <v>63.832325981121599</v>
      </c>
      <c r="AH19" s="48">
        <v>0.46946480920924399</v>
      </c>
      <c r="AI19" s="47">
        <v>8.7083272735986997E-2</v>
      </c>
    </row>
    <row r="20" spans="1:35" x14ac:dyDescent="0.2">
      <c r="A20" t="s">
        <v>849</v>
      </c>
      <c r="B20" s="51"/>
      <c r="C20">
        <v>29.337</v>
      </c>
      <c r="D20">
        <v>510.69590476499502</v>
      </c>
      <c r="E20">
        <v>49.5468603205221</v>
      </c>
      <c r="F20">
        <v>11.577991367716301</v>
      </c>
      <c r="G20">
        <v>0.222078492492681</v>
      </c>
      <c r="H20">
        <v>19585.985805085002</v>
      </c>
      <c r="I20">
        <v>1779.5324687130701</v>
      </c>
      <c r="J20">
        <v>-10.1674719128739</v>
      </c>
      <c r="K20" s="47">
        <v>13.7829758699396</v>
      </c>
      <c r="L20" s="48">
        <v>18.3976961946064</v>
      </c>
      <c r="M20">
        <v>0.63865834843625502</v>
      </c>
      <c r="N20">
        <v>5.4924886120845597E-2</v>
      </c>
      <c r="O20">
        <v>2.6785459038480498E-3</v>
      </c>
      <c r="P20" s="47">
        <v>0.406242664320696</v>
      </c>
      <c r="Q20">
        <v>170.46413689685301</v>
      </c>
      <c r="R20" s="47">
        <v>26.0612966997986</v>
      </c>
      <c r="S20">
        <v>0.415953822112761</v>
      </c>
      <c r="T20">
        <v>1.9941314226068499E-2</v>
      </c>
      <c r="U20">
        <v>5.4332219185902197E-2</v>
      </c>
      <c r="V20">
        <v>2.6785459038480498E-3</v>
      </c>
      <c r="W20" s="47">
        <v>0.406242664320696</v>
      </c>
      <c r="X20" s="48">
        <v>1.6796487625332101E-2</v>
      </c>
      <c r="Y20" s="47">
        <v>2.3425960652059901E-3</v>
      </c>
      <c r="Z20">
        <v>378.59370608320398</v>
      </c>
      <c r="AA20">
        <v>109.553930321946</v>
      </c>
      <c r="AB20">
        <v>340.995402023331</v>
      </c>
      <c r="AC20">
        <v>10.5371738001878</v>
      </c>
      <c r="AD20">
        <v>352.35185769614702</v>
      </c>
      <c r="AE20" s="47">
        <v>14.252466955288799</v>
      </c>
      <c r="AF20" s="48">
        <v>336.246431364111</v>
      </c>
      <c r="AG20" s="47">
        <v>46.505520112486003</v>
      </c>
      <c r="AH20" s="48">
        <v>0.426788837559267</v>
      </c>
      <c r="AI20" s="47">
        <v>0.406242664320696</v>
      </c>
    </row>
    <row r="21" spans="1:35" x14ac:dyDescent="0.2">
      <c r="A21" t="s">
        <v>850</v>
      </c>
      <c r="B21" s="51"/>
      <c r="C21">
        <v>29.343</v>
      </c>
      <c r="D21">
        <v>597.97070570252595</v>
      </c>
      <c r="E21">
        <v>55.625020840580603</v>
      </c>
      <c r="F21">
        <v>11.711593010869301</v>
      </c>
      <c r="G21">
        <v>0.22863972151488901</v>
      </c>
      <c r="H21">
        <v>22517.199565601899</v>
      </c>
      <c r="I21">
        <v>1972.90976059272</v>
      </c>
      <c r="J21">
        <v>-12.378958898683999</v>
      </c>
      <c r="K21" s="47">
        <v>14.6572987085585</v>
      </c>
      <c r="L21" s="48">
        <v>18.752194868319499</v>
      </c>
      <c r="M21">
        <v>0.39013027002516298</v>
      </c>
      <c r="N21">
        <v>5.3535733756109198E-2</v>
      </c>
      <c r="O21">
        <v>2.40146757243228E-3</v>
      </c>
      <c r="P21" s="47">
        <v>0.21959278153014</v>
      </c>
      <c r="Q21">
        <v>166.560176814767</v>
      </c>
      <c r="R21" s="47">
        <v>22.917094635623201</v>
      </c>
      <c r="S21">
        <v>0.396372811736391</v>
      </c>
      <c r="T21">
        <v>1.7768447681181701E-2</v>
      </c>
      <c r="U21">
        <v>5.3514161160478302E-2</v>
      </c>
      <c r="V21">
        <v>2.40146757243228E-3</v>
      </c>
      <c r="W21" s="47">
        <v>0.21959278153014</v>
      </c>
      <c r="X21" s="48">
        <v>1.35963295716394E-2</v>
      </c>
      <c r="Y21" s="47">
        <v>1.9060724619216799E-3</v>
      </c>
      <c r="Z21">
        <v>324.05624232757901</v>
      </c>
      <c r="AA21">
        <v>104.907881964377</v>
      </c>
      <c r="AB21">
        <v>336.03103091465499</v>
      </c>
      <c r="AC21">
        <v>6.8984742410606099</v>
      </c>
      <c r="AD21">
        <v>338.35655364074597</v>
      </c>
      <c r="AE21" s="47">
        <v>12.920274311816501</v>
      </c>
      <c r="AF21" s="48">
        <v>272.67570547809299</v>
      </c>
      <c r="AG21" s="47">
        <v>37.914794561231403</v>
      </c>
      <c r="AH21" s="48">
        <v>0.19396915426354799</v>
      </c>
      <c r="AI21" s="47">
        <v>0.21959278153014</v>
      </c>
    </row>
    <row r="22" spans="1:35" x14ac:dyDescent="0.2">
      <c r="A22" t="s">
        <v>851</v>
      </c>
      <c r="B22" s="51"/>
      <c r="C22">
        <v>29.385999999999999</v>
      </c>
      <c r="D22">
        <v>713.16147669708005</v>
      </c>
      <c r="E22">
        <v>68.859036685734907</v>
      </c>
      <c r="F22">
        <v>11.018909942235799</v>
      </c>
      <c r="G22">
        <v>0.17541558214111699</v>
      </c>
      <c r="H22">
        <v>27111.5038670379</v>
      </c>
      <c r="I22">
        <v>2352.4573428784201</v>
      </c>
      <c r="J22">
        <v>3.8862196872327899</v>
      </c>
      <c r="K22" s="47">
        <v>18.1883337034444</v>
      </c>
      <c r="L22" s="48">
        <v>18.378714656603002</v>
      </c>
      <c r="M22">
        <v>0.393331405557243</v>
      </c>
      <c r="N22">
        <v>5.0823895943940399E-2</v>
      </c>
      <c r="O22">
        <v>1.9723677278314401E-3</v>
      </c>
      <c r="P22" s="47">
        <v>0.14197805001952801</v>
      </c>
      <c r="Q22">
        <v>229.02218487160701</v>
      </c>
      <c r="R22" s="47">
        <v>31.516731078932398</v>
      </c>
      <c r="S22">
        <v>0.38362194374069503</v>
      </c>
      <c r="T22">
        <v>1.60186027876962E-2</v>
      </c>
      <c r="U22">
        <v>5.4608169068728597E-2</v>
      </c>
      <c r="V22">
        <v>1.9723677278314401E-3</v>
      </c>
      <c r="W22" s="47">
        <v>0.14197805001952801</v>
      </c>
      <c r="X22" s="48">
        <v>1.62390381745359E-2</v>
      </c>
      <c r="Y22" s="47">
        <v>1.7972678546119801E-3</v>
      </c>
      <c r="Z22">
        <v>211.13198855681901</v>
      </c>
      <c r="AA22">
        <v>93.224722871268597</v>
      </c>
      <c r="AB22">
        <v>342.72034965429299</v>
      </c>
      <c r="AC22">
        <v>7.0620582555538798</v>
      </c>
      <c r="AD22">
        <v>329.15159070230402</v>
      </c>
      <c r="AE22" s="47">
        <v>11.814642665126399</v>
      </c>
      <c r="AF22" s="48">
        <v>325.33795062578002</v>
      </c>
      <c r="AG22" s="47">
        <v>35.723036906519098</v>
      </c>
      <c r="AH22" s="48">
        <v>0.387978772356528</v>
      </c>
      <c r="AI22" s="47">
        <v>0.14197805001952801</v>
      </c>
    </row>
    <row r="23" spans="1:35" x14ac:dyDescent="0.2">
      <c r="A23" t="s">
        <v>852</v>
      </c>
      <c r="B23" s="52"/>
      <c r="C23">
        <v>29.346</v>
      </c>
      <c r="D23">
        <v>471.193106942253</v>
      </c>
      <c r="E23">
        <v>42.365955758774902</v>
      </c>
      <c r="F23">
        <v>11.490613827019599</v>
      </c>
      <c r="G23">
        <v>0.21929346273800801</v>
      </c>
      <c r="H23">
        <v>18948.3455369765</v>
      </c>
      <c r="I23">
        <v>1604.69974571528</v>
      </c>
      <c r="J23">
        <v>-5.0920268337265702</v>
      </c>
      <c r="K23" s="47">
        <v>14.986950616679801</v>
      </c>
      <c r="L23" s="48">
        <v>18.281659014257301</v>
      </c>
      <c r="M23">
        <v>0.43790029589209201</v>
      </c>
      <c r="N23">
        <v>5.3506057252780098E-2</v>
      </c>
      <c r="O23">
        <v>2.3722381841878499E-3</v>
      </c>
      <c r="P23" s="47">
        <v>1.7115200550006999E-2</v>
      </c>
      <c r="Q23">
        <v>129.047604121055</v>
      </c>
      <c r="R23" s="47">
        <v>24.538988671192001</v>
      </c>
      <c r="S23">
        <v>0.41562016606759</v>
      </c>
      <c r="T23">
        <v>2.13021919684525E-2</v>
      </c>
      <c r="U23">
        <v>5.4948660060917698E-2</v>
      </c>
      <c r="V23">
        <v>2.3722381841878499E-3</v>
      </c>
      <c r="W23" s="47">
        <v>1.7115200550006999E-2</v>
      </c>
      <c r="X23" s="48">
        <v>1.4273424815962299E-2</v>
      </c>
      <c r="Y23" s="47">
        <v>2.5995138271738302E-3</v>
      </c>
      <c r="Z23">
        <v>323.54520117075799</v>
      </c>
      <c r="AA23">
        <v>103.368137929339</v>
      </c>
      <c r="AB23">
        <v>344.792795804148</v>
      </c>
      <c r="AC23">
        <v>7.9734393103505399</v>
      </c>
      <c r="AD23">
        <v>351.99923852701397</v>
      </c>
      <c r="AE23" s="47">
        <v>15.2247676228499</v>
      </c>
      <c r="AF23" s="48">
        <v>285.92868673068199</v>
      </c>
      <c r="AG23" s="47">
        <v>51.687836158954099</v>
      </c>
      <c r="AH23" s="48">
        <v>0.45765671869250102</v>
      </c>
      <c r="AI23" s="47">
        <v>1.7115200550006999E-2</v>
      </c>
    </row>
    <row r="24" spans="1:35" x14ac:dyDescent="0.2">
      <c r="A24" t="s">
        <v>853</v>
      </c>
      <c r="B24" s="51"/>
      <c r="C24">
        <v>29.344000000000001</v>
      </c>
      <c r="D24">
        <v>625.02724878957395</v>
      </c>
      <c r="E24">
        <v>38.0701827258127</v>
      </c>
      <c r="F24">
        <v>11.103787248911001</v>
      </c>
      <c r="G24">
        <v>0.25012269879775001</v>
      </c>
      <c r="H24">
        <v>23503.950190139301</v>
      </c>
      <c r="I24">
        <v>1215.3478275743701</v>
      </c>
      <c r="J24">
        <v>12.294760321415099</v>
      </c>
      <c r="K24" s="47">
        <v>12.494413747407799</v>
      </c>
      <c r="L24" s="48">
        <v>18.3640363645391</v>
      </c>
      <c r="M24">
        <v>0.36171640651353698</v>
      </c>
      <c r="N24">
        <v>5.3442564480226502E-2</v>
      </c>
      <c r="O24">
        <v>2.23450413255685E-3</v>
      </c>
      <c r="P24" s="47">
        <v>0.29567480820078901</v>
      </c>
      <c r="Q24">
        <v>195.33116118260801</v>
      </c>
      <c r="R24" s="47">
        <v>25.7710919394593</v>
      </c>
      <c r="S24">
        <v>0.40895126722616099</v>
      </c>
      <c r="T24">
        <v>1.3469348302807001E-2</v>
      </c>
      <c r="U24">
        <v>5.4623245274627703E-2</v>
      </c>
      <c r="V24">
        <v>2.23450413255685E-3</v>
      </c>
      <c r="W24" s="47">
        <v>0.29567480820078901</v>
      </c>
      <c r="X24" s="48">
        <v>1.4409966479954101E-2</v>
      </c>
      <c r="Y24" s="47">
        <v>1.7497428487454601E-3</v>
      </c>
      <c r="Z24">
        <v>351.749040928667</v>
      </c>
      <c r="AA24">
        <v>85.463362987444896</v>
      </c>
      <c r="AB24">
        <v>342.816638825795</v>
      </c>
      <c r="AC24">
        <v>6.5725048748503303</v>
      </c>
      <c r="AD24">
        <v>347.74621209361698</v>
      </c>
      <c r="AE24" s="47">
        <v>9.75863642913985</v>
      </c>
      <c r="AF24" s="48">
        <v>288.93813099750901</v>
      </c>
      <c r="AG24" s="47">
        <v>34.8960884452569</v>
      </c>
      <c r="AH24" s="48">
        <v>0.155599128937352</v>
      </c>
      <c r="AI24" s="47">
        <v>0.29567480820078901</v>
      </c>
    </row>
    <row r="25" spans="1:35" x14ac:dyDescent="0.2">
      <c r="A25" t="s">
        <v>854</v>
      </c>
      <c r="B25" s="51"/>
      <c r="C25">
        <v>29.584</v>
      </c>
      <c r="D25">
        <v>570.41863657680199</v>
      </c>
      <c r="E25">
        <v>30.3165730802952</v>
      </c>
      <c r="F25">
        <v>10.570779595929199</v>
      </c>
      <c r="G25">
        <v>0.183624302306377</v>
      </c>
      <c r="H25">
        <v>33617.676712374501</v>
      </c>
      <c r="I25">
        <v>1738.4994501796</v>
      </c>
      <c r="J25">
        <v>18.371533704431901</v>
      </c>
      <c r="K25" s="47">
        <v>18.157664923843502</v>
      </c>
      <c r="L25" s="48">
        <v>17.607067836462701</v>
      </c>
      <c r="M25">
        <v>0.29169612922855498</v>
      </c>
      <c r="N25">
        <v>5.5018412592150102E-2</v>
      </c>
      <c r="O25">
        <v>1.4243077196177899E-3</v>
      </c>
      <c r="P25" s="47">
        <v>0.24358671872756801</v>
      </c>
      <c r="Q25">
        <v>288.861426655993</v>
      </c>
      <c r="R25" s="47">
        <v>29.704529398031099</v>
      </c>
      <c r="S25">
        <v>0.420817374450902</v>
      </c>
      <c r="T25">
        <v>1.0894141241352901E-2</v>
      </c>
      <c r="U25">
        <v>5.6918338635402202E-2</v>
      </c>
      <c r="V25">
        <v>1.4243077196177899E-3</v>
      </c>
      <c r="W25" s="47">
        <v>0.24358671872756801</v>
      </c>
      <c r="X25" s="48">
        <v>1.8215287744498199E-2</v>
      </c>
      <c r="Y25" s="47">
        <v>1.4469365089443799E-3</v>
      </c>
      <c r="Z25">
        <v>403.74300543994002</v>
      </c>
      <c r="AA25">
        <v>57.313136474341903</v>
      </c>
      <c r="AB25">
        <v>356.83708349382698</v>
      </c>
      <c r="AC25">
        <v>5.6697253657331697</v>
      </c>
      <c r="AD25">
        <v>356.39564315481999</v>
      </c>
      <c r="AE25" s="47">
        <v>7.8081428640429502</v>
      </c>
      <c r="AF25" s="48">
        <v>364.69531104136001</v>
      </c>
      <c r="AG25" s="47">
        <v>28.719410785310099</v>
      </c>
      <c r="AH25" s="48">
        <v>0.35434283644310199</v>
      </c>
      <c r="AI25" s="47">
        <v>0.24358671872756801</v>
      </c>
    </row>
    <row r="26" spans="1:35" x14ac:dyDescent="0.2">
      <c r="A26" t="s">
        <v>855</v>
      </c>
      <c r="B26" s="51"/>
      <c r="C26">
        <v>29.337</v>
      </c>
      <c r="D26">
        <v>706.31506737572602</v>
      </c>
      <c r="E26">
        <v>60.457245999515997</v>
      </c>
      <c r="F26">
        <v>11.2181392631039</v>
      </c>
      <c r="G26">
        <v>0.26284119158434999</v>
      </c>
      <c r="H26">
        <v>26345.9011782747</v>
      </c>
      <c r="I26">
        <v>2296.90117143713</v>
      </c>
      <c r="J26">
        <v>18.960663344061</v>
      </c>
      <c r="K26" s="47">
        <v>13.3973648656811</v>
      </c>
      <c r="L26" s="48">
        <v>18.2283037734422</v>
      </c>
      <c r="M26">
        <v>0.46754517160215298</v>
      </c>
      <c r="N26">
        <v>5.3595727073836502E-2</v>
      </c>
      <c r="O26">
        <v>2.6453414727844E-3</v>
      </c>
      <c r="P26" s="47">
        <v>0.27489204455885302</v>
      </c>
      <c r="Q26">
        <v>268.37486183009702</v>
      </c>
      <c r="R26" s="47">
        <v>38.269248170164502</v>
      </c>
      <c r="S26">
        <v>0.40070630301785798</v>
      </c>
      <c r="T26">
        <v>1.9273895527884999E-2</v>
      </c>
      <c r="U26">
        <v>5.51529843393729E-2</v>
      </c>
      <c r="V26">
        <v>2.6453414727844E-3</v>
      </c>
      <c r="W26" s="47">
        <v>0.27489204455885302</v>
      </c>
      <c r="X26" s="48">
        <v>2.0268302197251301E-2</v>
      </c>
      <c r="Y26" s="47">
        <v>2.4511820927602701E-3</v>
      </c>
      <c r="Z26">
        <v>322.57581850775199</v>
      </c>
      <c r="AA26">
        <v>111.21881836278899</v>
      </c>
      <c r="AB26">
        <v>346.03302140631001</v>
      </c>
      <c r="AC26">
        <v>8.7618065188275391</v>
      </c>
      <c r="AD26">
        <v>341.39451923573802</v>
      </c>
      <c r="AE26" s="47">
        <v>13.9296583864826</v>
      </c>
      <c r="AF26" s="48">
        <v>405.10609876444897</v>
      </c>
      <c r="AG26" s="47">
        <v>48.436851569481199</v>
      </c>
      <c r="AH26" s="48">
        <v>0.23701456491157899</v>
      </c>
      <c r="AI26" s="47">
        <v>0.27489204455885302</v>
      </c>
    </row>
    <row r="27" spans="1:35" x14ac:dyDescent="0.2">
      <c r="A27" t="s">
        <v>856</v>
      </c>
      <c r="B27" s="51"/>
      <c r="C27">
        <v>29.370999999999999</v>
      </c>
      <c r="D27">
        <v>568.77432964460104</v>
      </c>
      <c r="E27">
        <v>51.200811237046302</v>
      </c>
      <c r="F27">
        <v>11.3327050786312</v>
      </c>
      <c r="G27">
        <v>0.246209122411503</v>
      </c>
      <c r="H27">
        <v>24168.851670983899</v>
      </c>
      <c r="I27">
        <v>2004.33752567905</v>
      </c>
      <c r="J27">
        <v>0.82952494658134301</v>
      </c>
      <c r="K27" s="47">
        <v>17.0507030574697</v>
      </c>
      <c r="L27" s="48">
        <v>18.737334066259201</v>
      </c>
      <c r="M27">
        <v>0.36338480080508101</v>
      </c>
      <c r="N27">
        <v>5.1741536301014801E-2</v>
      </c>
      <c r="O27">
        <v>2.1194479913706999E-3</v>
      </c>
      <c r="P27" s="47">
        <v>0.16007205811001299</v>
      </c>
      <c r="Q27">
        <v>282.73832619672498</v>
      </c>
      <c r="R27" s="47">
        <v>34.778174003007599</v>
      </c>
      <c r="S27">
        <v>0.38479881455901099</v>
      </c>
      <c r="T27">
        <v>1.6607162341273501E-2</v>
      </c>
      <c r="U27">
        <v>5.3531422133419097E-2</v>
      </c>
      <c r="V27">
        <v>2.1194479913706999E-3</v>
      </c>
      <c r="W27" s="47">
        <v>0.16007205811001299</v>
      </c>
      <c r="X27" s="48">
        <v>1.90315356505667E-2</v>
      </c>
      <c r="Y27" s="47">
        <v>1.4939830898990901E-3</v>
      </c>
      <c r="Z27">
        <v>250.560345233844</v>
      </c>
      <c r="AA27">
        <v>96.502906521881897</v>
      </c>
      <c r="AB27">
        <v>336.14074932623998</v>
      </c>
      <c r="AC27">
        <v>6.4023632103593897</v>
      </c>
      <c r="AD27">
        <v>329.97842752052401</v>
      </c>
      <c r="AE27" s="47">
        <v>12.1839809516204</v>
      </c>
      <c r="AF27" s="48">
        <v>380.88119085774798</v>
      </c>
      <c r="AG27" s="47">
        <v>29.672454868629298</v>
      </c>
      <c r="AH27" s="48">
        <v>0.26881682623550601</v>
      </c>
      <c r="AI27" s="47">
        <v>0.16007205811001299</v>
      </c>
    </row>
    <row r="28" spans="1:35" x14ac:dyDescent="0.2">
      <c r="A28" t="s">
        <v>857</v>
      </c>
      <c r="B28" s="51"/>
      <c r="C28">
        <v>29.335999999999999</v>
      </c>
      <c r="D28">
        <v>422.60283009331403</v>
      </c>
      <c r="E28">
        <v>35.907493419139001</v>
      </c>
      <c r="F28">
        <v>10.551797759241801</v>
      </c>
      <c r="G28">
        <v>0.233538355882666</v>
      </c>
      <c r="H28">
        <v>16312.6078000163</v>
      </c>
      <c r="I28">
        <v>1328.7409756290201</v>
      </c>
      <c r="J28">
        <v>5.43835445016117</v>
      </c>
      <c r="K28" s="47">
        <v>13.5162724698313</v>
      </c>
      <c r="L28" s="48">
        <v>18.736717298111198</v>
      </c>
      <c r="M28">
        <v>0.45038875504326298</v>
      </c>
      <c r="N28">
        <v>5.2069633428867501E-2</v>
      </c>
      <c r="O28">
        <v>2.3433696334592699E-3</v>
      </c>
      <c r="P28" s="47">
        <v>0.15636276841000099</v>
      </c>
      <c r="Q28">
        <v>201.75006858210699</v>
      </c>
      <c r="R28" s="47">
        <v>24.301366557820199</v>
      </c>
      <c r="S28">
        <v>0.38000158945671703</v>
      </c>
      <c r="T28">
        <v>1.66323843635597E-2</v>
      </c>
      <c r="U28">
        <v>5.3260374530244001E-2</v>
      </c>
      <c r="V28">
        <v>2.3433696334592699E-3</v>
      </c>
      <c r="W28" s="47">
        <v>0.15636276841000099</v>
      </c>
      <c r="X28" s="48">
        <v>1.7646448430983199E-2</v>
      </c>
      <c r="Y28" s="47">
        <v>1.9874979965169601E-3</v>
      </c>
      <c r="Z28">
        <v>318.612626815287</v>
      </c>
      <c r="AA28">
        <v>102.387467392302</v>
      </c>
      <c r="AB28">
        <v>334.47701508167802</v>
      </c>
      <c r="AC28">
        <v>6.9022082568679402</v>
      </c>
      <c r="AD28">
        <v>326.42902404604098</v>
      </c>
      <c r="AE28" s="47">
        <v>12.276209539578799</v>
      </c>
      <c r="AF28" s="48">
        <v>353.24701496154302</v>
      </c>
      <c r="AG28" s="47">
        <v>39.365734339436003</v>
      </c>
      <c r="AH28" s="48">
        <v>0.28591094085469398</v>
      </c>
      <c r="AI28" s="47">
        <v>0.15636276841000099</v>
      </c>
    </row>
    <row r="29" spans="1:35" x14ac:dyDescent="0.2">
      <c r="A29" t="s">
        <v>858</v>
      </c>
      <c r="B29" s="51"/>
      <c r="C29">
        <v>29.343</v>
      </c>
      <c r="D29">
        <v>552.39913083375598</v>
      </c>
      <c r="E29">
        <v>36.586083532074298</v>
      </c>
      <c r="F29">
        <v>11.9225353805223</v>
      </c>
      <c r="G29">
        <v>0.308278571545338</v>
      </c>
      <c r="H29">
        <v>18513.627193189499</v>
      </c>
      <c r="I29">
        <v>1148.92111700396</v>
      </c>
      <c r="J29">
        <v>5.94206054449905</v>
      </c>
      <c r="K29" s="47">
        <v>14.667520076237301</v>
      </c>
      <c r="L29" s="48">
        <v>18.571113742482201</v>
      </c>
      <c r="M29">
        <v>0.41874263765619402</v>
      </c>
      <c r="N29">
        <v>5.2719270385508901E-2</v>
      </c>
      <c r="O29">
        <v>2.1289748332565901E-3</v>
      </c>
      <c r="P29" s="47">
        <v>-0.120837976627408</v>
      </c>
      <c r="Q29">
        <v>246.64858269582501</v>
      </c>
      <c r="R29" s="47">
        <v>31.559076670853401</v>
      </c>
      <c r="S29">
        <v>0.39415491913318101</v>
      </c>
      <c r="T29">
        <v>1.9477713726731901E-2</v>
      </c>
      <c r="U29">
        <v>5.4074790529202603E-2</v>
      </c>
      <c r="V29">
        <v>2.1289748332565901E-3</v>
      </c>
      <c r="W29" s="47">
        <v>-0.120837976627408</v>
      </c>
      <c r="X29" s="48">
        <v>1.93755744982744E-2</v>
      </c>
      <c r="Y29" s="47">
        <v>1.9872665703055E-3</v>
      </c>
      <c r="Z29">
        <v>294.79563818960401</v>
      </c>
      <c r="AA29">
        <v>92.429990943565599</v>
      </c>
      <c r="AB29">
        <v>339.45298415400299</v>
      </c>
      <c r="AC29">
        <v>7.7340411285776298</v>
      </c>
      <c r="AD29">
        <v>336.61768209036501</v>
      </c>
      <c r="AE29" s="47">
        <v>14.049387762593801</v>
      </c>
      <c r="AF29" s="48">
        <v>387.57108056915501</v>
      </c>
      <c r="AG29" s="47">
        <v>39.3583423232825</v>
      </c>
      <c r="AH29" s="48">
        <v>0.54910138744074799</v>
      </c>
      <c r="AI29" s="47">
        <v>-0.120837976627408</v>
      </c>
    </row>
    <row r="30" spans="1:35" x14ac:dyDescent="0.2">
      <c r="A30" t="s">
        <v>859</v>
      </c>
      <c r="B30" s="51"/>
      <c r="C30">
        <v>29.346</v>
      </c>
      <c r="D30">
        <v>310.31985354364099</v>
      </c>
      <c r="E30">
        <v>18.2658323356446</v>
      </c>
      <c r="F30">
        <v>9.2259460713365495</v>
      </c>
      <c r="G30">
        <v>0.20139881319153599</v>
      </c>
      <c r="H30">
        <v>11846.2653087247</v>
      </c>
      <c r="I30">
        <v>621.581032196465</v>
      </c>
      <c r="J30">
        <v>10.0909121681798</v>
      </c>
      <c r="K30" s="47">
        <v>16.3524422315406</v>
      </c>
      <c r="L30" s="48">
        <v>18.406136192753301</v>
      </c>
      <c r="M30">
        <v>0.45472807575115298</v>
      </c>
      <c r="N30">
        <v>4.9551931153246097E-2</v>
      </c>
      <c r="O30">
        <v>2.5876607710565002E-3</v>
      </c>
      <c r="P30" s="47">
        <v>0.251177352661551</v>
      </c>
      <c r="Q30">
        <v>164.79675740714501</v>
      </c>
      <c r="R30" s="47">
        <v>27.6819216900256</v>
      </c>
      <c r="S30">
        <v>0.374662101122404</v>
      </c>
      <c r="T30">
        <v>2.2695784860850401E-2</v>
      </c>
      <c r="U30">
        <v>5.4594747432489599E-2</v>
      </c>
      <c r="V30">
        <v>2.5876607710565002E-3</v>
      </c>
      <c r="W30" s="47">
        <v>0.251177352661551</v>
      </c>
      <c r="X30" s="48">
        <v>1.64776197297643E-2</v>
      </c>
      <c r="Y30" s="47">
        <v>2.5611685379664999E-3</v>
      </c>
      <c r="Z30">
        <v>168.614506777081</v>
      </c>
      <c r="AA30">
        <v>129.99863528233399</v>
      </c>
      <c r="AB30">
        <v>342.62722500066599</v>
      </c>
      <c r="AC30">
        <v>8.2289880871913805</v>
      </c>
      <c r="AD30">
        <v>322.03355679000902</v>
      </c>
      <c r="AE30" s="47">
        <v>16.337572112493401</v>
      </c>
      <c r="AF30" s="48">
        <v>329.82331855304801</v>
      </c>
      <c r="AG30" s="47">
        <v>50.828114511049499</v>
      </c>
      <c r="AH30" s="48">
        <v>0.22208375407538899</v>
      </c>
      <c r="AI30" s="47">
        <v>0.251177352661551</v>
      </c>
    </row>
    <row r="31" spans="1:35" x14ac:dyDescent="0.2">
      <c r="A31" t="s">
        <v>860</v>
      </c>
      <c r="B31" s="51"/>
      <c r="C31">
        <v>29.335000000000001</v>
      </c>
      <c r="D31">
        <v>427.25682643065301</v>
      </c>
      <c r="E31">
        <v>43.204629254290097</v>
      </c>
      <c r="F31">
        <v>11.4877925586672</v>
      </c>
      <c r="G31">
        <v>0.22723073564926199</v>
      </c>
      <c r="H31">
        <v>19332.355004181802</v>
      </c>
      <c r="I31">
        <v>1770.0522972226399</v>
      </c>
      <c r="J31">
        <v>2.2826621756897598</v>
      </c>
      <c r="K31" s="47">
        <v>16.583882934964102</v>
      </c>
      <c r="L31" s="48">
        <v>18.436376772601001</v>
      </c>
      <c r="M31">
        <v>0.53958871875263503</v>
      </c>
      <c r="N31">
        <v>4.9435262858111402E-2</v>
      </c>
      <c r="O31">
        <v>2.8644844777631498E-3</v>
      </c>
      <c r="P31" s="47">
        <v>0.198396679098477</v>
      </c>
      <c r="Q31">
        <v>226.23687455631</v>
      </c>
      <c r="R31" s="47">
        <v>42.483338973745099</v>
      </c>
      <c r="S31">
        <v>0.39293852974602</v>
      </c>
      <c r="T31">
        <v>2.4172468367420399E-2</v>
      </c>
      <c r="U31">
        <v>5.4094932355894597E-2</v>
      </c>
      <c r="V31">
        <v>2.8644844777631498E-3</v>
      </c>
      <c r="W31" s="47">
        <v>0.198396679098477</v>
      </c>
      <c r="X31" s="48">
        <v>7.3427832759693596E-3</v>
      </c>
      <c r="Y31" s="47">
        <v>1.0605713911906701E-3</v>
      </c>
      <c r="Z31">
        <v>120.7734692067</v>
      </c>
      <c r="AA31">
        <v>141.06604967886301</v>
      </c>
      <c r="AB31">
        <v>339.57141851383801</v>
      </c>
      <c r="AC31">
        <v>8.2204706635816898</v>
      </c>
      <c r="AD31">
        <v>335.317762862498</v>
      </c>
      <c r="AE31" s="47">
        <v>17.329468645646902</v>
      </c>
      <c r="AF31" s="48">
        <v>147.78221941503901</v>
      </c>
      <c r="AG31" s="47">
        <v>21.2697898148256</v>
      </c>
      <c r="AH31" s="48">
        <v>0.367367160491605</v>
      </c>
      <c r="AI31" s="47">
        <v>0.198396679098477</v>
      </c>
    </row>
    <row r="32" spans="1:35" x14ac:dyDescent="0.2">
      <c r="A32" t="s">
        <v>861</v>
      </c>
      <c r="B32" s="51"/>
      <c r="C32">
        <v>29.422999999999998</v>
      </c>
      <c r="D32">
        <v>491.73464829838099</v>
      </c>
      <c r="E32">
        <v>26.1037034940803</v>
      </c>
      <c r="F32">
        <v>11.8247820914816</v>
      </c>
      <c r="G32">
        <v>0.198696831048332</v>
      </c>
      <c r="H32">
        <v>18886.065411039599</v>
      </c>
      <c r="I32">
        <v>842.50920583900802</v>
      </c>
      <c r="J32">
        <v>9.3250032848946098</v>
      </c>
      <c r="K32" s="47">
        <v>14.736798091236</v>
      </c>
      <c r="L32" s="48">
        <v>18.615586808179302</v>
      </c>
      <c r="M32">
        <v>0.35995696746329198</v>
      </c>
      <c r="N32">
        <v>5.58788712495168E-2</v>
      </c>
      <c r="O32">
        <v>3.0787235042260799E-3</v>
      </c>
      <c r="P32" s="47">
        <v>0.44086239738666799</v>
      </c>
      <c r="Q32">
        <v>349.49077294019298</v>
      </c>
      <c r="R32" s="47">
        <v>30.469489054428099</v>
      </c>
      <c r="S32">
        <v>0.408955288733858</v>
      </c>
      <c r="T32">
        <v>2.13657370040676E-2</v>
      </c>
      <c r="U32">
        <v>5.3881762828012603E-2</v>
      </c>
      <c r="V32">
        <v>3.0787235042260799E-3</v>
      </c>
      <c r="W32" s="47">
        <v>0.44086239738666799</v>
      </c>
      <c r="X32" s="48">
        <v>1.6766358444483799E-2</v>
      </c>
      <c r="Y32" s="47">
        <v>1.3749363613117999E-3</v>
      </c>
      <c r="Z32">
        <v>405.50511017693901</v>
      </c>
      <c r="AA32">
        <v>129.379879364196</v>
      </c>
      <c r="AB32">
        <v>338.28429656583398</v>
      </c>
      <c r="AC32">
        <v>6.2789002492972301</v>
      </c>
      <c r="AD32">
        <v>347.159185928086</v>
      </c>
      <c r="AE32" s="47">
        <v>15.402600351482601</v>
      </c>
      <c r="AF32" s="48">
        <v>335.92354243139101</v>
      </c>
      <c r="AG32" s="47">
        <v>27.316837987062598</v>
      </c>
      <c r="AH32" s="48">
        <v>-0.13218634320402201</v>
      </c>
      <c r="AI32" s="47">
        <v>0.44086239738666799</v>
      </c>
    </row>
    <row r="33" spans="1:35" x14ac:dyDescent="0.2">
      <c r="A33" t="s">
        <v>862</v>
      </c>
      <c r="B33" s="51"/>
      <c r="C33">
        <v>29.460999999999999</v>
      </c>
      <c r="D33">
        <v>465.66979759997503</v>
      </c>
      <c r="E33">
        <v>24.6843062645336</v>
      </c>
      <c r="F33">
        <v>11.389629491209901</v>
      </c>
      <c r="G33">
        <v>0.258093341525996</v>
      </c>
      <c r="H33">
        <v>16392.532842050801</v>
      </c>
      <c r="I33">
        <v>933.40954686621103</v>
      </c>
      <c r="J33">
        <v>2.04881361145548</v>
      </c>
      <c r="K33" s="47">
        <v>15.1596057700136</v>
      </c>
      <c r="L33" s="48">
        <v>18.895147710780599</v>
      </c>
      <c r="M33">
        <v>0.36421995856935802</v>
      </c>
      <c r="N33">
        <v>5.3782564433253702E-2</v>
      </c>
      <c r="O33">
        <v>2.3438797091864401E-3</v>
      </c>
      <c r="P33" s="47">
        <v>0.22172966692413401</v>
      </c>
      <c r="Q33">
        <v>333.682017425038</v>
      </c>
      <c r="R33" s="47">
        <v>38.818330467153203</v>
      </c>
      <c r="S33">
        <v>0.39504075424839102</v>
      </c>
      <c r="T33">
        <v>1.7729466735449999E-2</v>
      </c>
      <c r="U33">
        <v>5.3079034540949997E-2</v>
      </c>
      <c r="V33">
        <v>2.3438797091864401E-3</v>
      </c>
      <c r="W33" s="47">
        <v>0.22172966692413401</v>
      </c>
      <c r="X33" s="48">
        <v>1.6313267951124699E-2</v>
      </c>
      <c r="Y33" s="47">
        <v>1.6236809693004699E-3</v>
      </c>
      <c r="Z33">
        <v>335.20913033911899</v>
      </c>
      <c r="AA33">
        <v>104.44114366925599</v>
      </c>
      <c r="AB33">
        <v>333.37376059929801</v>
      </c>
      <c r="AC33">
        <v>6.1853557200886398</v>
      </c>
      <c r="AD33">
        <v>337.38224064551798</v>
      </c>
      <c r="AE33" s="47">
        <v>13.004740477200899</v>
      </c>
      <c r="AF33" s="48">
        <v>326.86055095552098</v>
      </c>
      <c r="AG33" s="47">
        <v>32.293682813650499</v>
      </c>
      <c r="AH33" s="48">
        <v>0.25117763205757199</v>
      </c>
      <c r="AI33" s="47">
        <v>0.22172966692413401</v>
      </c>
    </row>
    <row r="34" spans="1:35" x14ac:dyDescent="0.2">
      <c r="A34" t="s">
        <v>863</v>
      </c>
      <c r="B34" s="51"/>
      <c r="C34">
        <v>29.332999999999998</v>
      </c>
      <c r="D34">
        <v>299.576941214714</v>
      </c>
      <c r="E34">
        <v>17.433546487615502</v>
      </c>
      <c r="F34">
        <v>9.1387088868642099</v>
      </c>
      <c r="G34">
        <v>0.19642028323955699</v>
      </c>
      <c r="H34">
        <v>11464.7468481858</v>
      </c>
      <c r="I34">
        <v>614.45641299207102</v>
      </c>
      <c r="J34">
        <v>13.849924961665099</v>
      </c>
      <c r="K34" s="47">
        <v>14.840718329689</v>
      </c>
      <c r="L34" s="48">
        <v>18.932510358618899</v>
      </c>
      <c r="M34">
        <v>0.39451466192745699</v>
      </c>
      <c r="N34">
        <v>5.6315875873395399E-2</v>
      </c>
      <c r="O34">
        <v>3.3689346886935901E-3</v>
      </c>
      <c r="P34" s="47">
        <v>0.263732359882417</v>
      </c>
      <c r="Q34">
        <v>338.05994470327698</v>
      </c>
      <c r="R34" s="47">
        <v>43.782665648312097</v>
      </c>
      <c r="S34">
        <v>0.415017744053716</v>
      </c>
      <c r="T34">
        <v>2.4819340460055999E-2</v>
      </c>
      <c r="U34">
        <v>5.3008443712098598E-2</v>
      </c>
      <c r="V34">
        <v>3.3689346886935901E-3</v>
      </c>
      <c r="W34" s="47">
        <v>0.263732359882417</v>
      </c>
      <c r="X34" s="48">
        <v>1.8786704251447701E-2</v>
      </c>
      <c r="Y34" s="47">
        <v>1.86942227765023E-3</v>
      </c>
      <c r="Z34">
        <v>421.07223072038698</v>
      </c>
      <c r="AA34">
        <v>127.382644174639</v>
      </c>
      <c r="AB34">
        <v>332.93610400016502</v>
      </c>
      <c r="AC34">
        <v>6.7613671008120502</v>
      </c>
      <c r="AD34">
        <v>351.22775066868201</v>
      </c>
      <c r="AE34" s="47">
        <v>17.458628758599001</v>
      </c>
      <c r="AF34" s="48">
        <v>375.91822815313299</v>
      </c>
      <c r="AG34" s="47">
        <v>37.028997144012699</v>
      </c>
      <c r="AH34" s="48">
        <v>8.8361855151685195E-2</v>
      </c>
      <c r="AI34" s="47">
        <v>0.263732359882417</v>
      </c>
    </row>
    <row r="35" spans="1:35" x14ac:dyDescent="0.2">
      <c r="A35" t="s">
        <v>864</v>
      </c>
      <c r="B35" s="51"/>
      <c r="C35">
        <v>29.341000000000001</v>
      </c>
      <c r="D35">
        <v>785.20726811817701</v>
      </c>
      <c r="E35">
        <v>37.750843070757</v>
      </c>
      <c r="F35">
        <v>10.3566598302369</v>
      </c>
      <c r="G35">
        <v>0.20124053514269999</v>
      </c>
      <c r="H35">
        <v>29438.036781557599</v>
      </c>
      <c r="I35">
        <v>1264.77107782087</v>
      </c>
      <c r="J35">
        <v>8.5802152425741998</v>
      </c>
      <c r="K35" s="47">
        <v>14.553894144305801</v>
      </c>
      <c r="L35" s="48">
        <v>18.618077769438202</v>
      </c>
      <c r="M35">
        <v>0.30723438374509698</v>
      </c>
      <c r="N35">
        <v>5.4625501377348298E-2</v>
      </c>
      <c r="O35">
        <v>2.4018954308437802E-3</v>
      </c>
      <c r="P35" s="47">
        <v>0.33863745998161698</v>
      </c>
      <c r="Q35">
        <v>685.69794809018799</v>
      </c>
      <c r="R35" s="47">
        <v>54.143748313216697</v>
      </c>
      <c r="S35">
        <v>0.404527210536124</v>
      </c>
      <c r="T35">
        <v>1.6660132301453301E-2</v>
      </c>
      <c r="U35">
        <v>5.38282299169454E-2</v>
      </c>
      <c r="V35">
        <v>2.4018954308437802E-3</v>
      </c>
      <c r="W35" s="47">
        <v>0.33863745998161698</v>
      </c>
      <c r="X35" s="48">
        <v>1.7086747716765601E-2</v>
      </c>
      <c r="Y35" s="47">
        <v>1.11597024258492E-3</v>
      </c>
      <c r="Z35">
        <v>369.98995275534998</v>
      </c>
      <c r="AA35">
        <v>104.634773795779</v>
      </c>
      <c r="AB35">
        <v>337.96379315353198</v>
      </c>
      <c r="AC35">
        <v>5.4257702876970404</v>
      </c>
      <c r="AD35">
        <v>344.34342292236499</v>
      </c>
      <c r="AE35" s="47">
        <v>12.2267765320126</v>
      </c>
      <c r="AF35" s="48">
        <v>342.34644217290497</v>
      </c>
      <c r="AG35" s="47">
        <v>22.195532608535</v>
      </c>
      <c r="AH35" s="48">
        <v>3.2259784329389897E-2</v>
      </c>
      <c r="AI35" s="47">
        <v>0.33863745998161698</v>
      </c>
    </row>
    <row r="36" spans="1:35" x14ac:dyDescent="0.2">
      <c r="A36" t="s">
        <v>865</v>
      </c>
      <c r="B36" s="51"/>
      <c r="C36">
        <v>29.34</v>
      </c>
      <c r="D36">
        <v>457.49629523571599</v>
      </c>
      <c r="E36">
        <v>24.917897640202899</v>
      </c>
      <c r="F36">
        <v>11.7704779055258</v>
      </c>
      <c r="G36">
        <v>0.26191030454259201</v>
      </c>
      <c r="H36">
        <v>16915.025476303701</v>
      </c>
      <c r="I36">
        <v>863.66875135666203</v>
      </c>
      <c r="J36">
        <v>10.3582263425187</v>
      </c>
      <c r="K36" s="47">
        <v>12.009569643930799</v>
      </c>
      <c r="L36" s="48">
        <v>19.671002617603701</v>
      </c>
      <c r="M36">
        <v>0.42706758918585502</v>
      </c>
      <c r="N36">
        <v>6.0409157428141597E-2</v>
      </c>
      <c r="O36">
        <v>3.2497389586157699E-3</v>
      </c>
      <c r="P36" s="47">
        <v>0.15587179920066799</v>
      </c>
      <c r="Q36">
        <v>513.55123150313398</v>
      </c>
      <c r="R36" s="47">
        <v>66.800955575002504</v>
      </c>
      <c r="S36">
        <v>0.42680037373553797</v>
      </c>
      <c r="T36">
        <v>2.29939742796758E-2</v>
      </c>
      <c r="U36">
        <v>5.1024057613039402E-2</v>
      </c>
      <c r="V36">
        <v>3.2497389586157699E-3</v>
      </c>
      <c r="W36" s="47">
        <v>0.15587179920066799</v>
      </c>
      <c r="X36" s="48">
        <v>2.1930474382148801E-2</v>
      </c>
      <c r="Y36" s="47">
        <v>2.4662490602943999E-3</v>
      </c>
      <c r="Z36">
        <v>585.60860802755599</v>
      </c>
      <c r="AA36">
        <v>107.65232278570799</v>
      </c>
      <c r="AB36">
        <v>320.77902379186497</v>
      </c>
      <c r="AC36">
        <v>6.4570497351678497</v>
      </c>
      <c r="AD36">
        <v>359.84336637082703</v>
      </c>
      <c r="AE36" s="47">
        <v>16.037546347995601</v>
      </c>
      <c r="AF36" s="48">
        <v>437.98861589411899</v>
      </c>
      <c r="AG36" s="47">
        <v>48.701484055063901</v>
      </c>
      <c r="AH36" s="48">
        <v>0.25976218116937799</v>
      </c>
      <c r="AI36" s="47">
        <v>0.15587179920066799</v>
      </c>
    </row>
    <row r="37" spans="1:35" x14ac:dyDescent="0.2">
      <c r="A37" t="s">
        <v>866</v>
      </c>
      <c r="B37" s="51"/>
      <c r="C37">
        <v>29.457999999999998</v>
      </c>
      <c r="D37">
        <v>430.29496902553598</v>
      </c>
      <c r="E37">
        <v>18.100104893082001</v>
      </c>
      <c r="F37">
        <v>11.896895402391801</v>
      </c>
      <c r="G37">
        <v>0.25114654741332498</v>
      </c>
      <c r="H37">
        <v>15898.092585267599</v>
      </c>
      <c r="I37">
        <v>652.04798301860296</v>
      </c>
      <c r="J37">
        <v>-3.9707422296210599</v>
      </c>
      <c r="K37" s="47">
        <v>11.939123562667801</v>
      </c>
      <c r="L37" s="48">
        <v>19.461657916264201</v>
      </c>
      <c r="M37">
        <v>0.44965786077113201</v>
      </c>
      <c r="N37">
        <v>5.4002345898685501E-2</v>
      </c>
      <c r="O37">
        <v>2.7727918318774698E-3</v>
      </c>
      <c r="P37" s="47">
        <v>0.10606960505042599</v>
      </c>
      <c r="Q37">
        <v>375.69687460018201</v>
      </c>
      <c r="R37" s="47">
        <v>33.2385226730336</v>
      </c>
      <c r="S37">
        <v>0.38376001475274202</v>
      </c>
      <c r="T37">
        <v>2.01288098555664E-2</v>
      </c>
      <c r="U37">
        <v>5.1596265164280203E-2</v>
      </c>
      <c r="V37">
        <v>2.7727918318774698E-3</v>
      </c>
      <c r="W37" s="47">
        <v>0.10606960505042599</v>
      </c>
      <c r="X37" s="48">
        <v>1.7949487592536301E-2</v>
      </c>
      <c r="Y37" s="47">
        <v>1.6824017493968001E-3</v>
      </c>
      <c r="Z37">
        <v>370.24031392285099</v>
      </c>
      <c r="AA37">
        <v>101.32330360152299</v>
      </c>
      <c r="AB37">
        <v>324.28305887708802</v>
      </c>
      <c r="AC37">
        <v>7.1014226407599796</v>
      </c>
      <c r="AD37">
        <v>328.93245929994703</v>
      </c>
      <c r="AE37" s="47">
        <v>14.891243631283199</v>
      </c>
      <c r="AF37" s="48">
        <v>359.36072180062001</v>
      </c>
      <c r="AG37" s="47">
        <v>33.405029903560802</v>
      </c>
      <c r="AH37" s="48">
        <v>0.335750553319758</v>
      </c>
      <c r="AI37" s="47">
        <v>0.10606960505042599</v>
      </c>
    </row>
    <row r="38" spans="1:35" x14ac:dyDescent="0.2">
      <c r="A38" t="s">
        <v>867</v>
      </c>
      <c r="B38" s="51"/>
      <c r="C38">
        <v>29.402999999999999</v>
      </c>
      <c r="D38">
        <v>468.45462304013199</v>
      </c>
      <c r="E38">
        <v>23.843760419556101</v>
      </c>
      <c r="F38">
        <v>11.550852654830299</v>
      </c>
      <c r="G38">
        <v>0.210683452322668</v>
      </c>
      <c r="H38">
        <v>17006.3386940374</v>
      </c>
      <c r="I38">
        <v>809.03386768849998</v>
      </c>
      <c r="J38">
        <v>2.5419502090935202</v>
      </c>
      <c r="K38" s="47">
        <v>13.200498478287701</v>
      </c>
      <c r="L38" s="48">
        <v>18.979471740417701</v>
      </c>
      <c r="M38">
        <v>0.34424896232660701</v>
      </c>
      <c r="N38">
        <v>5.1881578998512999E-2</v>
      </c>
      <c r="O38">
        <v>2.6986273449773699E-3</v>
      </c>
      <c r="P38" s="47">
        <v>0.20934983811307201</v>
      </c>
      <c r="Q38">
        <v>375.69458464202597</v>
      </c>
      <c r="R38" s="47">
        <v>35.518190562094901</v>
      </c>
      <c r="S38">
        <v>0.381406199760915</v>
      </c>
      <c r="T38">
        <v>2.0584999040961401E-2</v>
      </c>
      <c r="U38">
        <v>5.2832012390255298E-2</v>
      </c>
      <c r="V38">
        <v>2.6986273449773699E-3</v>
      </c>
      <c r="W38" s="47">
        <v>0.20934983811307201</v>
      </c>
      <c r="X38" s="48">
        <v>1.6586701060039399E-2</v>
      </c>
      <c r="Y38" s="47">
        <v>1.3672413729254099E-3</v>
      </c>
      <c r="Z38">
        <v>244.70559050714601</v>
      </c>
      <c r="AA38">
        <v>115.297390224658</v>
      </c>
      <c r="AB38">
        <v>331.86301539998902</v>
      </c>
      <c r="AC38">
        <v>5.8844913755515504</v>
      </c>
      <c r="AD38">
        <v>327.170319499664</v>
      </c>
      <c r="AE38" s="47">
        <v>14.7889552660302</v>
      </c>
      <c r="AF38" s="48">
        <v>332.35342561106802</v>
      </c>
      <c r="AG38" s="47">
        <v>27.175793731123299</v>
      </c>
      <c r="AH38" s="48">
        <v>0.19181219338306299</v>
      </c>
      <c r="AI38" s="47">
        <v>0.20934983811307201</v>
      </c>
    </row>
    <row r="39" spans="1:35" x14ac:dyDescent="0.2">
      <c r="A39" t="s">
        <v>868</v>
      </c>
      <c r="B39" s="51"/>
      <c r="C39">
        <v>29.341999999999999</v>
      </c>
      <c r="D39">
        <v>480.39415275511101</v>
      </c>
      <c r="E39">
        <v>16.1586203160577</v>
      </c>
      <c r="F39">
        <v>11.319645711127199</v>
      </c>
      <c r="G39">
        <v>0.21254706741100601</v>
      </c>
      <c r="H39">
        <v>17673.075334202102</v>
      </c>
      <c r="I39">
        <v>591.44474958118303</v>
      </c>
      <c r="J39">
        <v>25.867838321050701</v>
      </c>
      <c r="K39" s="47">
        <v>13.9614343397319</v>
      </c>
      <c r="L39" s="48">
        <v>18.881942779513601</v>
      </c>
      <c r="M39">
        <v>0.37095217072763498</v>
      </c>
      <c r="N39">
        <v>5.3194389240298699E-2</v>
      </c>
      <c r="O39">
        <v>2.1749661829431502E-3</v>
      </c>
      <c r="P39" s="47">
        <v>0.43103911039880399</v>
      </c>
      <c r="Q39">
        <v>432.530936783436</v>
      </c>
      <c r="R39" s="47">
        <v>32.039719721695697</v>
      </c>
      <c r="S39">
        <v>0.39203518685459199</v>
      </c>
      <c r="T39">
        <v>1.42972789195076E-2</v>
      </c>
      <c r="U39">
        <v>5.3131444002289002E-2</v>
      </c>
      <c r="V39">
        <v>2.1749661829431502E-3</v>
      </c>
      <c r="W39" s="47">
        <v>0.43103911039880399</v>
      </c>
      <c r="X39" s="48">
        <v>1.8312542770969002E-2</v>
      </c>
      <c r="Y39" s="47">
        <v>1.39132239401469E-3</v>
      </c>
      <c r="Z39">
        <v>313.64009315954303</v>
      </c>
      <c r="AA39">
        <v>94.571681109898904</v>
      </c>
      <c r="AB39">
        <v>333.69157628236798</v>
      </c>
      <c r="AC39">
        <v>6.4630886773590897</v>
      </c>
      <c r="AD39">
        <v>335.41121675933198</v>
      </c>
      <c r="AE39" s="47">
        <v>10.4642374126657</v>
      </c>
      <c r="AF39" s="48">
        <v>366.63375063181599</v>
      </c>
      <c r="AG39" s="47">
        <v>27.568132519034801</v>
      </c>
      <c r="AH39" s="48">
        <v>8.6141739239664394E-2</v>
      </c>
      <c r="AI39" s="47">
        <v>0.43103911039880399</v>
      </c>
    </row>
    <row r="40" spans="1:35" x14ac:dyDescent="0.2">
      <c r="A40" t="s">
        <v>869</v>
      </c>
      <c r="B40" s="51"/>
      <c r="C40">
        <v>29.356000000000002</v>
      </c>
      <c r="D40">
        <v>465.13612646994699</v>
      </c>
      <c r="E40">
        <v>27.577860375867399</v>
      </c>
      <c r="F40">
        <v>11.6639586771501</v>
      </c>
      <c r="G40">
        <v>0.27866659865889998</v>
      </c>
      <c r="H40">
        <v>17351.3461447398</v>
      </c>
      <c r="I40">
        <v>953.13400737162999</v>
      </c>
      <c r="J40">
        <v>-8.6561097546836692</v>
      </c>
      <c r="K40" s="47">
        <v>14.0097913659433</v>
      </c>
      <c r="L40" s="48">
        <v>19.199135413357901</v>
      </c>
      <c r="M40">
        <v>0.58848601655820898</v>
      </c>
      <c r="N40">
        <v>5.3527500466139903E-2</v>
      </c>
      <c r="O40">
        <v>2.6960653320629501E-3</v>
      </c>
      <c r="P40" s="47">
        <v>0.16712321145307599</v>
      </c>
      <c r="Q40">
        <v>384.37130093523001</v>
      </c>
      <c r="R40" s="47">
        <v>33.711199732384102</v>
      </c>
      <c r="S40">
        <v>0.38807912357291402</v>
      </c>
      <c r="T40">
        <v>2.16095419000134E-2</v>
      </c>
      <c r="U40">
        <v>5.2445284527538501E-2</v>
      </c>
      <c r="V40">
        <v>2.6960653320629501E-3</v>
      </c>
      <c r="W40" s="47">
        <v>0.16712321145307599</v>
      </c>
      <c r="X40" s="48">
        <v>1.6125388794575701E-2</v>
      </c>
      <c r="Y40" s="47">
        <v>1.42578276227767E-3</v>
      </c>
      <c r="Z40">
        <v>355.32825533561402</v>
      </c>
      <c r="AA40">
        <v>97.410961169378496</v>
      </c>
      <c r="AB40">
        <v>329.46585807301898</v>
      </c>
      <c r="AC40">
        <v>9.0683271687622593</v>
      </c>
      <c r="AD40">
        <v>331.97831685611402</v>
      </c>
      <c r="AE40" s="47">
        <v>15.844405700103801</v>
      </c>
      <c r="AF40" s="48">
        <v>323.17111809733399</v>
      </c>
      <c r="AG40" s="47">
        <v>28.331938316420199</v>
      </c>
      <c r="AH40" s="48">
        <v>0.38606235712753101</v>
      </c>
      <c r="AI40" s="47">
        <v>0.16712321145307599</v>
      </c>
    </row>
    <row r="41" spans="1:35" x14ac:dyDescent="0.2">
      <c r="A41" t="s">
        <v>870</v>
      </c>
      <c r="B41" s="51"/>
      <c r="C41">
        <v>29.381</v>
      </c>
      <c r="D41">
        <v>454.641477110523</v>
      </c>
      <c r="E41">
        <v>49.394449909817098</v>
      </c>
      <c r="F41">
        <v>11.8500846460338</v>
      </c>
      <c r="G41">
        <v>0.227443509261303</v>
      </c>
      <c r="H41">
        <v>17300.993571621399</v>
      </c>
      <c r="I41">
        <v>1668.1690233624399</v>
      </c>
      <c r="J41">
        <v>15.6376688340344</v>
      </c>
      <c r="K41" s="47">
        <v>15.5236483111028</v>
      </c>
      <c r="L41" s="48">
        <v>18.538202422895399</v>
      </c>
      <c r="M41">
        <v>0.63051202800563</v>
      </c>
      <c r="N41">
        <v>5.3894997692118599E-2</v>
      </c>
      <c r="O41">
        <v>2.4016461403215698E-3</v>
      </c>
      <c r="P41" s="47">
        <v>0.25281098429726301</v>
      </c>
      <c r="Q41">
        <v>372.29510491951299</v>
      </c>
      <c r="R41" s="47">
        <v>47.874243732623199</v>
      </c>
      <c r="S41">
        <v>0.40642424372785302</v>
      </c>
      <c r="T41">
        <v>2.02596248086029E-2</v>
      </c>
      <c r="U41">
        <v>5.4442485257132502E-2</v>
      </c>
      <c r="V41">
        <v>2.4016461403215698E-3</v>
      </c>
      <c r="W41" s="47">
        <v>0.25281098429726301</v>
      </c>
      <c r="X41" s="48">
        <v>1.7037501325892501E-2</v>
      </c>
      <c r="Y41" s="47">
        <v>1.77541843379582E-3</v>
      </c>
      <c r="Z41">
        <v>339.82674221451498</v>
      </c>
      <c r="AA41">
        <v>103.53039954711601</v>
      </c>
      <c r="AB41">
        <v>341.659205924611</v>
      </c>
      <c r="AC41">
        <v>11.2992218715746</v>
      </c>
      <c r="AD41">
        <v>345.44766190636301</v>
      </c>
      <c r="AE41" s="47">
        <v>14.7122038911871</v>
      </c>
      <c r="AF41" s="48">
        <v>341.21918779615902</v>
      </c>
      <c r="AG41" s="47">
        <v>35.2450073426484</v>
      </c>
      <c r="AH41" s="48">
        <v>0.49039517212327099</v>
      </c>
      <c r="AI41" s="47">
        <v>0.25281098429726301</v>
      </c>
    </row>
    <row r="42" spans="1:35" x14ac:dyDescent="0.2">
      <c r="A42" t="s">
        <v>871</v>
      </c>
      <c r="B42" s="51"/>
      <c r="C42">
        <v>29.338999999999999</v>
      </c>
      <c r="D42">
        <v>515.51475303456903</v>
      </c>
      <c r="E42">
        <v>64.934307905873695</v>
      </c>
      <c r="F42">
        <v>11.5922534147827</v>
      </c>
      <c r="G42">
        <v>0.30575476176307897</v>
      </c>
      <c r="H42">
        <v>18812.911715173399</v>
      </c>
      <c r="I42">
        <v>2068.6052582893399</v>
      </c>
      <c r="J42">
        <v>21.104893957562901</v>
      </c>
      <c r="K42" s="47">
        <v>17.502047030298801</v>
      </c>
      <c r="L42" s="48">
        <v>18.977862324118298</v>
      </c>
      <c r="M42">
        <v>0.66705414679102903</v>
      </c>
      <c r="N42">
        <v>5.3986802627743198E-2</v>
      </c>
      <c r="O42">
        <v>3.0557470240197798E-3</v>
      </c>
      <c r="P42" s="47">
        <v>-0.25603467998799301</v>
      </c>
      <c r="Q42">
        <v>468.23892907899301</v>
      </c>
      <c r="R42" s="47">
        <v>64.367383503058505</v>
      </c>
      <c r="S42">
        <v>0.397883237442891</v>
      </c>
      <c r="T42">
        <v>3.1372515945431501E-2</v>
      </c>
      <c r="U42">
        <v>5.2672942740161703E-2</v>
      </c>
      <c r="V42">
        <v>3.0557470240197798E-3</v>
      </c>
      <c r="W42" s="47">
        <v>-0.25603467998799301</v>
      </c>
      <c r="X42" s="48">
        <v>1.81298229829359E-2</v>
      </c>
      <c r="Y42" s="47">
        <v>2.5150732040237398E-3</v>
      </c>
      <c r="Z42">
        <v>327.21727052349098</v>
      </c>
      <c r="AA42">
        <v>133.666236442078</v>
      </c>
      <c r="AB42">
        <v>330.84832303318899</v>
      </c>
      <c r="AC42">
        <v>10.0649155911296</v>
      </c>
      <c r="AD42">
        <v>338.18558510743202</v>
      </c>
      <c r="AE42" s="47">
        <v>21.820852157031599</v>
      </c>
      <c r="AF42" s="48">
        <v>362.67435916859898</v>
      </c>
      <c r="AG42" s="47">
        <v>49.528004760948399</v>
      </c>
      <c r="AH42" s="48">
        <v>0.441871030622488</v>
      </c>
      <c r="AI42" s="47">
        <v>-0.25603467998799301</v>
      </c>
    </row>
    <row r="43" spans="1:35" x14ac:dyDescent="0.2">
      <c r="A43" t="s">
        <v>872</v>
      </c>
      <c r="B43" s="51"/>
      <c r="C43">
        <v>29.35</v>
      </c>
      <c r="D43">
        <v>446.794127216616</v>
      </c>
      <c r="E43">
        <v>30.789513181421</v>
      </c>
      <c r="F43">
        <v>11.2066049373179</v>
      </c>
      <c r="G43">
        <v>0.25207515368271199</v>
      </c>
      <c r="H43">
        <v>17251.0210279042</v>
      </c>
      <c r="I43">
        <v>1095.66068886995</v>
      </c>
      <c r="J43">
        <v>2.3653503711916799</v>
      </c>
      <c r="K43" s="47">
        <v>12.177394289571801</v>
      </c>
      <c r="L43" s="48">
        <v>19.146694104365</v>
      </c>
      <c r="M43">
        <v>0.45663759762731998</v>
      </c>
      <c r="N43">
        <v>5.4037479630685302E-2</v>
      </c>
      <c r="O43">
        <v>3.0178398052632099E-3</v>
      </c>
      <c r="P43" s="47">
        <v>0.44118979783828199</v>
      </c>
      <c r="Q43">
        <v>404.972344975547</v>
      </c>
      <c r="R43" s="47">
        <v>31.5479839374694</v>
      </c>
      <c r="S43">
        <v>0.39044872221272497</v>
      </c>
      <c r="T43">
        <v>1.97227976643456E-2</v>
      </c>
      <c r="U43">
        <v>5.2473446599746898E-2</v>
      </c>
      <c r="V43">
        <v>3.0178398052632099E-3</v>
      </c>
      <c r="W43" s="47">
        <v>0.44118979783828199</v>
      </c>
      <c r="X43" s="48">
        <v>1.65930789451313E-2</v>
      </c>
      <c r="Y43" s="47">
        <v>1.3767698096170599E-3</v>
      </c>
      <c r="Z43">
        <v>330.75475884859702</v>
      </c>
      <c r="AA43">
        <v>130.26944570375301</v>
      </c>
      <c r="AB43">
        <v>329.650703782373</v>
      </c>
      <c r="AC43">
        <v>7.8873059303806601</v>
      </c>
      <c r="AD43">
        <v>333.87670380396003</v>
      </c>
      <c r="AE43" s="47">
        <v>14.447383227114599</v>
      </c>
      <c r="AF43" s="48">
        <v>332.48284854794798</v>
      </c>
      <c r="AG43" s="47">
        <v>27.352541520388002</v>
      </c>
      <c r="AH43" s="48">
        <v>-5.23392167723487E-2</v>
      </c>
      <c r="AI43" s="47">
        <v>0.44118979783828199</v>
      </c>
    </row>
    <row r="44" spans="1:35" x14ac:dyDescent="0.2">
      <c r="A44" t="s">
        <v>873</v>
      </c>
      <c r="B44" s="51"/>
      <c r="C44">
        <v>29.378</v>
      </c>
      <c r="D44">
        <v>673.06672607876203</v>
      </c>
      <c r="E44">
        <v>31.1703228296765</v>
      </c>
      <c r="F44">
        <v>11.142966030917201</v>
      </c>
      <c r="G44">
        <v>0.22512006650605801</v>
      </c>
      <c r="H44">
        <v>20357.442238726901</v>
      </c>
      <c r="I44">
        <v>863.52270699303597</v>
      </c>
      <c r="J44">
        <v>-5.9695285264096096</v>
      </c>
      <c r="K44" s="47">
        <v>13.9224295899662</v>
      </c>
      <c r="L44" s="48">
        <v>18.225997434026301</v>
      </c>
      <c r="M44">
        <v>0.25014904039608499</v>
      </c>
      <c r="N44">
        <v>5.2512301400986297E-2</v>
      </c>
      <c r="O44">
        <v>2.58547624611899E-3</v>
      </c>
      <c r="P44" s="47">
        <v>0.50895686461282597</v>
      </c>
      <c r="Q44">
        <v>464.02431836138499</v>
      </c>
      <c r="R44" s="47">
        <v>37.453709727302098</v>
      </c>
      <c r="S44">
        <v>0.39426750242638398</v>
      </c>
      <c r="T44">
        <v>1.7156334869553799E-2</v>
      </c>
      <c r="U44">
        <v>5.4712748485299403E-2</v>
      </c>
      <c r="V44">
        <v>2.58547624611899E-3</v>
      </c>
      <c r="W44" s="47">
        <v>0.50895686461282597</v>
      </c>
      <c r="X44" s="48">
        <v>1.8414149213384801E-2</v>
      </c>
      <c r="Y44" s="47">
        <v>1.4753898414426099E-3</v>
      </c>
      <c r="Z44">
        <v>276.73671506698599</v>
      </c>
      <c r="AA44">
        <v>109.455322558334</v>
      </c>
      <c r="AB44">
        <v>344.82100675449902</v>
      </c>
      <c r="AC44">
        <v>4.5889031803451701</v>
      </c>
      <c r="AD44">
        <v>336.87542907549403</v>
      </c>
      <c r="AE44" s="47">
        <v>12.3676492331938</v>
      </c>
      <c r="AF44" s="48">
        <v>368.63620751670402</v>
      </c>
      <c r="AG44" s="47">
        <v>29.2563481413681</v>
      </c>
      <c r="AH44" s="48">
        <v>-0.223214394563995</v>
      </c>
      <c r="AI44" s="47">
        <v>0.50895686461282597</v>
      </c>
    </row>
    <row r="45" spans="1:35" x14ac:dyDescent="0.2">
      <c r="A45" t="s">
        <v>874</v>
      </c>
      <c r="B45" s="51"/>
      <c r="C45">
        <v>29.341000000000001</v>
      </c>
      <c r="D45">
        <v>625.92387271757502</v>
      </c>
      <c r="E45">
        <v>46.263265301308799</v>
      </c>
      <c r="F45">
        <v>8.6393106494816791</v>
      </c>
      <c r="G45">
        <v>0.22034141042000499</v>
      </c>
      <c r="H45">
        <v>18183.060823039301</v>
      </c>
      <c r="I45">
        <v>1134.49323079077</v>
      </c>
      <c r="J45">
        <v>5.5221992196716601</v>
      </c>
      <c r="K45" s="47">
        <v>13.8701687454467</v>
      </c>
      <c r="L45" s="48">
        <v>18.472048165683599</v>
      </c>
      <c r="M45">
        <v>0.37667369826994102</v>
      </c>
      <c r="N45">
        <v>5.3901496185003901E-2</v>
      </c>
      <c r="O45">
        <v>2.0732631420394502E-3</v>
      </c>
      <c r="P45" s="47">
        <v>1.3302126244951E-2</v>
      </c>
      <c r="Q45">
        <v>691.57384011674003</v>
      </c>
      <c r="R45" s="47">
        <v>53.807124717909197</v>
      </c>
      <c r="S45">
        <v>0.41109378595347501</v>
      </c>
      <c r="T45">
        <v>2.0477843960746499E-2</v>
      </c>
      <c r="U45">
        <v>5.4316366487671498E-2</v>
      </c>
      <c r="V45">
        <v>2.0732631420394502E-3</v>
      </c>
      <c r="W45" s="47">
        <v>1.3302126244951E-2</v>
      </c>
      <c r="X45" s="48">
        <v>2.3592170156626201E-2</v>
      </c>
      <c r="Y45" s="47">
        <v>1.6991308667476401E-3</v>
      </c>
      <c r="Z45">
        <v>370.75511936193902</v>
      </c>
      <c r="AA45">
        <v>96.860164678370694</v>
      </c>
      <c r="AB45">
        <v>340.93874774933801</v>
      </c>
      <c r="AC45">
        <v>6.7940902390618003</v>
      </c>
      <c r="AD45">
        <v>348.81595131391703</v>
      </c>
      <c r="AE45" s="47">
        <v>14.623282941046</v>
      </c>
      <c r="AF45" s="48">
        <v>471.08994350799497</v>
      </c>
      <c r="AG45" s="47">
        <v>33.528363716198001</v>
      </c>
      <c r="AH45" s="48">
        <v>0.46180357446388598</v>
      </c>
      <c r="AI45" s="47">
        <v>1.3302126244951E-2</v>
      </c>
    </row>
    <row r="46" spans="1:35" x14ac:dyDescent="0.2">
      <c r="A46" t="s">
        <v>875</v>
      </c>
      <c r="B46" s="51"/>
      <c r="C46">
        <v>29.370999999999999</v>
      </c>
      <c r="D46">
        <v>393.16887927994702</v>
      </c>
      <c r="E46">
        <v>22.308946106789001</v>
      </c>
      <c r="F46">
        <v>11.7086262050871</v>
      </c>
      <c r="G46">
        <v>0.22415622544147601</v>
      </c>
      <c r="H46">
        <v>15556.6043453764</v>
      </c>
      <c r="I46">
        <v>790.20072590948803</v>
      </c>
      <c r="J46">
        <v>22.2589431463702</v>
      </c>
      <c r="K46" s="47">
        <v>14.315636677604999</v>
      </c>
      <c r="L46" s="48">
        <v>18.588566598703402</v>
      </c>
      <c r="M46">
        <v>0.400431345614425</v>
      </c>
      <c r="N46">
        <v>5.2411267294703003E-2</v>
      </c>
      <c r="O46">
        <v>2.2646668501560799E-3</v>
      </c>
      <c r="P46" s="47">
        <v>0.119927101192203</v>
      </c>
      <c r="Q46">
        <v>346.96987058052002</v>
      </c>
      <c r="R46" s="47">
        <v>23.920393978665601</v>
      </c>
      <c r="S46">
        <v>0.385128841942663</v>
      </c>
      <c r="T46">
        <v>1.80072208494883E-2</v>
      </c>
      <c r="U46">
        <v>5.39974266984155E-2</v>
      </c>
      <c r="V46">
        <v>2.2646668501560799E-3</v>
      </c>
      <c r="W46" s="47">
        <v>0.119927101192203</v>
      </c>
      <c r="X46" s="48">
        <v>1.52070137136448E-2</v>
      </c>
      <c r="Y46" s="47">
        <v>1.1349117326638E-3</v>
      </c>
      <c r="Z46">
        <v>276.98822067575799</v>
      </c>
      <c r="AA46">
        <v>103.47050658285001</v>
      </c>
      <c r="AB46">
        <v>338.98534482467102</v>
      </c>
      <c r="AC46">
        <v>7.1395183763021803</v>
      </c>
      <c r="AD46">
        <v>330.112141995191</v>
      </c>
      <c r="AE46" s="47">
        <v>13.2921359902932</v>
      </c>
      <c r="AF46" s="48">
        <v>304.95329106330797</v>
      </c>
      <c r="AG46" s="47">
        <v>22.554765352730701</v>
      </c>
      <c r="AH46" s="48">
        <v>0.35027512741488498</v>
      </c>
      <c r="AI46" s="47">
        <v>0.119927101192203</v>
      </c>
    </row>
    <row r="47" spans="1:35" x14ac:dyDescent="0.2">
      <c r="A47" t="s">
        <v>876</v>
      </c>
      <c r="B47" s="51"/>
      <c r="C47">
        <v>29.387</v>
      </c>
      <c r="D47">
        <v>771.49855889954802</v>
      </c>
      <c r="E47">
        <v>48.390957815506098</v>
      </c>
      <c r="F47">
        <v>11.962249518176799</v>
      </c>
      <c r="G47">
        <v>0.21551341352876099</v>
      </c>
      <c r="H47">
        <v>16340.581404111599</v>
      </c>
      <c r="I47">
        <v>880.77377675891</v>
      </c>
      <c r="J47">
        <v>17.131318928486301</v>
      </c>
      <c r="K47" s="47">
        <v>14.593283777900901</v>
      </c>
      <c r="L47" s="48">
        <v>18.587381804191899</v>
      </c>
      <c r="M47">
        <v>0.44022772696740903</v>
      </c>
      <c r="N47">
        <v>5.1235322581558801E-2</v>
      </c>
      <c r="O47">
        <v>2.2502367348486698E-3</v>
      </c>
      <c r="P47" s="47">
        <v>0.34151848375934002</v>
      </c>
      <c r="Q47">
        <v>376.23243494299498</v>
      </c>
      <c r="R47" s="47">
        <v>39.460670458090199</v>
      </c>
      <c r="S47">
        <v>0.36466179540907401</v>
      </c>
      <c r="T47">
        <v>1.11247064815425E-2</v>
      </c>
      <c r="U47">
        <v>5.3714262496833302E-2</v>
      </c>
      <c r="V47">
        <v>2.2502367348486698E-3</v>
      </c>
      <c r="W47" s="47">
        <v>0.34151848375934002</v>
      </c>
      <c r="X47" s="48">
        <v>1.7594329199846701E-2</v>
      </c>
      <c r="Y47" s="47">
        <v>1.50893479175427E-3</v>
      </c>
      <c r="Z47">
        <v>225.088082009001</v>
      </c>
      <c r="AA47">
        <v>99.532839547297897</v>
      </c>
      <c r="AB47">
        <v>337.23364150385299</v>
      </c>
      <c r="AC47">
        <v>8.9474921118305595</v>
      </c>
      <c r="AD47">
        <v>315.41050481092702</v>
      </c>
      <c r="AE47" s="47">
        <v>8.29418041742586</v>
      </c>
      <c r="AF47" s="48">
        <v>352.344906151673</v>
      </c>
      <c r="AG47" s="47">
        <v>29.9876641099662</v>
      </c>
      <c r="AH47" s="48">
        <v>0.32714275854722302</v>
      </c>
      <c r="AI47" s="47">
        <v>0.34151848375934002</v>
      </c>
    </row>
    <row r="48" spans="1:35" x14ac:dyDescent="0.2">
      <c r="A48" t="s">
        <v>877</v>
      </c>
      <c r="B48" s="51"/>
      <c r="C48">
        <v>29.376000000000001</v>
      </c>
      <c r="D48">
        <v>438.08276110838</v>
      </c>
      <c r="E48">
        <v>28.6102435070942</v>
      </c>
      <c r="F48">
        <v>11.626157273606999</v>
      </c>
      <c r="G48">
        <v>0.207524634493675</v>
      </c>
      <c r="H48">
        <v>19233.4407767907</v>
      </c>
      <c r="I48">
        <v>1222.7894020922599</v>
      </c>
      <c r="J48">
        <v>8.0086325119488002</v>
      </c>
      <c r="K48" s="47">
        <v>16.512493274703601</v>
      </c>
      <c r="L48" s="48">
        <v>18.976271183047999</v>
      </c>
      <c r="M48">
        <v>0.41563822571212</v>
      </c>
      <c r="N48">
        <v>5.2212142046633603E-2</v>
      </c>
      <c r="O48">
        <v>1.95841594078025E-3</v>
      </c>
      <c r="P48" s="47">
        <v>0.23436550698839401</v>
      </c>
      <c r="Q48">
        <v>495.665957157202</v>
      </c>
      <c r="R48" s="47">
        <v>38.6156727137082</v>
      </c>
      <c r="S48">
        <v>0.37935279206573003</v>
      </c>
      <c r="T48">
        <v>1.5123956658405E-2</v>
      </c>
      <c r="U48">
        <v>5.2902422360645497E-2</v>
      </c>
      <c r="V48">
        <v>1.95841594078025E-3</v>
      </c>
      <c r="W48" s="47">
        <v>0.23436550698839401</v>
      </c>
      <c r="X48" s="48">
        <v>1.6364067180787902E-2</v>
      </c>
      <c r="Y48" s="47">
        <v>1.1161927990181401E-3</v>
      </c>
      <c r="Z48">
        <v>274.62579245882802</v>
      </c>
      <c r="AA48">
        <v>89.547839968203704</v>
      </c>
      <c r="AB48">
        <v>332.28427252124698</v>
      </c>
      <c r="AC48">
        <v>7.1806187007253</v>
      </c>
      <c r="AD48">
        <v>326.07847508097001</v>
      </c>
      <c r="AE48" s="47">
        <v>11.0504760059715</v>
      </c>
      <c r="AF48" s="48">
        <v>327.97967094747003</v>
      </c>
      <c r="AG48" s="47">
        <v>22.198303563023501</v>
      </c>
      <c r="AH48" s="48">
        <v>0.29988315140981098</v>
      </c>
      <c r="AI48" s="47">
        <v>0.23436550698839401</v>
      </c>
    </row>
    <row r="49" spans="1:35" x14ac:dyDescent="0.2">
      <c r="A49" t="s">
        <v>878</v>
      </c>
      <c r="B49" s="51"/>
      <c r="C49">
        <v>29.353000000000002</v>
      </c>
      <c r="D49">
        <v>507.68074842351803</v>
      </c>
      <c r="E49">
        <v>53.540723339421596</v>
      </c>
      <c r="F49">
        <v>11.354129255312101</v>
      </c>
      <c r="G49">
        <v>0.28877914190447801</v>
      </c>
      <c r="H49">
        <v>16811.709825194899</v>
      </c>
      <c r="I49">
        <v>1690.37684266005</v>
      </c>
      <c r="J49">
        <v>5.7420477092328399</v>
      </c>
      <c r="K49" s="47">
        <v>14.9427336314656</v>
      </c>
      <c r="L49" s="48">
        <v>18.930157843249098</v>
      </c>
      <c r="M49">
        <v>0.54399199196945902</v>
      </c>
      <c r="N49">
        <v>5.4486793720189199E-2</v>
      </c>
      <c r="O49">
        <v>2.1714542835136199E-3</v>
      </c>
      <c r="P49" s="47">
        <v>0.13860094674883</v>
      </c>
      <c r="Q49">
        <v>437.52869795283601</v>
      </c>
      <c r="R49" s="47">
        <v>56.233144484897203</v>
      </c>
      <c r="S49">
        <v>0.39904720270840799</v>
      </c>
      <c r="T49">
        <v>1.8231299277982001E-2</v>
      </c>
      <c r="U49">
        <v>5.31786254958194E-2</v>
      </c>
      <c r="V49">
        <v>2.1714542835136199E-3</v>
      </c>
      <c r="W49" s="47">
        <v>0.13860094674883</v>
      </c>
      <c r="X49" s="48">
        <v>1.5034672796185001E-2</v>
      </c>
      <c r="Y49" s="47">
        <v>9.9613570229046904E-4</v>
      </c>
      <c r="Z49">
        <v>370.345697368814</v>
      </c>
      <c r="AA49">
        <v>89.7319979278018</v>
      </c>
      <c r="AB49">
        <v>333.95175965578301</v>
      </c>
      <c r="AC49">
        <v>9.44295876031698</v>
      </c>
      <c r="AD49">
        <v>340.27084075101197</v>
      </c>
      <c r="AE49" s="47">
        <v>13.182683796306801</v>
      </c>
      <c r="AF49" s="48">
        <v>301.54468284407398</v>
      </c>
      <c r="AG49" s="47">
        <v>19.8376268217785</v>
      </c>
      <c r="AH49" s="48">
        <v>0.52891875862666204</v>
      </c>
      <c r="AI49" s="47">
        <v>0.13860094674883</v>
      </c>
    </row>
    <row r="50" spans="1:35" x14ac:dyDescent="0.2">
      <c r="A50" t="s">
        <v>879</v>
      </c>
      <c r="B50" s="51"/>
      <c r="C50">
        <v>29.376999999999999</v>
      </c>
      <c r="D50">
        <v>401.79689629112499</v>
      </c>
      <c r="E50">
        <v>60.851462566419897</v>
      </c>
      <c r="F50">
        <v>11.7622526794121</v>
      </c>
      <c r="G50">
        <v>0.311942578084904</v>
      </c>
      <c r="H50">
        <v>15913.768354191599</v>
      </c>
      <c r="I50">
        <v>2187.4605710842002</v>
      </c>
      <c r="J50">
        <v>-4.3392863230250596</v>
      </c>
      <c r="K50" s="47">
        <v>14.101188072995599</v>
      </c>
      <c r="L50" s="48">
        <v>18.972522063872301</v>
      </c>
      <c r="M50">
        <v>0.55888643606952004</v>
      </c>
      <c r="N50">
        <v>5.2795104780006603E-2</v>
      </c>
      <c r="O50">
        <v>3.6688003807158801E-3</v>
      </c>
      <c r="P50" s="47">
        <v>0.25068184636361002</v>
      </c>
      <c r="Q50">
        <v>395.69630488036</v>
      </c>
      <c r="R50" s="47">
        <v>61.985151754959801</v>
      </c>
      <c r="S50">
        <v>0.39015730586092601</v>
      </c>
      <c r="T50">
        <v>2.8642686880228599E-2</v>
      </c>
      <c r="U50">
        <v>5.3117659053932703E-2</v>
      </c>
      <c r="V50">
        <v>3.6688003807158801E-3</v>
      </c>
      <c r="W50" s="47">
        <v>0.25068184636361002</v>
      </c>
      <c r="X50" s="48">
        <v>1.6802966795853198E-2</v>
      </c>
      <c r="Y50" s="47">
        <v>2.0862964530275201E-3</v>
      </c>
      <c r="Z50">
        <v>256.150859414764</v>
      </c>
      <c r="AA50">
        <v>162.28969038818701</v>
      </c>
      <c r="AB50">
        <v>333.56242302088401</v>
      </c>
      <c r="AC50">
        <v>10.726437767839</v>
      </c>
      <c r="AD50">
        <v>332.81194324424598</v>
      </c>
      <c r="AE50" s="47">
        <v>20.4533037380472</v>
      </c>
      <c r="AF50" s="48">
        <v>336.46503941431899</v>
      </c>
      <c r="AG50" s="47">
        <v>41.307461303715399</v>
      </c>
      <c r="AH50" s="48">
        <v>0.33555280177055802</v>
      </c>
      <c r="AI50" s="47">
        <v>0.25068184636361002</v>
      </c>
    </row>
    <row r="51" spans="1:35" x14ac:dyDescent="0.2">
      <c r="A51" t="s">
        <v>880</v>
      </c>
      <c r="B51" s="51"/>
      <c r="C51">
        <v>29.343</v>
      </c>
      <c r="D51">
        <v>424.838237502136</v>
      </c>
      <c r="E51">
        <v>29.741169627410599</v>
      </c>
      <c r="F51">
        <v>11.608743074942501</v>
      </c>
      <c r="G51">
        <v>0.27286822750705603</v>
      </c>
      <c r="H51">
        <v>17855.811218633298</v>
      </c>
      <c r="I51">
        <v>1210.1018805276599</v>
      </c>
      <c r="J51">
        <v>26.058667775872401</v>
      </c>
      <c r="K51" s="47">
        <v>16.119658654501201</v>
      </c>
      <c r="L51" s="48">
        <v>18.9282822284265</v>
      </c>
      <c r="M51">
        <v>0.45293369346446999</v>
      </c>
      <c r="N51">
        <v>5.2530256261297502E-2</v>
      </c>
      <c r="O51">
        <v>2.5133418215656498E-3</v>
      </c>
      <c r="P51" s="47">
        <v>0.31402772316021099</v>
      </c>
      <c r="Q51">
        <v>434.659145908163</v>
      </c>
      <c r="R51" s="47">
        <v>42.732326428509097</v>
      </c>
      <c r="S51">
        <v>0.38311619132639202</v>
      </c>
      <c r="T51">
        <v>1.8165151579727701E-2</v>
      </c>
      <c r="U51">
        <v>5.3076593524763099E-2</v>
      </c>
      <c r="V51">
        <v>2.5133418215656498E-3</v>
      </c>
      <c r="W51" s="47">
        <v>0.31402772316021099</v>
      </c>
      <c r="X51" s="48">
        <v>1.5863216946408201E-2</v>
      </c>
      <c r="Y51" s="47">
        <v>1.30728561597963E-3</v>
      </c>
      <c r="Z51">
        <v>275.62313506764002</v>
      </c>
      <c r="AA51">
        <v>117.12163547131701</v>
      </c>
      <c r="AB51">
        <v>333.34375933718502</v>
      </c>
      <c r="AC51">
        <v>7.9046198829648304</v>
      </c>
      <c r="AD51">
        <v>328.62686815213999</v>
      </c>
      <c r="AE51" s="47">
        <v>13.350610041289</v>
      </c>
      <c r="AF51" s="48">
        <v>317.98090682771601</v>
      </c>
      <c r="AG51" s="47">
        <v>25.975399617650002</v>
      </c>
      <c r="AH51" s="48">
        <v>0.131020131226221</v>
      </c>
      <c r="AI51" s="47">
        <v>0.31402772316021099</v>
      </c>
    </row>
    <row r="52" spans="1:35" x14ac:dyDescent="0.2">
      <c r="A52" t="s">
        <v>881</v>
      </c>
      <c r="B52" s="51"/>
      <c r="C52">
        <v>29.344999999999999</v>
      </c>
      <c r="D52">
        <v>546.32658725079796</v>
      </c>
      <c r="E52">
        <v>42.8605227911493</v>
      </c>
      <c r="F52">
        <v>11.7692761012401</v>
      </c>
      <c r="G52">
        <v>0.22656484342372099</v>
      </c>
      <c r="H52">
        <v>18679.15622452</v>
      </c>
      <c r="I52">
        <v>1346.81222586642</v>
      </c>
      <c r="J52">
        <v>10.1983587424244</v>
      </c>
      <c r="K52" s="47">
        <v>14.2373668415386</v>
      </c>
      <c r="L52" s="48">
        <v>18.823119684529399</v>
      </c>
      <c r="M52">
        <v>0.444396037317208</v>
      </c>
      <c r="N52">
        <v>5.1958064649807602E-2</v>
      </c>
      <c r="O52">
        <v>2.3364370005666E-3</v>
      </c>
      <c r="P52" s="47">
        <v>0.25238430988788002</v>
      </c>
      <c r="Q52">
        <v>433.033064168956</v>
      </c>
      <c r="R52" s="47">
        <v>40.3943218850712</v>
      </c>
      <c r="S52">
        <v>0.39239395705034302</v>
      </c>
      <c r="T52">
        <v>1.7840114598459599E-2</v>
      </c>
      <c r="U52">
        <v>5.3363305698985598E-2</v>
      </c>
      <c r="V52">
        <v>2.3364370005666E-3</v>
      </c>
      <c r="W52" s="47">
        <v>0.25238430988788002</v>
      </c>
      <c r="X52" s="48">
        <v>1.60185448435987E-2</v>
      </c>
      <c r="Y52" s="47">
        <v>1.0596287114559701E-3</v>
      </c>
      <c r="Z52">
        <v>257.45752026829899</v>
      </c>
      <c r="AA52">
        <v>99.865020569714304</v>
      </c>
      <c r="AB52">
        <v>335.10047632054</v>
      </c>
      <c r="AC52">
        <v>7.7197273966370297</v>
      </c>
      <c r="AD52">
        <v>335.45225081847002</v>
      </c>
      <c r="AE52" s="47">
        <v>12.976657160097</v>
      </c>
      <c r="AF52" s="48">
        <v>321.11687127279902</v>
      </c>
      <c r="AG52" s="47">
        <v>21.0728227444373</v>
      </c>
      <c r="AH52" s="48">
        <v>0.35434049756521602</v>
      </c>
      <c r="AI52" s="47">
        <v>0.25238430988788002</v>
      </c>
    </row>
    <row r="53" spans="1:35" x14ac:dyDescent="0.2">
      <c r="A53" t="s">
        <v>882</v>
      </c>
      <c r="B53" s="51"/>
      <c r="C53">
        <v>29.588000000000001</v>
      </c>
      <c r="D53">
        <v>404.56479730146202</v>
      </c>
      <c r="E53">
        <v>49.7976017057264</v>
      </c>
      <c r="F53">
        <v>11.5530424997725</v>
      </c>
      <c r="G53">
        <v>0.32312270680663202</v>
      </c>
      <c r="H53">
        <v>13935.7663081635</v>
      </c>
      <c r="I53">
        <v>1546.6564508354199</v>
      </c>
      <c r="J53">
        <v>-7.1066730091140302</v>
      </c>
      <c r="K53" s="47">
        <v>12.006457905089899</v>
      </c>
      <c r="L53" s="48">
        <v>19.190546291783299</v>
      </c>
      <c r="M53">
        <v>0.55596908999059902</v>
      </c>
      <c r="N53">
        <v>5.2049287427048001E-2</v>
      </c>
      <c r="O53">
        <v>3.2866558343555199E-3</v>
      </c>
      <c r="P53" s="47">
        <v>-0.23493061714605301</v>
      </c>
      <c r="Q53">
        <v>298.99152467108303</v>
      </c>
      <c r="R53" s="47">
        <v>43.922375235940798</v>
      </c>
      <c r="S53">
        <v>0.38046909582044403</v>
      </c>
      <c r="T53">
        <v>2.9186701523258099E-2</v>
      </c>
      <c r="U53">
        <v>5.2474696664168603E-2</v>
      </c>
      <c r="V53">
        <v>3.2866558343555199E-3</v>
      </c>
      <c r="W53" s="47">
        <v>-0.23493061714605301</v>
      </c>
      <c r="X53" s="48">
        <v>1.2935143006592299E-2</v>
      </c>
      <c r="Y53" s="47">
        <v>1.21218625569689E-3</v>
      </c>
      <c r="Z53">
        <v>228.985031944941</v>
      </c>
      <c r="AA53">
        <v>155.714827247964</v>
      </c>
      <c r="AB53">
        <v>329.64024671439</v>
      </c>
      <c r="AC53">
        <v>9.4144877491561498</v>
      </c>
      <c r="AD53">
        <v>325.53320074793902</v>
      </c>
      <c r="AE53" s="47">
        <v>21.2832191293172</v>
      </c>
      <c r="AF53" s="48">
        <v>259.65213775184702</v>
      </c>
      <c r="AG53" s="47">
        <v>24.192997085682201</v>
      </c>
      <c r="AH53" s="48">
        <v>0.55432882621127799</v>
      </c>
      <c r="AI53" s="47">
        <v>-0.23493061714605301</v>
      </c>
    </row>
    <row r="54" spans="1:35" x14ac:dyDescent="0.2">
      <c r="A54" t="s">
        <v>883</v>
      </c>
      <c r="B54" s="51"/>
      <c r="C54">
        <v>29.361000000000001</v>
      </c>
      <c r="D54">
        <v>489.45026449139402</v>
      </c>
      <c r="E54">
        <v>34.057168530303102</v>
      </c>
      <c r="F54">
        <v>11.526189709843999</v>
      </c>
      <c r="G54">
        <v>0.18310913008744401</v>
      </c>
      <c r="H54">
        <v>18075.9378623433</v>
      </c>
      <c r="I54">
        <v>1078.2377777515301</v>
      </c>
      <c r="J54">
        <v>-6.0969861488984396</v>
      </c>
      <c r="K54" s="47">
        <v>13.5969536881778</v>
      </c>
      <c r="L54" s="48">
        <v>19.500063343010599</v>
      </c>
      <c r="M54">
        <v>0.47122049092616702</v>
      </c>
      <c r="N54">
        <v>5.3398484742527397E-2</v>
      </c>
      <c r="O54">
        <v>2.8795610111259401E-3</v>
      </c>
      <c r="P54" s="47">
        <v>4.0981082934639798E-2</v>
      </c>
      <c r="Q54">
        <v>464.101230707708</v>
      </c>
      <c r="R54" s="47">
        <v>37.231730377341499</v>
      </c>
      <c r="S54">
        <v>0.375845145347242</v>
      </c>
      <c r="T54">
        <v>2.15476333464606E-2</v>
      </c>
      <c r="U54">
        <v>5.15292282544524E-2</v>
      </c>
      <c r="V54">
        <v>2.8795610111259401E-3</v>
      </c>
      <c r="W54" s="47">
        <v>4.0981082934639798E-2</v>
      </c>
      <c r="X54" s="48">
        <v>1.6239012211804699E-2</v>
      </c>
      <c r="Y54" s="47">
        <v>1.2184792113285501E-3</v>
      </c>
      <c r="Z54">
        <v>308.61324409036001</v>
      </c>
      <c r="AA54">
        <v>117.61594519668</v>
      </c>
      <c r="AB54">
        <v>323.86604625256098</v>
      </c>
      <c r="AC54">
        <v>7.63791746307915</v>
      </c>
      <c r="AD54">
        <v>322.95328962234697</v>
      </c>
      <c r="AE54" s="47">
        <v>15.855903306677501</v>
      </c>
      <c r="AF54" s="48">
        <v>325.47025072911498</v>
      </c>
      <c r="AG54" s="47">
        <v>24.2312349122355</v>
      </c>
      <c r="AH54" s="48">
        <v>0.38983183066710297</v>
      </c>
      <c r="AI54" s="47">
        <v>4.0981082934639798E-2</v>
      </c>
    </row>
    <row r="55" spans="1:35" x14ac:dyDescent="0.2">
      <c r="A55" t="s">
        <v>884</v>
      </c>
      <c r="B55" s="51"/>
      <c r="C55">
        <v>29.334</v>
      </c>
      <c r="D55">
        <v>1001.42687087636</v>
      </c>
      <c r="E55">
        <v>99.677824528905205</v>
      </c>
      <c r="F55">
        <v>11.7402536036928</v>
      </c>
      <c r="G55">
        <v>0.181529932167909</v>
      </c>
      <c r="H55">
        <v>17398.916091249201</v>
      </c>
      <c r="I55">
        <v>1709.59166915892</v>
      </c>
      <c r="J55">
        <v>-8.7335023435140204</v>
      </c>
      <c r="K55" s="47">
        <v>14.4184937654331</v>
      </c>
      <c r="L55" s="48">
        <v>18.891593276595401</v>
      </c>
      <c r="M55">
        <v>0.389894739881398</v>
      </c>
      <c r="N55">
        <v>5.09630068377755E-2</v>
      </c>
      <c r="O55">
        <v>2.3229042647763998E-3</v>
      </c>
      <c r="P55" s="47">
        <v>0.44846719371725502</v>
      </c>
      <c r="Q55">
        <v>423.67262762981801</v>
      </c>
      <c r="R55" s="47">
        <v>38.608410815763698</v>
      </c>
      <c r="S55">
        <v>0.372377281387892</v>
      </c>
      <c r="T55">
        <v>1.5883872283448001E-2</v>
      </c>
      <c r="U55">
        <v>5.3122416791590597E-2</v>
      </c>
      <c r="V55">
        <v>2.3229042647763998E-3</v>
      </c>
      <c r="W55" s="47">
        <v>0.44846719371725502</v>
      </c>
      <c r="X55" s="48">
        <v>1.5568723352178701E-2</v>
      </c>
      <c r="Y55" s="47">
        <v>1.24165630026757E-3</v>
      </c>
      <c r="Z55">
        <v>211.17093706558899</v>
      </c>
      <c r="AA55">
        <v>102.25113289777801</v>
      </c>
      <c r="AB55">
        <v>333.63339688775898</v>
      </c>
      <c r="AC55">
        <v>6.8067636681730397</v>
      </c>
      <c r="AD55">
        <v>320.86251998196502</v>
      </c>
      <c r="AE55" s="47">
        <v>11.5996853952484</v>
      </c>
      <c r="AF55" s="48">
        <v>312.12975348720897</v>
      </c>
      <c r="AG55" s="47">
        <v>24.677454899540901</v>
      </c>
      <c r="AH55" s="48">
        <v>-1.6558708545202701E-2</v>
      </c>
      <c r="AI55" s="47">
        <v>0.44846719371725502</v>
      </c>
    </row>
    <row r="56" spans="1:35" x14ac:dyDescent="0.2">
      <c r="A56" t="s">
        <v>885</v>
      </c>
      <c r="B56" s="51"/>
      <c r="C56">
        <v>29.353999999999999</v>
      </c>
      <c r="D56">
        <v>364.59615607191898</v>
      </c>
      <c r="E56">
        <v>46.843265033258803</v>
      </c>
      <c r="F56">
        <v>12.145461853231801</v>
      </c>
      <c r="G56">
        <v>0.30514776821307399</v>
      </c>
      <c r="H56">
        <v>16794.679355438999</v>
      </c>
      <c r="I56">
        <v>1960.0562327561299</v>
      </c>
      <c r="J56">
        <v>4.8346364921640799</v>
      </c>
      <c r="K56" s="47">
        <v>14.3459850459889</v>
      </c>
      <c r="L56" s="48">
        <v>18.825287501435302</v>
      </c>
      <c r="M56">
        <v>0.51313666117682899</v>
      </c>
      <c r="N56">
        <v>5.3674210137563003E-2</v>
      </c>
      <c r="O56">
        <v>2.71044394170939E-3</v>
      </c>
      <c r="P56" s="47">
        <v>0.13595458413200301</v>
      </c>
      <c r="Q56">
        <v>417.26140374661799</v>
      </c>
      <c r="R56" s="47">
        <v>57.121284952558902</v>
      </c>
      <c r="S56">
        <v>0.39655158777869998</v>
      </c>
      <c r="T56">
        <v>2.2801074361334099E-2</v>
      </c>
      <c r="U56">
        <v>5.3035018210962001E-2</v>
      </c>
      <c r="V56">
        <v>2.71044394170939E-3</v>
      </c>
      <c r="W56" s="47">
        <v>0.13595458413200301</v>
      </c>
      <c r="X56" s="48">
        <v>1.6977616129868599E-2</v>
      </c>
      <c r="Y56" s="47">
        <v>1.66916064065338E-3</v>
      </c>
      <c r="Z56">
        <v>322.49297911805002</v>
      </c>
      <c r="AA56">
        <v>116.57779527268301</v>
      </c>
      <c r="AB56">
        <v>333.08665908488302</v>
      </c>
      <c r="AC56">
        <v>8.0429310424753293</v>
      </c>
      <c r="AD56">
        <v>338.04760030343101</v>
      </c>
      <c r="AE56" s="47">
        <v>16.3569422410845</v>
      </c>
      <c r="AF56" s="48">
        <v>340.05074077675903</v>
      </c>
      <c r="AG56" s="47">
        <v>33.139772004894702</v>
      </c>
      <c r="AH56" s="48">
        <v>0.39685990498398299</v>
      </c>
      <c r="AI56" s="47">
        <v>0.13595458413200301</v>
      </c>
    </row>
    <row r="57" spans="1:35" x14ac:dyDescent="0.2">
      <c r="A57" t="s">
        <v>886</v>
      </c>
      <c r="B57" s="51"/>
      <c r="C57">
        <v>29.352</v>
      </c>
      <c r="D57">
        <v>776.00101351787998</v>
      </c>
      <c r="E57">
        <v>64.558357897125006</v>
      </c>
      <c r="F57">
        <v>11.810599140945399</v>
      </c>
      <c r="G57">
        <v>0.27160638031845402</v>
      </c>
      <c r="H57">
        <v>16703.503747643401</v>
      </c>
      <c r="I57">
        <v>1286.53344980464</v>
      </c>
      <c r="J57">
        <v>9.2098205105839206</v>
      </c>
      <c r="K57" s="47">
        <v>13.8377284769249</v>
      </c>
      <c r="L57" s="48">
        <v>19.1131757255386</v>
      </c>
      <c r="M57">
        <v>0.32408928081404298</v>
      </c>
      <c r="N57">
        <v>5.4648542219552301E-2</v>
      </c>
      <c r="O57">
        <v>2.8355071652898601E-3</v>
      </c>
      <c r="P57" s="47">
        <v>0.31465930668686898</v>
      </c>
      <c r="Q57">
        <v>439.012885342706</v>
      </c>
      <c r="R57" s="47">
        <v>39.242357188137397</v>
      </c>
      <c r="S57">
        <v>0.395521892332311</v>
      </c>
      <c r="T57">
        <v>1.90194337580782E-2</v>
      </c>
      <c r="U57">
        <v>5.2441584274670397E-2</v>
      </c>
      <c r="V57">
        <v>2.8355071652898601E-3</v>
      </c>
      <c r="W57" s="47">
        <v>0.31465930668686898</v>
      </c>
      <c r="X57" s="48">
        <v>1.5803299684675601E-2</v>
      </c>
      <c r="Y57" s="47">
        <v>1.1190219398080901E-3</v>
      </c>
      <c r="Z57">
        <v>363.71155956566099</v>
      </c>
      <c r="AA57">
        <v>115.782617642932</v>
      </c>
      <c r="AB57">
        <v>329.475378565889</v>
      </c>
      <c r="AC57">
        <v>5.5051273750718099</v>
      </c>
      <c r="AD57">
        <v>337.64316806671599</v>
      </c>
      <c r="AE57" s="47">
        <v>13.807860525098199</v>
      </c>
      <c r="AF57" s="48">
        <v>316.824228195584</v>
      </c>
      <c r="AG57" s="47">
        <v>22.248339372649301</v>
      </c>
      <c r="AH57" s="48">
        <v>6.5297695840532702E-2</v>
      </c>
      <c r="AI57" s="47">
        <v>0.31465930668686898</v>
      </c>
    </row>
    <row r="58" spans="1:35" x14ac:dyDescent="0.2">
      <c r="A58" t="s">
        <v>887</v>
      </c>
      <c r="B58" s="51"/>
      <c r="C58">
        <v>29.335999999999999</v>
      </c>
      <c r="D58">
        <v>384.300777409631</v>
      </c>
      <c r="E58">
        <v>51.794483632974099</v>
      </c>
      <c r="F58">
        <v>11.880355345173999</v>
      </c>
      <c r="G58">
        <v>0.267286909609951</v>
      </c>
      <c r="H58">
        <v>15969.228944578699</v>
      </c>
      <c r="I58">
        <v>1977.9645871720099</v>
      </c>
      <c r="J58">
        <v>10.557019524985201</v>
      </c>
      <c r="K58" s="47">
        <v>12.450322474307301</v>
      </c>
      <c r="L58" s="48">
        <v>18.645625275413099</v>
      </c>
      <c r="M58">
        <v>0.65951153427604903</v>
      </c>
      <c r="N58">
        <v>5.2661794942072501E-2</v>
      </c>
      <c r="O58">
        <v>2.5980435747252699E-3</v>
      </c>
      <c r="P58" s="47">
        <v>0.326873350399911</v>
      </c>
      <c r="Q58">
        <v>438.67003608127999</v>
      </c>
      <c r="R58" s="47">
        <v>59.261551108296601</v>
      </c>
      <c r="S58">
        <v>0.38324535222843698</v>
      </c>
      <c r="T58">
        <v>2.0512491534766399E-2</v>
      </c>
      <c r="U58">
        <v>5.4198749173535801E-2</v>
      </c>
      <c r="V58">
        <v>2.5980435747252699E-3</v>
      </c>
      <c r="W58" s="47">
        <v>0.326873350399911</v>
      </c>
      <c r="X58" s="48">
        <v>1.9554606690751899E-2</v>
      </c>
      <c r="Y58" s="47">
        <v>1.48655285064369E-3</v>
      </c>
      <c r="Z58">
        <v>316.03096542768799</v>
      </c>
      <c r="AA58">
        <v>102.82361105226001</v>
      </c>
      <c r="AB58">
        <v>340.15353184343701</v>
      </c>
      <c r="AC58">
        <v>12.341721455570701</v>
      </c>
      <c r="AD58">
        <v>328.53800805045199</v>
      </c>
      <c r="AE58" s="47">
        <v>14.959204600072299</v>
      </c>
      <c r="AF58" s="48">
        <v>391.25558824697902</v>
      </c>
      <c r="AG58" s="47">
        <v>29.465265512875298</v>
      </c>
      <c r="AH58" s="48">
        <v>0.36912575603306302</v>
      </c>
      <c r="AI58" s="47">
        <v>0.326873350399911</v>
      </c>
    </row>
    <row r="59" spans="1:35" x14ac:dyDescent="0.2">
      <c r="A59" t="s">
        <v>888</v>
      </c>
      <c r="B59" s="51"/>
      <c r="C59">
        <v>29.373000000000001</v>
      </c>
      <c r="D59">
        <v>499.12739263566903</v>
      </c>
      <c r="E59">
        <v>72.359637132732303</v>
      </c>
      <c r="F59">
        <v>11.593334220013499</v>
      </c>
      <c r="G59">
        <v>0.34752650335838697</v>
      </c>
      <c r="H59">
        <v>17090.615516636</v>
      </c>
      <c r="I59">
        <v>2272.9330283939298</v>
      </c>
      <c r="J59">
        <v>5.84293600995316</v>
      </c>
      <c r="K59" s="47">
        <v>14.5537158301458</v>
      </c>
      <c r="L59" s="48">
        <v>18.929961904222299</v>
      </c>
      <c r="M59">
        <v>0.74794964602694602</v>
      </c>
      <c r="N59">
        <v>5.73713401319366E-2</v>
      </c>
      <c r="O59">
        <v>2.3527876010186301E-3</v>
      </c>
      <c r="P59" s="47">
        <v>-9.1348414299493905E-2</v>
      </c>
      <c r="Q59">
        <v>444.84295264458001</v>
      </c>
      <c r="R59" s="47">
        <v>64.742852182311594</v>
      </c>
      <c r="S59">
        <v>0.42055985000196999</v>
      </c>
      <c r="T59">
        <v>3.09125765422767E-2</v>
      </c>
      <c r="U59">
        <v>5.3549037800304199E-2</v>
      </c>
      <c r="V59">
        <v>2.3527876010186301E-3</v>
      </c>
      <c r="W59" s="47">
        <v>-9.1348414299493905E-2</v>
      </c>
      <c r="X59" s="48">
        <v>1.5216523118626301E-2</v>
      </c>
      <c r="Y59" s="47">
        <v>1.22274002187209E-3</v>
      </c>
      <c r="Z59">
        <v>484.48898982316098</v>
      </c>
      <c r="AA59">
        <v>90.412166211884198</v>
      </c>
      <c r="AB59">
        <v>336.14927120850001</v>
      </c>
      <c r="AC59">
        <v>14.166065399734901</v>
      </c>
      <c r="AD59">
        <v>354.583146515603</v>
      </c>
      <c r="AE59" s="47">
        <v>21.625872405984101</v>
      </c>
      <c r="AF59" s="48">
        <v>305.126372773436</v>
      </c>
      <c r="AG59" s="47">
        <v>24.309059414091799</v>
      </c>
      <c r="AH59" s="48">
        <v>0.81292316302685097</v>
      </c>
      <c r="AI59" s="47">
        <v>-9.1348414299493905E-2</v>
      </c>
    </row>
    <row r="60" spans="1:35" x14ac:dyDescent="0.2">
      <c r="A60" t="s">
        <v>889</v>
      </c>
      <c r="B60" s="51"/>
      <c r="C60">
        <v>29.341000000000001</v>
      </c>
      <c r="D60">
        <v>337.18654286641402</v>
      </c>
      <c r="E60">
        <v>54.788339145777201</v>
      </c>
      <c r="F60">
        <v>11.985479171498101</v>
      </c>
      <c r="G60">
        <v>0.24642817036544401</v>
      </c>
      <c r="H60">
        <v>15460.997793296699</v>
      </c>
      <c r="I60">
        <v>2198.0768647235</v>
      </c>
      <c r="J60">
        <v>8.2606226557083495</v>
      </c>
      <c r="K60" s="47">
        <v>13.1135171547852</v>
      </c>
      <c r="L60" s="48">
        <v>18.327865627824899</v>
      </c>
      <c r="M60">
        <v>0.62242082546014899</v>
      </c>
      <c r="N60">
        <v>5.3125059080882601E-2</v>
      </c>
      <c r="O60">
        <v>2.68381476076436E-3</v>
      </c>
      <c r="P60" s="47">
        <v>-0.10340335154442799</v>
      </c>
      <c r="Q60">
        <v>387.24421701358699</v>
      </c>
      <c r="R60" s="47">
        <v>58.985886497338903</v>
      </c>
      <c r="S60">
        <v>0.40058188715638499</v>
      </c>
      <c r="T60">
        <v>2.54968722425616E-2</v>
      </c>
      <c r="U60">
        <v>5.51027783358599E-2</v>
      </c>
      <c r="V60">
        <v>2.68381476076436E-3</v>
      </c>
      <c r="W60" s="47">
        <v>-0.10340335154442799</v>
      </c>
      <c r="X60" s="48">
        <v>1.6377032871669001E-2</v>
      </c>
      <c r="Y60" s="47">
        <v>1.52058792789237E-3</v>
      </c>
      <c r="Z60">
        <v>327.24112731826801</v>
      </c>
      <c r="AA60">
        <v>130.55447288058801</v>
      </c>
      <c r="AB60">
        <v>345.68118712436598</v>
      </c>
      <c r="AC60">
        <v>12.2166300910761</v>
      </c>
      <c r="AD60">
        <v>346.29227255187601</v>
      </c>
      <c r="AE60" s="47">
        <v>21.076625897179799</v>
      </c>
      <c r="AF60" s="48">
        <v>328.15418863504601</v>
      </c>
      <c r="AG60" s="47">
        <v>30.224301440480499</v>
      </c>
      <c r="AH60" s="48">
        <v>0.503984039232243</v>
      </c>
      <c r="AI60" s="47">
        <v>-0.10340335154442799</v>
      </c>
    </row>
    <row r="61" spans="1:35" x14ac:dyDescent="0.2">
      <c r="A61" t="s">
        <v>890</v>
      </c>
      <c r="B61" s="51"/>
      <c r="C61">
        <v>29.343</v>
      </c>
      <c r="D61">
        <v>585.163734326346</v>
      </c>
      <c r="E61">
        <v>61.4100308486776</v>
      </c>
      <c r="F61">
        <v>11.622309660972199</v>
      </c>
      <c r="G61">
        <v>0.196455527221231</v>
      </c>
      <c r="H61">
        <v>16626.497836664301</v>
      </c>
      <c r="I61">
        <v>1816.6265569658301</v>
      </c>
      <c r="J61">
        <v>1.26723120287372</v>
      </c>
      <c r="K61" s="47">
        <v>16.361594479613998</v>
      </c>
      <c r="L61" s="48">
        <v>19.437930339035201</v>
      </c>
      <c r="M61">
        <v>0.46235675650939001</v>
      </c>
      <c r="N61">
        <v>4.78718968928852E-2</v>
      </c>
      <c r="O61">
        <v>1.8677215452853899E-3</v>
      </c>
      <c r="P61" s="47">
        <v>0.374846389499637</v>
      </c>
      <c r="Q61">
        <v>435.96327610598399</v>
      </c>
      <c r="R61" s="47">
        <v>51.586369984094702</v>
      </c>
      <c r="S61">
        <v>0.35885667927281001</v>
      </c>
      <c r="T61">
        <v>1.37854624685815E-2</v>
      </c>
      <c r="U61">
        <v>5.1685151646438401E-2</v>
      </c>
      <c r="V61">
        <v>1.8677215452853899E-3</v>
      </c>
      <c r="W61" s="47">
        <v>0.374846389499637</v>
      </c>
      <c r="X61" s="48">
        <v>1.30340414157537E-2</v>
      </c>
      <c r="Y61" s="47">
        <v>1.16937433386811E-3</v>
      </c>
      <c r="Z61">
        <v>69.792936849292403</v>
      </c>
      <c r="AA61">
        <v>97.325054573512404</v>
      </c>
      <c r="AB61">
        <v>324.822073896066</v>
      </c>
      <c r="AC61">
        <v>7.73308615948803</v>
      </c>
      <c r="AD61">
        <v>310.943207086526</v>
      </c>
      <c r="AE61" s="47">
        <v>10.2937546021624</v>
      </c>
      <c r="AF61" s="48">
        <v>261.637381979699</v>
      </c>
      <c r="AG61" s="47">
        <v>23.298376599006701</v>
      </c>
      <c r="AH61" s="48">
        <v>0.23473915870247899</v>
      </c>
      <c r="AI61" s="47">
        <v>0.374846389499637</v>
      </c>
    </row>
    <row r="62" spans="1:35" x14ac:dyDescent="0.2">
      <c r="A62" t="s">
        <v>891</v>
      </c>
      <c r="B62" s="51"/>
      <c r="C62">
        <v>29.34</v>
      </c>
      <c r="D62">
        <v>458.47037742889597</v>
      </c>
      <c r="E62">
        <v>51.132561216510297</v>
      </c>
      <c r="F62">
        <v>11.817916424890599</v>
      </c>
      <c r="G62">
        <v>0.199563800715476</v>
      </c>
      <c r="H62">
        <v>16902.117849222199</v>
      </c>
      <c r="I62">
        <v>1684.48377946807</v>
      </c>
      <c r="J62">
        <v>2.3873812385166402</v>
      </c>
      <c r="K62" s="47">
        <v>14.1489066980249</v>
      </c>
      <c r="L62" s="48">
        <v>19.152215502889099</v>
      </c>
      <c r="M62">
        <v>0.50872304036277405</v>
      </c>
      <c r="N62">
        <v>5.27308486093091E-2</v>
      </c>
      <c r="O62">
        <v>2.66497028669336E-3</v>
      </c>
      <c r="P62" s="47">
        <v>0.232179216379793</v>
      </c>
      <c r="Q62">
        <v>461.90793543032902</v>
      </c>
      <c r="R62" s="47">
        <v>49.0995671772233</v>
      </c>
      <c r="S62">
        <v>0.37657213348707802</v>
      </c>
      <c r="T62">
        <v>1.94120759373177E-2</v>
      </c>
      <c r="U62">
        <v>5.2521417096117302E-2</v>
      </c>
      <c r="V62">
        <v>2.66497028669336E-3</v>
      </c>
      <c r="W62" s="47">
        <v>0.232179216379793</v>
      </c>
      <c r="X62" s="48">
        <v>1.9166212841642299E-2</v>
      </c>
      <c r="Y62" s="47">
        <v>1.3451125480393601E-3</v>
      </c>
      <c r="Z62">
        <v>282.09602269078903</v>
      </c>
      <c r="AA62">
        <v>116.902289578149</v>
      </c>
      <c r="AB62">
        <v>329.93534108632798</v>
      </c>
      <c r="AC62">
        <v>8.6414898249391499</v>
      </c>
      <c r="AD62">
        <v>323.69650897871998</v>
      </c>
      <c r="AE62" s="47">
        <v>14.106139106931799</v>
      </c>
      <c r="AF62" s="48">
        <v>383.580888919686</v>
      </c>
      <c r="AG62" s="47">
        <v>26.689660149360002</v>
      </c>
      <c r="AH62" s="48">
        <v>0.28681393289583601</v>
      </c>
      <c r="AI62" s="47">
        <v>0.232179216379793</v>
      </c>
    </row>
    <row r="63" spans="1:35" x14ac:dyDescent="0.2">
      <c r="B63" s="51"/>
      <c r="K63" s="47"/>
      <c r="L63" s="48"/>
      <c r="P63" s="47"/>
      <c r="R63" s="47"/>
      <c r="W63" s="47"/>
      <c r="X63" s="48"/>
      <c r="Y63" s="47"/>
      <c r="AE63" s="47"/>
      <c r="AF63" s="48"/>
      <c r="AG63" s="47"/>
      <c r="AH63" s="48"/>
      <c r="AI63" s="47"/>
    </row>
    <row r="64" spans="1:35" x14ac:dyDescent="0.2">
      <c r="B64" s="51"/>
      <c r="K64" s="47"/>
      <c r="L64" s="48"/>
      <c r="P64" s="47"/>
      <c r="R64" s="47"/>
      <c r="W64" s="47"/>
      <c r="X64" s="48"/>
      <c r="Y64" s="47"/>
      <c r="AE64" s="47"/>
      <c r="AF64" s="48"/>
      <c r="AG64" s="47"/>
      <c r="AH64" s="48"/>
      <c r="AI64" s="47"/>
    </row>
    <row r="65" spans="1:170" x14ac:dyDescent="0.2">
      <c r="A65" s="106" t="s">
        <v>892</v>
      </c>
      <c r="B65" s="51"/>
      <c r="C65" s="106"/>
      <c r="D65" s="106"/>
      <c r="E65" s="106"/>
      <c r="F65" s="106"/>
      <c r="G65" s="106"/>
      <c r="H65" s="106"/>
      <c r="I65" s="106"/>
      <c r="J65" s="106"/>
      <c r="K65" s="111"/>
      <c r="L65" s="110"/>
      <c r="M65" s="106"/>
      <c r="N65" s="106"/>
      <c r="O65" s="106"/>
      <c r="P65" s="111"/>
      <c r="Q65" s="106"/>
      <c r="R65" s="111"/>
      <c r="S65" s="106"/>
      <c r="T65" s="106"/>
      <c r="U65" s="106"/>
      <c r="V65" s="106"/>
      <c r="W65" s="111"/>
      <c r="X65" s="110"/>
      <c r="Y65" s="111"/>
      <c r="Z65" s="106"/>
      <c r="AA65" s="106"/>
      <c r="AB65" s="106"/>
      <c r="AC65" s="106"/>
      <c r="AD65" s="106"/>
      <c r="AE65" s="111"/>
      <c r="AF65" s="110"/>
      <c r="AG65" s="111"/>
      <c r="AH65" s="110"/>
      <c r="AI65" s="111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6"/>
      <c r="FD65" s="106"/>
      <c r="FE65" s="106"/>
      <c r="FF65" s="106"/>
      <c r="FG65" s="106"/>
      <c r="FH65" s="106"/>
      <c r="FI65" s="106"/>
      <c r="FJ65" s="106"/>
      <c r="FK65" s="106"/>
      <c r="FL65" s="106"/>
      <c r="FM65" s="106"/>
      <c r="FN65" s="106"/>
    </row>
    <row r="66" spans="1:170" x14ac:dyDescent="0.2">
      <c r="A66" t="s">
        <v>893</v>
      </c>
      <c r="B66" s="51"/>
      <c r="C66">
        <v>10.962</v>
      </c>
      <c r="D66">
        <v>192.66518720084301</v>
      </c>
      <c r="E66">
        <v>17.165179484562799</v>
      </c>
      <c r="F66">
        <v>26.255643980759999</v>
      </c>
      <c r="G66">
        <v>0.89904208754727299</v>
      </c>
      <c r="H66">
        <v>14876.7257299911</v>
      </c>
      <c r="I66">
        <v>1427.40339121648</v>
      </c>
      <c r="J66">
        <v>18.856796873275201</v>
      </c>
      <c r="K66" s="47">
        <v>30.6254929582032</v>
      </c>
      <c r="L66" s="48">
        <v>10.426078889294899</v>
      </c>
      <c r="M66">
        <v>0.34030932240967898</v>
      </c>
      <c r="N66">
        <v>6.9805566345578093E-2</v>
      </c>
      <c r="O66">
        <v>6.4489777756543097E-3</v>
      </c>
      <c r="P66" s="47">
        <v>0.26249997821753901</v>
      </c>
      <c r="Q66">
        <v>305.22342049143998</v>
      </c>
      <c r="R66" s="47">
        <v>60.982168901982298</v>
      </c>
      <c r="S66">
        <v>0.935915627965482</v>
      </c>
      <c r="T66">
        <v>7.9728339848343405E-2</v>
      </c>
      <c r="U66">
        <v>9.6182506788253699E-2</v>
      </c>
      <c r="V66">
        <v>6.4489777756543097E-3</v>
      </c>
      <c r="W66" s="47">
        <v>0.26249997821753901</v>
      </c>
      <c r="X66" s="48">
        <v>0.120284358573022</v>
      </c>
      <c r="Y66" s="47">
        <v>2.05378508664763E-2</v>
      </c>
      <c r="Z66">
        <v>892.12451927632503</v>
      </c>
      <c r="AA66">
        <v>179.58465038307801</v>
      </c>
      <c r="AB66">
        <v>591.93135070906601</v>
      </c>
      <c r="AC66">
        <v>17.691986585031501</v>
      </c>
      <c r="AD66">
        <v>668.38623357073595</v>
      </c>
      <c r="AE66" s="47">
        <v>41.665099802244697</v>
      </c>
      <c r="AF66" s="48">
        <v>2286.4444968746402</v>
      </c>
      <c r="AG66" s="47">
        <v>369.69197353970799</v>
      </c>
      <c r="AH66" s="48">
        <v>6.19035200436499E-2</v>
      </c>
      <c r="AI66" s="47">
        <v>0.26249997821753901</v>
      </c>
    </row>
    <row r="67" spans="1:170" x14ac:dyDescent="0.2">
      <c r="A67" t="s">
        <v>894</v>
      </c>
      <c r="B67" s="51"/>
      <c r="C67">
        <v>29.334</v>
      </c>
      <c r="D67">
        <v>198.03685334184999</v>
      </c>
      <c r="E67">
        <v>18.119896193557601</v>
      </c>
      <c r="F67">
        <v>27.0669901140508</v>
      </c>
      <c r="G67">
        <v>0.84201831567515595</v>
      </c>
      <c r="H67">
        <v>16982.752152810201</v>
      </c>
      <c r="I67">
        <v>1530.30578046137</v>
      </c>
      <c r="J67">
        <v>2.9681489578520601</v>
      </c>
      <c r="K67" s="47">
        <v>17.973070267674299</v>
      </c>
      <c r="L67" s="48">
        <v>10.158232168604201</v>
      </c>
      <c r="M67">
        <v>0.25890018640013501</v>
      </c>
      <c r="N67">
        <v>5.9414767310843199E-2</v>
      </c>
      <c r="O67">
        <v>2.26818892209918E-3</v>
      </c>
      <c r="P67" s="47">
        <v>-3.4363109284385497E-2</v>
      </c>
      <c r="Q67">
        <v>117.005894397124</v>
      </c>
      <c r="R67" s="47">
        <v>34.315951933989503</v>
      </c>
      <c r="S67">
        <v>0.81028937817722002</v>
      </c>
      <c r="T67">
        <v>3.6176998342225403E-2</v>
      </c>
      <c r="U67">
        <v>9.8943601471022102E-2</v>
      </c>
      <c r="V67">
        <v>2.26818892209918E-3</v>
      </c>
      <c r="W67" s="47">
        <v>-3.4363109284385497E-2</v>
      </c>
      <c r="X67" s="48">
        <v>3.9274701647716903E-2</v>
      </c>
      <c r="Y67" s="47">
        <v>1.1908873080277001E-2</v>
      </c>
      <c r="Z67">
        <v>562.72268184881204</v>
      </c>
      <c r="AA67">
        <v>88.387895707413307</v>
      </c>
      <c r="AB67">
        <v>608.08482370069601</v>
      </c>
      <c r="AC67">
        <v>14.4878926372526</v>
      </c>
      <c r="AD67">
        <v>600.99153897469</v>
      </c>
      <c r="AE67" s="47">
        <v>20.3367604281894</v>
      </c>
      <c r="AF67" s="48">
        <v>768.10853122617698</v>
      </c>
      <c r="AG67" s="47">
        <v>230.38128434976699</v>
      </c>
      <c r="AH67" s="48">
        <v>0.32851044923787898</v>
      </c>
      <c r="AI67" s="47">
        <v>-3.4363109284385497E-2</v>
      </c>
    </row>
    <row r="68" spans="1:170" x14ac:dyDescent="0.2">
      <c r="A68" t="s">
        <v>895</v>
      </c>
      <c r="B68" s="51"/>
      <c r="C68">
        <v>29.334</v>
      </c>
      <c r="D68">
        <v>241.08351019252899</v>
      </c>
      <c r="E68">
        <v>15.830242605156799</v>
      </c>
      <c r="F68">
        <v>21.160462669201301</v>
      </c>
      <c r="G68">
        <v>0.58098529992949499</v>
      </c>
      <c r="H68">
        <v>21603.102457386802</v>
      </c>
      <c r="I68">
        <v>1108.8938584688599</v>
      </c>
      <c r="J68">
        <v>4.1072033889558197</v>
      </c>
      <c r="K68" s="47">
        <v>14.6517982460037</v>
      </c>
      <c r="L68" s="48">
        <v>9.8906508873811596</v>
      </c>
      <c r="M68">
        <v>0.34410526959622101</v>
      </c>
      <c r="N68">
        <v>6.00872835912881E-2</v>
      </c>
      <c r="O68">
        <v>3.0187235195377701E-3</v>
      </c>
      <c r="P68" s="47">
        <v>1.9937610132292598E-2</v>
      </c>
      <c r="Q68">
        <v>185.55427013644299</v>
      </c>
      <c r="R68" s="47">
        <v>24.6870208099057</v>
      </c>
      <c r="S68">
        <v>0.84002525154708496</v>
      </c>
      <c r="T68">
        <v>5.0239566614315501E-2</v>
      </c>
      <c r="U68">
        <v>0.102065698830934</v>
      </c>
      <c r="V68">
        <v>3.0187235195377701E-3</v>
      </c>
      <c r="W68" s="47">
        <v>1.9937610132292598E-2</v>
      </c>
      <c r="X68" s="48">
        <v>3.8725830562470302E-2</v>
      </c>
      <c r="Y68" s="47">
        <v>4.24651069687458E-3</v>
      </c>
      <c r="Z68">
        <v>577.38899083597198</v>
      </c>
      <c r="AA68">
        <v>104.978832995226</v>
      </c>
      <c r="AB68">
        <v>626.24793019301899</v>
      </c>
      <c r="AC68">
        <v>20.290622797405501</v>
      </c>
      <c r="AD68">
        <v>616.163190291928</v>
      </c>
      <c r="AE68" s="47">
        <v>27.518681292314302</v>
      </c>
      <c r="AF68" s="48">
        <v>766.61373779950304</v>
      </c>
      <c r="AG68" s="47">
        <v>82.443242110629001</v>
      </c>
      <c r="AH68" s="48">
        <v>0.51664637404277702</v>
      </c>
      <c r="AI68" s="47">
        <v>1.9937610132292598E-2</v>
      </c>
    </row>
    <row r="69" spans="1:170" x14ac:dyDescent="0.2">
      <c r="A69" t="s">
        <v>896</v>
      </c>
      <c r="B69" s="51"/>
      <c r="C69">
        <v>29.346</v>
      </c>
      <c r="D69">
        <v>185.11886682300499</v>
      </c>
      <c r="E69">
        <v>16.5205169047445</v>
      </c>
      <c r="F69">
        <v>21.1250975749861</v>
      </c>
      <c r="G69">
        <v>0.65860074986987804</v>
      </c>
      <c r="H69">
        <v>17201.8796841269</v>
      </c>
      <c r="I69">
        <v>1448.47216972461</v>
      </c>
      <c r="J69">
        <v>-9.2544109981812905</v>
      </c>
      <c r="K69" s="47">
        <v>19.064940602437702</v>
      </c>
      <c r="L69" s="48">
        <v>9.7339898010671906</v>
      </c>
      <c r="M69">
        <v>0.27479035304560301</v>
      </c>
      <c r="N69">
        <v>6.2645502525618804E-2</v>
      </c>
      <c r="O69">
        <v>3.5913319998487798E-3</v>
      </c>
      <c r="P69" s="47">
        <v>9.3310397588879504E-2</v>
      </c>
      <c r="Q69">
        <v>232.787995531669</v>
      </c>
      <c r="R69" s="47">
        <v>50.2138095827871</v>
      </c>
      <c r="S69">
        <v>0.88162433971794996</v>
      </c>
      <c r="T69">
        <v>4.9757382919356101E-2</v>
      </c>
      <c r="U69">
        <v>0.103426856899589</v>
      </c>
      <c r="V69">
        <v>3.5913319998487798E-3</v>
      </c>
      <c r="W69" s="47">
        <v>9.3310397588879504E-2</v>
      </c>
      <c r="X69" s="48">
        <v>6.0510480712898197E-2</v>
      </c>
      <c r="Y69" s="47">
        <v>1.17795402784748E-2</v>
      </c>
      <c r="Z69">
        <v>654.72927863412997</v>
      </c>
      <c r="AA69">
        <v>126.581638676186</v>
      </c>
      <c r="AB69">
        <v>634.26456412006598</v>
      </c>
      <c r="AC69">
        <v>17.479984914705799</v>
      </c>
      <c r="AD69">
        <v>638.97710373787402</v>
      </c>
      <c r="AE69" s="47">
        <v>26.5569269627292</v>
      </c>
      <c r="AF69" s="48">
        <v>1177.2568703644199</v>
      </c>
      <c r="AG69" s="47">
        <v>223.581668656451</v>
      </c>
      <c r="AH69" s="48">
        <v>0.221645345829626</v>
      </c>
      <c r="AI69" s="47">
        <v>9.3310397588879504E-2</v>
      </c>
    </row>
    <row r="70" spans="1:170" x14ac:dyDescent="0.2">
      <c r="A70" t="s">
        <v>897</v>
      </c>
      <c r="B70" s="51"/>
      <c r="C70">
        <v>25.512</v>
      </c>
      <c r="D70">
        <v>151.45473849556899</v>
      </c>
      <c r="E70">
        <v>12.515494268524</v>
      </c>
      <c r="F70">
        <v>20.644755189370802</v>
      </c>
      <c r="G70">
        <v>0.56196832449062395</v>
      </c>
      <c r="H70">
        <v>15820.7394539751</v>
      </c>
      <c r="I70">
        <v>1344.82210191072</v>
      </c>
      <c r="J70">
        <v>3.2670810878253498</v>
      </c>
      <c r="K70" s="47">
        <v>18.881640737640101</v>
      </c>
      <c r="L70" s="48">
        <v>9.9672874624357295</v>
      </c>
      <c r="M70">
        <v>0.28302294972463998</v>
      </c>
      <c r="N70">
        <v>6.7314446914384901E-2</v>
      </c>
      <c r="O70">
        <v>2.9585797895906401E-3</v>
      </c>
      <c r="P70" s="47">
        <v>-0.20580623907991599</v>
      </c>
      <c r="Q70">
        <v>239.133246697446</v>
      </c>
      <c r="R70" s="47">
        <v>46.242627547268903</v>
      </c>
      <c r="S70">
        <v>0.93802818781061104</v>
      </c>
      <c r="T70">
        <v>5.2257010310612903E-2</v>
      </c>
      <c r="U70">
        <v>0.10090220277372799</v>
      </c>
      <c r="V70">
        <v>2.9585797895906401E-3</v>
      </c>
      <c r="W70" s="47">
        <v>-0.20580623907991599</v>
      </c>
      <c r="X70" s="48">
        <v>6.8247214876362206E-2</v>
      </c>
      <c r="Y70" s="47">
        <v>9.8162519385483499E-3</v>
      </c>
      <c r="Z70">
        <v>827.09388459465595</v>
      </c>
      <c r="AA70">
        <v>97.455574950505806</v>
      </c>
      <c r="AB70">
        <v>619.53188450760103</v>
      </c>
      <c r="AC70">
        <v>17.5777683266097</v>
      </c>
      <c r="AD70">
        <v>669.29221137081197</v>
      </c>
      <c r="AE70" s="47">
        <v>27.9441320260343</v>
      </c>
      <c r="AF70" s="48">
        <v>1328.63861880029</v>
      </c>
      <c r="AG70" s="47">
        <v>185.84035298591601</v>
      </c>
      <c r="AH70" s="48">
        <v>0.67571467672239605</v>
      </c>
      <c r="AI70" s="47">
        <v>-0.20580623907991599</v>
      </c>
    </row>
    <row r="71" spans="1:170" x14ac:dyDescent="0.2">
      <c r="A71" t="s">
        <v>898</v>
      </c>
      <c r="B71" s="51"/>
      <c r="C71">
        <v>29.542999999999999</v>
      </c>
      <c r="D71">
        <v>192.424820888971</v>
      </c>
      <c r="E71">
        <v>14.412188125097</v>
      </c>
      <c r="F71">
        <v>21.081334569438599</v>
      </c>
      <c r="G71">
        <v>0.55293941934056801</v>
      </c>
      <c r="H71">
        <v>20190.329741495902</v>
      </c>
      <c r="I71">
        <v>1523.5521029872</v>
      </c>
      <c r="J71">
        <v>-3.2815695415045498</v>
      </c>
      <c r="K71" s="47">
        <v>15.799272727741799</v>
      </c>
      <c r="L71" s="48">
        <v>9.7618256013056097</v>
      </c>
      <c r="M71">
        <v>0.220697455500319</v>
      </c>
      <c r="N71">
        <v>6.2656286584397397E-2</v>
      </c>
      <c r="O71">
        <v>3.2966986800527401E-3</v>
      </c>
      <c r="P71" s="47">
        <v>6.93671939304081E-3</v>
      </c>
      <c r="Q71">
        <v>209.37296337529</v>
      </c>
      <c r="R71" s="47">
        <v>70.278937228634206</v>
      </c>
      <c r="S71">
        <v>0.88349206725636298</v>
      </c>
      <c r="T71">
        <v>4.6887875705894401E-2</v>
      </c>
      <c r="U71">
        <v>0.102874553911235</v>
      </c>
      <c r="V71">
        <v>3.2966986800527401E-3</v>
      </c>
      <c r="W71" s="47">
        <v>6.93671939304081E-3</v>
      </c>
      <c r="X71" s="48">
        <v>4.9134186438934101E-2</v>
      </c>
      <c r="Y71" s="47">
        <v>1.4062876726042501E-2</v>
      </c>
      <c r="Z71">
        <v>665.46328607137798</v>
      </c>
      <c r="AA71">
        <v>107.972436803535</v>
      </c>
      <c r="AB71">
        <v>631.10978224920405</v>
      </c>
      <c r="AC71">
        <v>14.0746590085301</v>
      </c>
      <c r="AD71">
        <v>640.42145099626896</v>
      </c>
      <c r="AE71" s="47">
        <v>24.7649637843422</v>
      </c>
      <c r="AF71" s="48">
        <v>955.50403817638301</v>
      </c>
      <c r="AG71" s="47">
        <v>263.534372825113</v>
      </c>
      <c r="AH71" s="48">
        <v>0.32893510503816697</v>
      </c>
      <c r="AI71" s="47">
        <v>6.93671939304081E-3</v>
      </c>
    </row>
    <row r="72" spans="1:170" x14ac:dyDescent="0.2">
      <c r="A72" t="s">
        <v>899</v>
      </c>
      <c r="B72" s="51"/>
      <c r="C72">
        <v>29.349</v>
      </c>
      <c r="D72">
        <v>247.083045573851</v>
      </c>
      <c r="E72">
        <v>11.2271101508955</v>
      </c>
      <c r="F72">
        <v>26.782273057945002</v>
      </c>
      <c r="G72">
        <v>0.92511988860552197</v>
      </c>
      <c r="H72">
        <v>18735.189538027102</v>
      </c>
      <c r="I72">
        <v>821.60535986224602</v>
      </c>
      <c r="J72">
        <v>31.254021033350401</v>
      </c>
      <c r="K72" s="47">
        <v>16.927760659529699</v>
      </c>
      <c r="L72" s="48">
        <v>10.0074493140822</v>
      </c>
      <c r="M72">
        <v>0.21334136751449401</v>
      </c>
      <c r="N72">
        <v>6.4750766148751401E-2</v>
      </c>
      <c r="O72">
        <v>4.1442795464802203E-3</v>
      </c>
      <c r="P72" s="47">
        <v>-0.20776531709631099</v>
      </c>
      <c r="Q72">
        <v>209.77485621986099</v>
      </c>
      <c r="R72" s="47">
        <v>62.486255715638897</v>
      </c>
      <c r="S72">
        <v>0.93383486093013801</v>
      </c>
      <c r="T72">
        <v>7.3289632821113698E-2</v>
      </c>
      <c r="U72">
        <v>0.100271273036139</v>
      </c>
      <c r="V72">
        <v>4.1442795464802203E-3</v>
      </c>
      <c r="W72" s="47">
        <v>-0.20776531709631099</v>
      </c>
      <c r="X72" s="48">
        <v>6.3542299732859603E-2</v>
      </c>
      <c r="Y72" s="47">
        <v>1.37808631645626E-2</v>
      </c>
      <c r="Z72">
        <v>746.21321940663597</v>
      </c>
      <c r="AA72">
        <v>158.71653633159499</v>
      </c>
      <c r="AB72">
        <v>615.91027236271702</v>
      </c>
      <c r="AC72">
        <v>11.929385956827099</v>
      </c>
      <c r="AD72">
        <v>663.84996727079499</v>
      </c>
      <c r="AE72" s="47">
        <v>38.357672819755898</v>
      </c>
      <c r="AF72" s="48">
        <v>1231.9431050921501</v>
      </c>
      <c r="AG72" s="47">
        <v>257.39947180788499</v>
      </c>
      <c r="AH72" s="48">
        <v>0.44846383320446798</v>
      </c>
      <c r="AI72" s="47">
        <v>-0.20776531709631099</v>
      </c>
    </row>
    <row r="73" spans="1:170" x14ac:dyDescent="0.2">
      <c r="A73" t="s">
        <v>900</v>
      </c>
      <c r="B73" s="51"/>
      <c r="C73">
        <v>29.344999999999999</v>
      </c>
      <c r="D73">
        <v>321.32577412354499</v>
      </c>
      <c r="E73">
        <v>21.737320150535801</v>
      </c>
      <c r="F73">
        <v>21.261186772382601</v>
      </c>
      <c r="G73">
        <v>0.81754884198802702</v>
      </c>
      <c r="H73">
        <v>22474.531828140702</v>
      </c>
      <c r="I73">
        <v>1211.90657584211</v>
      </c>
      <c r="J73">
        <v>-1.69808439904425</v>
      </c>
      <c r="K73" s="47">
        <v>18.350552196445602</v>
      </c>
      <c r="L73" s="48">
        <v>10.1895973879317</v>
      </c>
      <c r="M73">
        <v>0.33274117062731301</v>
      </c>
      <c r="N73">
        <v>6.0317860844406698E-2</v>
      </c>
      <c r="O73">
        <v>2.9516421761553902E-3</v>
      </c>
      <c r="P73" s="47">
        <v>0.55256447937724196</v>
      </c>
      <c r="Q73">
        <v>114.19631527081999</v>
      </c>
      <c r="R73" s="47">
        <v>25.6713824070317</v>
      </c>
      <c r="S73">
        <v>0.81305342202014597</v>
      </c>
      <c r="T73">
        <v>3.3373193422684001E-2</v>
      </c>
      <c r="U73">
        <v>9.9008138013901306E-2</v>
      </c>
      <c r="V73">
        <v>2.9516421761553902E-3</v>
      </c>
      <c r="W73" s="47">
        <v>0.55256447937724196</v>
      </c>
      <c r="X73" s="48">
        <v>3.1399788051186497E-2</v>
      </c>
      <c r="Y73" s="47">
        <v>7.1740595086798604E-3</v>
      </c>
      <c r="Z73">
        <v>584.52556935145697</v>
      </c>
      <c r="AA73">
        <v>107.61576603626</v>
      </c>
      <c r="AB73">
        <v>608.36105928157201</v>
      </c>
      <c r="AC73">
        <v>19.054124959632201</v>
      </c>
      <c r="AD73">
        <v>602.72314232654696</v>
      </c>
      <c r="AE73" s="47">
        <v>18.921296800350401</v>
      </c>
      <c r="AF73" s="48">
        <v>620.89835200714595</v>
      </c>
      <c r="AG73" s="47">
        <v>139.734702098599</v>
      </c>
      <c r="AH73" s="48">
        <v>0.17443633167817399</v>
      </c>
      <c r="AI73" s="47">
        <v>0.55256447937724196</v>
      </c>
    </row>
    <row r="74" spans="1:170" x14ac:dyDescent="0.2">
      <c r="A74" t="s">
        <v>901</v>
      </c>
      <c r="B74" s="51"/>
      <c r="C74">
        <v>29.335000000000001</v>
      </c>
      <c r="D74">
        <v>259.27136054763997</v>
      </c>
      <c r="E74">
        <v>14.701892159958099</v>
      </c>
      <c r="F74">
        <v>25.6368174092831</v>
      </c>
      <c r="G74">
        <v>0.81656553626359096</v>
      </c>
      <c r="H74">
        <v>19487.443341284499</v>
      </c>
      <c r="I74">
        <v>1190.0169275713399</v>
      </c>
      <c r="J74">
        <v>3.9043765484710899</v>
      </c>
      <c r="K74" s="47">
        <v>15.2108479948651</v>
      </c>
      <c r="L74" s="48">
        <v>10.262943526955199</v>
      </c>
      <c r="M74">
        <v>0.33071544096197703</v>
      </c>
      <c r="N74">
        <v>6.2228765598916103E-2</v>
      </c>
      <c r="O74">
        <v>3.19008751150044E-3</v>
      </c>
      <c r="P74" s="47">
        <v>0.360748799128433</v>
      </c>
      <c r="Q74">
        <v>89.701366172164697</v>
      </c>
      <c r="R74" s="47">
        <v>23.101480428667099</v>
      </c>
      <c r="S74">
        <v>0.825879004064205</v>
      </c>
      <c r="T74">
        <v>4.0591316650015398E-2</v>
      </c>
      <c r="U74">
        <v>9.8252062726866499E-2</v>
      </c>
      <c r="V74">
        <v>3.19008751150044E-3</v>
      </c>
      <c r="W74" s="47">
        <v>0.360748799128433</v>
      </c>
      <c r="X74" s="48">
        <v>2.8508330690386802E-2</v>
      </c>
      <c r="Y74" s="47">
        <v>7.2596887545837603E-3</v>
      </c>
      <c r="Z74">
        <v>651.10816929847203</v>
      </c>
      <c r="AA74">
        <v>108.832323014425</v>
      </c>
      <c r="AB74">
        <v>603.94149673524998</v>
      </c>
      <c r="AC74">
        <v>18.6376512104525</v>
      </c>
      <c r="AD74">
        <v>609.35338867191001</v>
      </c>
      <c r="AE74" s="47">
        <v>22.260108014424301</v>
      </c>
      <c r="AF74" s="48">
        <v>564.15495572269299</v>
      </c>
      <c r="AG74" s="47">
        <v>142.06399094216201</v>
      </c>
      <c r="AH74" s="48">
        <v>0.22439167669610799</v>
      </c>
      <c r="AI74" s="47">
        <v>0.360748799128433</v>
      </c>
    </row>
    <row r="75" spans="1:170" x14ac:dyDescent="0.2">
      <c r="A75" t="s">
        <v>902</v>
      </c>
      <c r="B75" s="51"/>
      <c r="C75">
        <v>29.471</v>
      </c>
      <c r="D75">
        <v>208.215104980235</v>
      </c>
      <c r="E75">
        <v>14.5739724368451</v>
      </c>
      <c r="F75">
        <v>20.660431532633702</v>
      </c>
      <c r="G75">
        <v>0.61641892030827905</v>
      </c>
      <c r="H75">
        <v>20569.947468384202</v>
      </c>
      <c r="I75">
        <v>1316.5529408641501</v>
      </c>
      <c r="J75">
        <v>18.489381158032302</v>
      </c>
      <c r="K75" s="47">
        <v>16.844951080916999</v>
      </c>
      <c r="L75" s="48">
        <v>10.126185274605801</v>
      </c>
      <c r="M75">
        <v>0.23892814606840301</v>
      </c>
      <c r="N75">
        <v>6.4795078863167196E-2</v>
      </c>
      <c r="O75">
        <v>3.4069622168743899E-3</v>
      </c>
      <c r="P75" s="47">
        <v>0.24066839485979499</v>
      </c>
      <c r="Q75">
        <v>123.290812375828</v>
      </c>
      <c r="R75" s="47">
        <v>21.511938666850899</v>
      </c>
      <c r="S75">
        <v>0.878607276300441</v>
      </c>
      <c r="T75">
        <v>4.5331088362607699E-2</v>
      </c>
      <c r="U75">
        <v>9.8614424509383805E-2</v>
      </c>
      <c r="V75">
        <v>3.4069622168743899E-3</v>
      </c>
      <c r="W75" s="47">
        <v>0.24066839485979499</v>
      </c>
      <c r="X75" s="48">
        <v>5.1120874583600498E-2</v>
      </c>
      <c r="Y75" s="47">
        <v>1.2671682906963499E-2</v>
      </c>
      <c r="Z75">
        <v>736.10058165539294</v>
      </c>
      <c r="AA75">
        <v>107.002832966798</v>
      </c>
      <c r="AB75">
        <v>606.13806666135497</v>
      </c>
      <c r="AC75">
        <v>15.0965761289421</v>
      </c>
      <c r="AD75">
        <v>637.85535740783496</v>
      </c>
      <c r="AE75" s="47">
        <v>24.023307068945101</v>
      </c>
      <c r="AF75" s="48">
        <v>996.09627978592403</v>
      </c>
      <c r="AG75" s="47">
        <v>236.42861045325901</v>
      </c>
      <c r="AH75" s="48">
        <v>0.31363406802418697</v>
      </c>
      <c r="AI75" s="47">
        <v>0.24066839485979499</v>
      </c>
    </row>
    <row r="76" spans="1:170" x14ac:dyDescent="0.2">
      <c r="A76" t="s">
        <v>903</v>
      </c>
      <c r="B76" s="51"/>
      <c r="C76">
        <v>29.34</v>
      </c>
      <c r="D76">
        <v>244.390001474446</v>
      </c>
      <c r="E76">
        <v>17.798759558659398</v>
      </c>
      <c r="F76">
        <v>26.475545313026299</v>
      </c>
      <c r="G76">
        <v>0.67936184342626005</v>
      </c>
      <c r="H76">
        <v>19943.337846846502</v>
      </c>
      <c r="I76">
        <v>1431.3542979875799</v>
      </c>
      <c r="J76">
        <v>22.413364442679999</v>
      </c>
      <c r="K76" s="47">
        <v>14.1270413420095</v>
      </c>
      <c r="L76" s="48">
        <v>9.9226408905574903</v>
      </c>
      <c r="M76">
        <v>0.31022742511216</v>
      </c>
      <c r="N76">
        <v>5.6717862608802599E-2</v>
      </c>
      <c r="O76">
        <v>2.9764503365310099E-3</v>
      </c>
      <c r="P76" s="47">
        <v>2.7217448114666601E-2</v>
      </c>
      <c r="Q76">
        <v>94.841453475198307</v>
      </c>
      <c r="R76" s="47">
        <v>18.131509996301698</v>
      </c>
      <c r="S76">
        <v>0.78676116224210801</v>
      </c>
      <c r="T76">
        <v>4.9124137501583801E-2</v>
      </c>
      <c r="U76">
        <v>0.100587138300337</v>
      </c>
      <c r="V76">
        <v>2.9764503365310099E-3</v>
      </c>
      <c r="W76" s="47">
        <v>2.7217448114666601E-2</v>
      </c>
      <c r="X76" s="48">
        <v>3.8168806397012603E-2</v>
      </c>
      <c r="Y76" s="47">
        <v>8.0701133020105106E-3</v>
      </c>
      <c r="Z76">
        <v>445.62615428602999</v>
      </c>
      <c r="AA76">
        <v>114.71242454978599</v>
      </c>
      <c r="AB76">
        <v>617.70068509426596</v>
      </c>
      <c r="AC76">
        <v>15.2318989568292</v>
      </c>
      <c r="AD76">
        <v>586.27762384822802</v>
      </c>
      <c r="AE76" s="47">
        <v>27.226621513195699</v>
      </c>
      <c r="AF76" s="48">
        <v>752.12491899256997</v>
      </c>
      <c r="AG76" s="47">
        <v>156.176830314304</v>
      </c>
      <c r="AH76" s="48">
        <v>0.27815476181728299</v>
      </c>
      <c r="AI76" s="47">
        <v>2.7217448114666601E-2</v>
      </c>
    </row>
    <row r="77" spans="1:170" x14ac:dyDescent="0.2">
      <c r="A77" t="s">
        <v>904</v>
      </c>
      <c r="B77" s="51"/>
      <c r="C77">
        <v>29.34</v>
      </c>
      <c r="D77">
        <v>272.37599981845398</v>
      </c>
      <c r="E77">
        <v>21.532048319787101</v>
      </c>
      <c r="F77">
        <v>20.760438422590799</v>
      </c>
      <c r="G77">
        <v>0.67437280703248004</v>
      </c>
      <c r="H77">
        <v>21012.900495201098</v>
      </c>
      <c r="I77">
        <v>1470.03789666631</v>
      </c>
      <c r="J77">
        <v>18.817979740427401</v>
      </c>
      <c r="K77" s="47">
        <v>15.5886555060747</v>
      </c>
      <c r="L77" s="48">
        <v>9.8485376484644505</v>
      </c>
      <c r="M77">
        <v>0.28461490868964101</v>
      </c>
      <c r="N77">
        <v>5.6680605344531301E-2</v>
      </c>
      <c r="O77">
        <v>2.93036732390711E-3</v>
      </c>
      <c r="P77" s="47">
        <v>0.46459363119939701</v>
      </c>
      <c r="Q77">
        <v>126.968020016935</v>
      </c>
      <c r="R77" s="47">
        <v>24.726444399469099</v>
      </c>
      <c r="S77">
        <v>0.796837755649343</v>
      </c>
      <c r="T77">
        <v>3.5397802140748003E-2</v>
      </c>
      <c r="U77">
        <v>0.10222205084768</v>
      </c>
      <c r="V77">
        <v>2.93036732390711E-3</v>
      </c>
      <c r="W77" s="47">
        <v>0.46459363119939701</v>
      </c>
      <c r="X77" s="48">
        <v>3.6946100882818501E-2</v>
      </c>
      <c r="Y77" s="47">
        <v>7.3549244840764401E-3</v>
      </c>
      <c r="Z77">
        <v>445.17856630213498</v>
      </c>
      <c r="AA77">
        <v>115.411141143855</v>
      </c>
      <c r="AB77">
        <v>627.23014277929303</v>
      </c>
      <c r="AC77">
        <v>17.385084863627799</v>
      </c>
      <c r="AD77">
        <v>593.48395396581304</v>
      </c>
      <c r="AE77" s="47">
        <v>19.8440842812924</v>
      </c>
      <c r="AF77" s="48">
        <v>729.27417491115796</v>
      </c>
      <c r="AG77" s="47">
        <v>142.23357604294401</v>
      </c>
      <c r="AH77" s="48">
        <v>4.79853784603484E-2</v>
      </c>
      <c r="AI77" s="47">
        <v>0.46459363119939701</v>
      </c>
    </row>
    <row r="78" spans="1:170" x14ac:dyDescent="0.2">
      <c r="A78" t="s">
        <v>905</v>
      </c>
      <c r="B78" s="51"/>
      <c r="C78">
        <v>29.358000000000001</v>
      </c>
      <c r="D78">
        <v>244.269100493547</v>
      </c>
      <c r="E78">
        <v>25.086941731968501</v>
      </c>
      <c r="F78">
        <v>26.6117448607231</v>
      </c>
      <c r="G78">
        <v>0.95395508088568204</v>
      </c>
      <c r="H78">
        <v>20037.8070673332</v>
      </c>
      <c r="I78">
        <v>1767.06446482206</v>
      </c>
      <c r="J78">
        <v>15.420554548256201</v>
      </c>
      <c r="K78" s="47">
        <v>15.913693710902299</v>
      </c>
      <c r="L78" s="48">
        <v>9.7635426012105597</v>
      </c>
      <c r="M78">
        <v>0.38493524558537201</v>
      </c>
      <c r="N78">
        <v>5.5068444095418202E-2</v>
      </c>
      <c r="O78">
        <v>3.28729869366164E-3</v>
      </c>
      <c r="P78" s="47">
        <v>0.31168383439092501</v>
      </c>
      <c r="Q78">
        <v>96.838761548037994</v>
      </c>
      <c r="R78" s="47">
        <v>20.994909550179099</v>
      </c>
      <c r="S78">
        <v>0.79952060078306697</v>
      </c>
      <c r="T78">
        <v>4.7164449701421203E-2</v>
      </c>
      <c r="U78">
        <v>0.102524837136777</v>
      </c>
      <c r="V78">
        <v>3.28729869366164E-3</v>
      </c>
      <c r="W78" s="47">
        <v>0.31168383439092501</v>
      </c>
      <c r="X78" s="48">
        <v>3.8436694988362899E-2</v>
      </c>
      <c r="Y78" s="47">
        <v>8.8054326052992397E-3</v>
      </c>
      <c r="Z78">
        <v>367.071152702022</v>
      </c>
      <c r="AA78">
        <v>141.251015676262</v>
      </c>
      <c r="AB78">
        <v>628.88543234450401</v>
      </c>
      <c r="AC78">
        <v>22.078187411286599</v>
      </c>
      <c r="AD78">
        <v>593.85173918740804</v>
      </c>
      <c r="AE78" s="47">
        <v>26.026286351131201</v>
      </c>
      <c r="AF78" s="48">
        <v>756.60213270997599</v>
      </c>
      <c r="AG78" s="47">
        <v>169.56286109221099</v>
      </c>
      <c r="AH78" s="48">
        <v>0.26377099559987</v>
      </c>
      <c r="AI78" s="47">
        <v>0.31168383439092501</v>
      </c>
    </row>
    <row r="79" spans="1:170" x14ac:dyDescent="0.2">
      <c r="A79" t="s">
        <v>906</v>
      </c>
      <c r="B79" s="51"/>
      <c r="C79">
        <v>29.36</v>
      </c>
      <c r="D79">
        <v>306.755635505746</v>
      </c>
      <c r="E79">
        <v>35.864907966492602</v>
      </c>
      <c r="F79">
        <v>21.1451037778052</v>
      </c>
      <c r="G79">
        <v>0.63117394776469904</v>
      </c>
      <c r="H79">
        <v>19266.7023340661</v>
      </c>
      <c r="I79">
        <v>2129.2638003648699</v>
      </c>
      <c r="J79">
        <v>-3.0821971040424399</v>
      </c>
      <c r="K79" s="47">
        <v>12.586465802887799</v>
      </c>
      <c r="L79" s="48">
        <v>10.1147576138669</v>
      </c>
      <c r="M79">
        <v>0.24798396244884399</v>
      </c>
      <c r="N79">
        <v>5.7560936224449501E-2</v>
      </c>
      <c r="O79">
        <v>3.08094446091918E-3</v>
      </c>
      <c r="P79" s="47">
        <v>-3.78649527361003E-3</v>
      </c>
      <c r="Q79">
        <v>89.2870313641629</v>
      </c>
      <c r="R79" s="47">
        <v>23.5523916551155</v>
      </c>
      <c r="S79">
        <v>0.81702728522390999</v>
      </c>
      <c r="T79">
        <v>5.4418326449014898E-2</v>
      </c>
      <c r="U79">
        <v>9.9351705854847094E-2</v>
      </c>
      <c r="V79">
        <v>3.08094446091918E-3</v>
      </c>
      <c r="W79" s="47">
        <v>-3.78649527361003E-3</v>
      </c>
      <c r="X79" s="48">
        <v>2.9281166761069899E-2</v>
      </c>
      <c r="Y79" s="47">
        <v>7.0658433498705696E-3</v>
      </c>
      <c r="Z79">
        <v>511.77569633673698</v>
      </c>
      <c r="AA79">
        <v>132.37327934872999</v>
      </c>
      <c r="AB79">
        <v>610.47626136496797</v>
      </c>
      <c r="AC79">
        <v>14.598860429477</v>
      </c>
      <c r="AD79">
        <v>611.76666275031403</v>
      </c>
      <c r="AE79" s="47">
        <v>33.882363678953503</v>
      </c>
      <c r="AF79" s="48">
        <v>579.49569850144599</v>
      </c>
      <c r="AG79" s="47">
        <v>139.74802258392501</v>
      </c>
      <c r="AH79" s="48">
        <v>0.589372602417359</v>
      </c>
      <c r="AI79" s="47">
        <v>-3.78649527361003E-3</v>
      </c>
    </row>
    <row r="80" spans="1:170" x14ac:dyDescent="0.2">
      <c r="A80" t="s">
        <v>907</v>
      </c>
      <c r="B80" s="51"/>
      <c r="C80">
        <v>29.372</v>
      </c>
      <c r="D80">
        <v>261.686921446361</v>
      </c>
      <c r="E80">
        <v>21.1654707426271</v>
      </c>
      <c r="F80">
        <v>27.6566440023553</v>
      </c>
      <c r="G80">
        <v>0.90777243556732201</v>
      </c>
      <c r="H80">
        <v>18813.7900077339</v>
      </c>
      <c r="I80">
        <v>1312.74374024198</v>
      </c>
      <c r="J80">
        <v>-1.2998836369374001</v>
      </c>
      <c r="K80" s="47">
        <v>14.5575575714198</v>
      </c>
      <c r="L80" s="48">
        <v>10.350225578430599</v>
      </c>
      <c r="M80">
        <v>0.314310118927912</v>
      </c>
      <c r="N80">
        <v>5.8011122142945203E-2</v>
      </c>
      <c r="O80">
        <v>2.9062218836327799E-3</v>
      </c>
      <c r="P80" s="47">
        <v>0.58181554381823397</v>
      </c>
      <c r="Q80">
        <v>90.526018421558405</v>
      </c>
      <c r="R80" s="47">
        <v>21.0738810346982</v>
      </c>
      <c r="S80">
        <v>0.77396832688526995</v>
      </c>
      <c r="T80">
        <v>3.1521977591623403E-2</v>
      </c>
      <c r="U80">
        <v>9.7338732249740503E-2</v>
      </c>
      <c r="V80">
        <v>2.9062218836327799E-3</v>
      </c>
      <c r="W80" s="47">
        <v>0.58181554381823397</v>
      </c>
      <c r="X80" s="48">
        <v>4.4404478501629201E-2</v>
      </c>
      <c r="Y80" s="47">
        <v>1.11475087898211E-2</v>
      </c>
      <c r="Z80">
        <v>498.94688771147497</v>
      </c>
      <c r="AA80">
        <v>110.237493355824</v>
      </c>
      <c r="AB80">
        <v>598.60237808258398</v>
      </c>
      <c r="AC80">
        <v>17.563699224051899</v>
      </c>
      <c r="AD80">
        <v>580.75680980931804</v>
      </c>
      <c r="AE80" s="47">
        <v>18.022147490536302</v>
      </c>
      <c r="AF80" s="48">
        <v>869.01644166717995</v>
      </c>
      <c r="AG80" s="47">
        <v>214.69825104499401</v>
      </c>
      <c r="AH80" s="48">
        <v>1.5862795970843701E-4</v>
      </c>
      <c r="AI80" s="47">
        <v>0.58181554381823397</v>
      </c>
    </row>
    <row r="81" spans="1:35" x14ac:dyDescent="0.2">
      <c r="A81" t="s">
        <v>908</v>
      </c>
      <c r="B81" s="51"/>
      <c r="C81">
        <v>29.335999999999999</v>
      </c>
      <c r="D81">
        <v>314.07109486110301</v>
      </c>
      <c r="E81">
        <v>35.462875693866998</v>
      </c>
      <c r="F81">
        <v>20.544549647117901</v>
      </c>
      <c r="G81">
        <v>0.62419754108979297</v>
      </c>
      <c r="H81">
        <v>22203.279001291299</v>
      </c>
      <c r="I81">
        <v>2320.0398439781202</v>
      </c>
      <c r="J81">
        <v>-6.83846788848561</v>
      </c>
      <c r="K81" s="47">
        <v>16.6250221739501</v>
      </c>
      <c r="L81" s="48">
        <v>9.9210535369232993</v>
      </c>
      <c r="M81">
        <v>0.38531381941794401</v>
      </c>
      <c r="N81">
        <v>5.8819879451482301E-2</v>
      </c>
      <c r="O81">
        <v>2.9116688982744098E-3</v>
      </c>
      <c r="P81" s="47">
        <v>0.23656498556369601</v>
      </c>
      <c r="Q81">
        <v>127.285260911531</v>
      </c>
      <c r="R81" s="47">
        <v>26.814449413072101</v>
      </c>
      <c r="S81">
        <v>0.83370169707594</v>
      </c>
      <c r="T81">
        <v>5.4131938513521403E-2</v>
      </c>
      <c r="U81">
        <v>0.100964024690371</v>
      </c>
      <c r="V81">
        <v>2.9116688982744098E-3</v>
      </c>
      <c r="W81" s="47">
        <v>0.23656498556369601</v>
      </c>
      <c r="X81" s="48">
        <v>3.39742349899948E-2</v>
      </c>
      <c r="Y81" s="47">
        <v>7.6588682277019702E-3</v>
      </c>
      <c r="Z81">
        <v>530.41302806454996</v>
      </c>
      <c r="AA81">
        <v>105.265936766976</v>
      </c>
      <c r="AB81">
        <v>619.79187576993797</v>
      </c>
      <c r="AC81">
        <v>20.323564224058501</v>
      </c>
      <c r="AD81">
        <v>620.87777857782203</v>
      </c>
      <c r="AE81" s="47">
        <v>32.759362152440197</v>
      </c>
      <c r="AF81" s="48">
        <v>670.790301900342</v>
      </c>
      <c r="AG81" s="47">
        <v>147.92923260362701</v>
      </c>
      <c r="AH81" s="48">
        <v>0.44374389711532802</v>
      </c>
      <c r="AI81" s="47">
        <v>0.23656498556369601</v>
      </c>
    </row>
    <row r="82" spans="1:35" x14ac:dyDescent="0.2">
      <c r="A82" t="s">
        <v>909</v>
      </c>
      <c r="B82" s="51"/>
      <c r="C82">
        <v>29.34</v>
      </c>
      <c r="D82">
        <v>294.83035453981302</v>
      </c>
      <c r="E82">
        <v>36.899098088579301</v>
      </c>
      <c r="F82">
        <v>26.547535634173801</v>
      </c>
      <c r="G82">
        <v>0.72639614241416495</v>
      </c>
      <c r="H82">
        <v>20309.386186407701</v>
      </c>
      <c r="I82">
        <v>2284.0901223133201</v>
      </c>
      <c r="J82">
        <v>23.681635417197</v>
      </c>
      <c r="K82" s="47">
        <v>15.301993079053499</v>
      </c>
      <c r="L82" s="48">
        <v>10.1193149829337</v>
      </c>
      <c r="M82">
        <v>0.27366400687828502</v>
      </c>
      <c r="N82">
        <v>5.87948924900095E-2</v>
      </c>
      <c r="O82">
        <v>3.23374479626375E-3</v>
      </c>
      <c r="P82" s="47">
        <v>0.129814729004677</v>
      </c>
      <c r="Q82">
        <v>94.659249351258296</v>
      </c>
      <c r="R82" s="47">
        <v>20.580714278338601</v>
      </c>
      <c r="S82">
        <v>0.804355079909985</v>
      </c>
      <c r="T82">
        <v>4.2304261880563701E-2</v>
      </c>
      <c r="U82">
        <v>9.94415001134413E-2</v>
      </c>
      <c r="V82">
        <v>3.23374479626375E-3</v>
      </c>
      <c r="W82" s="47">
        <v>0.129814729004677</v>
      </c>
      <c r="X82" s="48">
        <v>3.9160829557335901E-2</v>
      </c>
      <c r="Y82" s="47">
        <v>8.9530410188582692E-3</v>
      </c>
      <c r="Z82">
        <v>520.58495875927804</v>
      </c>
      <c r="AA82">
        <v>125.61413842393399</v>
      </c>
      <c r="AB82">
        <v>610.95788673191998</v>
      </c>
      <c r="AC82">
        <v>16.881018161627701</v>
      </c>
      <c r="AD82">
        <v>597.01108587471299</v>
      </c>
      <c r="AE82" s="47">
        <v>24.1439356964156</v>
      </c>
      <c r="AF82" s="48">
        <v>770.45874277456301</v>
      </c>
      <c r="AG82" s="47">
        <v>173.45592055165901</v>
      </c>
      <c r="AH82" s="48">
        <v>0.65657691075842395</v>
      </c>
      <c r="AI82" s="47">
        <v>0.129814729004677</v>
      </c>
    </row>
    <row r="83" spans="1:35" x14ac:dyDescent="0.2">
      <c r="A83" t="s">
        <v>910</v>
      </c>
      <c r="B83" s="51"/>
      <c r="C83">
        <v>29.372</v>
      </c>
      <c r="D83">
        <v>264.06406083474297</v>
      </c>
      <c r="E83">
        <v>18.0789390780437</v>
      </c>
      <c r="F83">
        <v>20.590817275444799</v>
      </c>
      <c r="G83">
        <v>0.43943983333299702</v>
      </c>
      <c r="H83">
        <v>20212.249281923399</v>
      </c>
      <c r="I83">
        <v>1385.3968355821701</v>
      </c>
      <c r="J83">
        <v>-13.5591165324514</v>
      </c>
      <c r="K83" s="47">
        <v>14.5886641687576</v>
      </c>
      <c r="L83" s="48">
        <v>9.9277754895858408</v>
      </c>
      <c r="M83">
        <v>0.224822610347193</v>
      </c>
      <c r="N83">
        <v>5.6955418401569098E-2</v>
      </c>
      <c r="O83">
        <v>2.87520573633291E-3</v>
      </c>
      <c r="P83" s="47">
        <v>9.8698888140636307E-2</v>
      </c>
      <c r="Q83">
        <v>76.034335776799395</v>
      </c>
      <c r="R83" s="47">
        <v>23.652201391147099</v>
      </c>
      <c r="S83">
        <v>0.81322520664140197</v>
      </c>
      <c r="T83">
        <v>4.3160463921395997E-2</v>
      </c>
      <c r="U83">
        <v>0.10113144291722501</v>
      </c>
      <c r="V83">
        <v>2.87520573633291E-3</v>
      </c>
      <c r="W83" s="47">
        <v>9.8698888140636307E-2</v>
      </c>
      <c r="X83" s="48">
        <v>2.4976848927575498E-2</v>
      </c>
      <c r="Y83" s="47">
        <v>7.63615611303913E-3</v>
      </c>
      <c r="Z83">
        <v>457.10572307611199</v>
      </c>
      <c r="AA83">
        <v>113.76579367717601</v>
      </c>
      <c r="AB83">
        <v>620.92987623524004</v>
      </c>
      <c r="AC83">
        <v>13.091994243396799</v>
      </c>
      <c r="AD83">
        <v>601.98017035760699</v>
      </c>
      <c r="AE83" s="47">
        <v>24.020643892882799</v>
      </c>
      <c r="AF83" s="48">
        <v>494.16150280365503</v>
      </c>
      <c r="AG83" s="47">
        <v>150.27129655939601</v>
      </c>
      <c r="AH83" s="48">
        <v>0.34103988471174201</v>
      </c>
      <c r="AI83" s="47">
        <v>9.8698888140636307E-2</v>
      </c>
    </row>
    <row r="84" spans="1:35" x14ac:dyDescent="0.2">
      <c r="A84" t="s">
        <v>911</v>
      </c>
      <c r="B84" s="51"/>
      <c r="C84">
        <v>27.795999999999999</v>
      </c>
      <c r="D84">
        <v>323.402373688941</v>
      </c>
      <c r="E84">
        <v>24.560756038224302</v>
      </c>
      <c r="F84">
        <v>22.862060105370201</v>
      </c>
      <c r="G84">
        <v>0.693278630034317</v>
      </c>
      <c r="H84">
        <v>20514.163926621899</v>
      </c>
      <c r="I84">
        <v>1538.7634927043</v>
      </c>
      <c r="J84">
        <v>19.0418964971958</v>
      </c>
      <c r="K84" s="47">
        <v>15.932235683455801</v>
      </c>
      <c r="L84" s="48">
        <v>9.8462562544237198</v>
      </c>
      <c r="M84">
        <v>0.34304030103975702</v>
      </c>
      <c r="N84">
        <v>6.3551082228789593E-2</v>
      </c>
      <c r="O84">
        <v>3.6852307171744E-3</v>
      </c>
      <c r="P84" s="47">
        <v>0.34407973291921401</v>
      </c>
      <c r="Q84">
        <v>137.234737471069</v>
      </c>
      <c r="R84" s="47">
        <v>28.942664065416601</v>
      </c>
      <c r="S84">
        <v>0.89028268106493302</v>
      </c>
      <c r="T84">
        <v>5.3219313063947803E-2</v>
      </c>
      <c r="U84">
        <v>0.101589707202068</v>
      </c>
      <c r="V84">
        <v>3.6852307171744E-3</v>
      </c>
      <c r="W84" s="47">
        <v>0.34407973291921401</v>
      </c>
      <c r="X84" s="48">
        <v>4.1253015056356E-2</v>
      </c>
      <c r="Y84" s="47">
        <v>7.7145379298029599E-3</v>
      </c>
      <c r="Z84">
        <v>687.20781730229999</v>
      </c>
      <c r="AA84">
        <v>130.7373817205</v>
      </c>
      <c r="AB84">
        <v>623.37960797013898</v>
      </c>
      <c r="AC84">
        <v>24.125894220786101</v>
      </c>
      <c r="AD84">
        <v>643.56845752931304</v>
      </c>
      <c r="AE84" s="47">
        <v>28.134016830135799</v>
      </c>
      <c r="AF84" s="48">
        <v>812.90347620204705</v>
      </c>
      <c r="AG84" s="47">
        <v>150.186179390597</v>
      </c>
      <c r="AH84" s="48">
        <v>0.283091065333338</v>
      </c>
      <c r="AI84" s="47">
        <v>0.34407973291921401</v>
      </c>
    </row>
    <row r="85" spans="1:35" x14ac:dyDescent="0.2">
      <c r="A85" t="s">
        <v>912</v>
      </c>
      <c r="B85" s="51"/>
      <c r="C85">
        <v>29.332999999999998</v>
      </c>
      <c r="D85">
        <v>181.066753159212</v>
      </c>
      <c r="E85">
        <v>15.240079494527601</v>
      </c>
      <c r="F85">
        <v>21.173772746030899</v>
      </c>
      <c r="G85">
        <v>0.75075779646414398</v>
      </c>
      <c r="H85">
        <v>21028.505153831298</v>
      </c>
      <c r="I85">
        <v>1715.2243945379801</v>
      </c>
      <c r="J85">
        <v>-0.95116424494253704</v>
      </c>
      <c r="K85" s="47">
        <v>13.9425161878035</v>
      </c>
      <c r="L85" s="48">
        <v>9.8735541684214105</v>
      </c>
      <c r="M85">
        <v>0.33112603567802601</v>
      </c>
      <c r="N85">
        <v>6.1000212364307402E-2</v>
      </c>
      <c r="O85">
        <v>3.4546823687381101E-3</v>
      </c>
      <c r="P85" s="47">
        <v>2.9274031965803901E-2</v>
      </c>
      <c r="Q85">
        <v>95.590193338309106</v>
      </c>
      <c r="R85" s="47">
        <v>17.664241182935498</v>
      </c>
      <c r="S85">
        <v>0.83767584727328803</v>
      </c>
      <c r="T85">
        <v>5.4671892680033397E-2</v>
      </c>
      <c r="U85">
        <v>0.102192992900993</v>
      </c>
      <c r="V85">
        <v>3.4546823687381101E-3</v>
      </c>
      <c r="W85" s="47">
        <v>2.9274031965803901E-2</v>
      </c>
      <c r="X85" s="48">
        <v>3.5666460297200803E-2</v>
      </c>
      <c r="Y85" s="47">
        <v>6.2610975445391102E-3</v>
      </c>
      <c r="Z85">
        <v>601.92519946830703</v>
      </c>
      <c r="AA85">
        <v>119.365247910592</v>
      </c>
      <c r="AB85">
        <v>626.99970291417105</v>
      </c>
      <c r="AC85">
        <v>19.9939138481143</v>
      </c>
      <c r="AD85">
        <v>614.33284893761697</v>
      </c>
      <c r="AE85" s="47">
        <v>29.802112405782701</v>
      </c>
      <c r="AF85" s="48">
        <v>705.401578131306</v>
      </c>
      <c r="AG85" s="47">
        <v>121.78889147878201</v>
      </c>
      <c r="AH85" s="48">
        <v>0.51060603659349102</v>
      </c>
      <c r="AI85" s="47">
        <v>2.9274031965803901E-2</v>
      </c>
    </row>
    <row r="86" spans="1:35" x14ac:dyDescent="0.2">
      <c r="A86" t="s">
        <v>913</v>
      </c>
      <c r="B86" s="51"/>
      <c r="C86">
        <v>16.646999999999998</v>
      </c>
      <c r="D86">
        <v>343.43032229056797</v>
      </c>
      <c r="E86">
        <v>27.746778024012301</v>
      </c>
      <c r="F86">
        <v>23.153695847519199</v>
      </c>
      <c r="G86">
        <v>0.96502477639811202</v>
      </c>
      <c r="H86">
        <v>21589.534453713</v>
      </c>
      <c r="I86">
        <v>1525.1421648728899</v>
      </c>
      <c r="J86">
        <v>5.2595629414760801</v>
      </c>
      <c r="K86" s="47">
        <v>20.171269673492201</v>
      </c>
      <c r="L86" s="48">
        <v>9.85186960190447</v>
      </c>
      <c r="M86">
        <v>0.38079028219277899</v>
      </c>
      <c r="N86">
        <v>7.0979847823547507E-2</v>
      </c>
      <c r="O86">
        <v>4.0631777624665303E-3</v>
      </c>
      <c r="P86" s="47">
        <v>0.54348308186456296</v>
      </c>
      <c r="Q86">
        <v>240.25801700658999</v>
      </c>
      <c r="R86" s="47">
        <v>37.814101649165103</v>
      </c>
      <c r="S86">
        <v>0.99070623024473503</v>
      </c>
      <c r="T86">
        <v>4.7625950489816701E-2</v>
      </c>
      <c r="U86">
        <v>0.102187223064705</v>
      </c>
      <c r="V86">
        <v>4.0631777624665303E-3</v>
      </c>
      <c r="W86" s="47">
        <v>0.54348308186456296</v>
      </c>
      <c r="X86" s="48">
        <v>8.0333524702747905E-2</v>
      </c>
      <c r="Y86" s="47">
        <v>1.14644364722965E-2</v>
      </c>
      <c r="Z86">
        <v>936.75588036914905</v>
      </c>
      <c r="AA86">
        <v>114.22664181175099</v>
      </c>
      <c r="AB86">
        <v>627.02762263303202</v>
      </c>
      <c r="AC86">
        <v>23.109085231509798</v>
      </c>
      <c r="AD86">
        <v>697.77588021366398</v>
      </c>
      <c r="AE86" s="47">
        <v>24.254332551406499</v>
      </c>
      <c r="AF86" s="48">
        <v>1556.65531452201</v>
      </c>
      <c r="AG86" s="47">
        <v>215.077650257979</v>
      </c>
      <c r="AH86" s="48">
        <v>0.17334736445322299</v>
      </c>
      <c r="AI86" s="47">
        <v>0.54348308186456296</v>
      </c>
    </row>
    <row r="87" spans="1:35" x14ac:dyDescent="0.2">
      <c r="A87" t="s">
        <v>914</v>
      </c>
      <c r="B87" s="51"/>
      <c r="C87">
        <v>29.408000000000001</v>
      </c>
      <c r="D87">
        <v>253.52845384025301</v>
      </c>
      <c r="E87">
        <v>26.2156002772421</v>
      </c>
      <c r="F87">
        <v>21.1060570835423</v>
      </c>
      <c r="G87">
        <v>0.55650411309199399</v>
      </c>
      <c r="H87">
        <v>20222.865279500798</v>
      </c>
      <c r="I87">
        <v>1512.3180815685701</v>
      </c>
      <c r="J87">
        <v>6.1927354139367399</v>
      </c>
      <c r="K87" s="47">
        <v>13.660451911843699</v>
      </c>
      <c r="L87" s="48">
        <v>9.7965370428678806</v>
      </c>
      <c r="M87">
        <v>0.33916256707569897</v>
      </c>
      <c r="N87">
        <v>5.9674438230736503E-2</v>
      </c>
      <c r="O87">
        <v>3.7132491999770198E-3</v>
      </c>
      <c r="P87" s="47">
        <v>0.41967688847297302</v>
      </c>
      <c r="Q87">
        <v>122.231268420822</v>
      </c>
      <c r="R87" s="47">
        <v>20.369410726397199</v>
      </c>
      <c r="S87">
        <v>0.84758368352631597</v>
      </c>
      <c r="T87">
        <v>4.6406177160204801E-2</v>
      </c>
      <c r="U87">
        <v>0.103045953347097</v>
      </c>
      <c r="V87">
        <v>3.7132491999770198E-3</v>
      </c>
      <c r="W87" s="47">
        <v>0.41967688847297302</v>
      </c>
      <c r="X87" s="48">
        <v>3.6776553639154497E-2</v>
      </c>
      <c r="Y87" s="47">
        <v>5.7380639457065997E-3</v>
      </c>
      <c r="Z87">
        <v>544.50614718801398</v>
      </c>
      <c r="AA87">
        <v>137.05102315316699</v>
      </c>
      <c r="AB87">
        <v>631.97215735066197</v>
      </c>
      <c r="AC87">
        <v>20.567344904712002</v>
      </c>
      <c r="AD87">
        <v>620.75417693722295</v>
      </c>
      <c r="AE87" s="47">
        <v>25.550611708064402</v>
      </c>
      <c r="AF87" s="48">
        <v>727.52680994856803</v>
      </c>
      <c r="AG87" s="47">
        <v>111.620265097466</v>
      </c>
      <c r="AH87" s="48">
        <v>0.138310280202182</v>
      </c>
      <c r="AI87" s="47">
        <v>0.41967688847297302</v>
      </c>
    </row>
    <row r="88" spans="1:35" x14ac:dyDescent="0.2">
      <c r="A88" t="s">
        <v>915</v>
      </c>
      <c r="B88" s="51"/>
      <c r="C88">
        <v>29.344999999999999</v>
      </c>
      <c r="D88">
        <v>371.35273053425999</v>
      </c>
      <c r="E88">
        <v>30.010133774562998</v>
      </c>
      <c r="F88">
        <v>21.055454889443102</v>
      </c>
      <c r="G88">
        <v>0.65591405865727503</v>
      </c>
      <c r="H88">
        <v>20565.1740812075</v>
      </c>
      <c r="I88">
        <v>1730.9115681675</v>
      </c>
      <c r="J88">
        <v>12.360650388286</v>
      </c>
      <c r="K88" s="47">
        <v>15.966965915711601</v>
      </c>
      <c r="L88" s="48">
        <v>10.187734131045399</v>
      </c>
      <c r="M88">
        <v>0.27834883327563398</v>
      </c>
      <c r="N88">
        <v>5.9351710053778997E-2</v>
      </c>
      <c r="O88">
        <v>2.6907072451846101E-3</v>
      </c>
      <c r="P88" s="47">
        <v>0.38166266666259402</v>
      </c>
      <c r="Q88">
        <v>156.849507714315</v>
      </c>
      <c r="R88" s="47">
        <v>26.5388890624228</v>
      </c>
      <c r="S88">
        <v>0.80546560939489997</v>
      </c>
      <c r="T88">
        <v>3.4711802132896902E-2</v>
      </c>
      <c r="U88">
        <v>9.8002948743098603E-2</v>
      </c>
      <c r="V88">
        <v>2.6907072451846101E-3</v>
      </c>
      <c r="W88" s="47">
        <v>0.38166266666259402</v>
      </c>
      <c r="X88" s="48">
        <v>3.5003850176237201E-2</v>
      </c>
      <c r="Y88" s="47">
        <v>5.3860801032783404E-3</v>
      </c>
      <c r="Z88">
        <v>552.76112914957696</v>
      </c>
      <c r="AA88">
        <v>104.963274828115</v>
      </c>
      <c r="AB88">
        <v>602.56954643789504</v>
      </c>
      <c r="AC88">
        <v>14.2090180304986</v>
      </c>
      <c r="AD88">
        <v>598.41363767892403</v>
      </c>
      <c r="AE88" s="47">
        <v>19.449076215481298</v>
      </c>
      <c r="AF88" s="48">
        <v>693.21992028907005</v>
      </c>
      <c r="AG88" s="47">
        <v>105.016756556483</v>
      </c>
      <c r="AH88" s="48">
        <v>0.16094786202174799</v>
      </c>
      <c r="AI88" s="47">
        <v>0.38166266666259402</v>
      </c>
    </row>
    <row r="89" spans="1:35" x14ac:dyDescent="0.2">
      <c r="A89" t="s">
        <v>916</v>
      </c>
      <c r="B89" s="51"/>
      <c r="C89">
        <v>29.344999999999999</v>
      </c>
      <c r="D89">
        <v>272.58535480353902</v>
      </c>
      <c r="E89">
        <v>13.289647902093</v>
      </c>
      <c r="F89">
        <v>20.725740938307201</v>
      </c>
      <c r="G89">
        <v>0.449553812354613</v>
      </c>
      <c r="H89">
        <v>20285.345848095101</v>
      </c>
      <c r="I89">
        <v>944.537342277383</v>
      </c>
      <c r="J89">
        <v>-4.2090905844997799</v>
      </c>
      <c r="K89" s="47">
        <v>14.528107379402501</v>
      </c>
      <c r="L89" s="48">
        <v>10.256998999317901</v>
      </c>
      <c r="M89">
        <v>0.24673295476281501</v>
      </c>
      <c r="N89">
        <v>6.0617013814361902E-2</v>
      </c>
      <c r="O89">
        <v>2.6129308051883299E-3</v>
      </c>
      <c r="P89" s="47">
        <v>0.224422369991294</v>
      </c>
      <c r="Q89">
        <v>229.64767507947701</v>
      </c>
      <c r="R89" s="47">
        <v>31.159796041258801</v>
      </c>
      <c r="S89">
        <v>0.82225412776561702</v>
      </c>
      <c r="T89">
        <v>4.1964727392940999E-2</v>
      </c>
      <c r="U89">
        <v>9.7946469135504505E-2</v>
      </c>
      <c r="V89">
        <v>2.6129308051883299E-3</v>
      </c>
      <c r="W89" s="47">
        <v>0.224422369991294</v>
      </c>
      <c r="X89" s="48">
        <v>1.9658642336780101E-2</v>
      </c>
      <c r="Y89" s="47">
        <v>2.4697303842582401E-3</v>
      </c>
      <c r="Z89">
        <v>626.64430124630201</v>
      </c>
      <c r="AA89">
        <v>103.345986708434</v>
      </c>
      <c r="AB89">
        <v>602.24453152742797</v>
      </c>
      <c r="AC89">
        <v>13.8266711818489</v>
      </c>
      <c r="AD89">
        <v>607.22461351409299</v>
      </c>
      <c r="AE89" s="47">
        <v>22.791146134004599</v>
      </c>
      <c r="AF89" s="48">
        <v>393.01633118285798</v>
      </c>
      <c r="AG89" s="47">
        <v>48.925732368353501</v>
      </c>
      <c r="AH89" s="48">
        <v>0.25411201602209199</v>
      </c>
      <c r="AI89" s="47">
        <v>0.224422369991294</v>
      </c>
    </row>
    <row r="90" spans="1:35" x14ac:dyDescent="0.2">
      <c r="A90" t="s">
        <v>917</v>
      </c>
      <c r="B90" s="51"/>
      <c r="C90">
        <v>29.355</v>
      </c>
      <c r="D90">
        <v>281.16569276540702</v>
      </c>
      <c r="E90">
        <v>16.638933452805698</v>
      </c>
      <c r="F90">
        <v>21.051816607833299</v>
      </c>
      <c r="G90">
        <v>0.525503245025843</v>
      </c>
      <c r="H90">
        <v>18405.928002799901</v>
      </c>
      <c r="I90">
        <v>858.75627277151898</v>
      </c>
      <c r="J90">
        <v>15.239054898464699</v>
      </c>
      <c r="K90" s="47">
        <v>15.135635776732199</v>
      </c>
      <c r="L90" s="48">
        <v>9.8677451801351808</v>
      </c>
      <c r="M90">
        <v>0.241512653604678</v>
      </c>
      <c r="N90">
        <v>6.4489410198369596E-2</v>
      </c>
      <c r="O90">
        <v>3.6511047568149701E-3</v>
      </c>
      <c r="P90" s="47">
        <v>-1.25382913082164E-2</v>
      </c>
      <c r="Q90">
        <v>345.99231918260199</v>
      </c>
      <c r="R90" s="47">
        <v>102.95047090532699</v>
      </c>
      <c r="S90">
        <v>0.91088874705949996</v>
      </c>
      <c r="T90">
        <v>5.4865841360324102E-2</v>
      </c>
      <c r="U90">
        <v>0.101832474172876</v>
      </c>
      <c r="V90">
        <v>3.6511047568149701E-3</v>
      </c>
      <c r="W90" s="47">
        <v>-1.25382913082164E-2</v>
      </c>
      <c r="X90" s="48">
        <v>5.0914598241751298E-2</v>
      </c>
      <c r="Y90" s="47">
        <v>1.2991649629719999E-2</v>
      </c>
      <c r="Z90">
        <v>720.67993710585495</v>
      </c>
      <c r="AA90">
        <v>120.11424060419201</v>
      </c>
      <c r="AB90">
        <v>625.00358568679405</v>
      </c>
      <c r="AC90">
        <v>14.7634754485544</v>
      </c>
      <c r="AD90">
        <v>654.17734609763397</v>
      </c>
      <c r="AE90" s="47">
        <v>29.204375198427499</v>
      </c>
      <c r="AF90" s="48">
        <v>992.18400820418799</v>
      </c>
      <c r="AG90" s="47">
        <v>238.11607248250601</v>
      </c>
      <c r="AH90" s="48">
        <v>0.42406463637352099</v>
      </c>
      <c r="AI90" s="47">
        <v>-1.25382913082164E-2</v>
      </c>
    </row>
    <row r="91" spans="1:35" x14ac:dyDescent="0.2">
      <c r="A91" t="s">
        <v>918</v>
      </c>
      <c r="B91" s="51"/>
      <c r="C91">
        <v>29.356999999999999</v>
      </c>
      <c r="D91">
        <v>290.40087994680499</v>
      </c>
      <c r="E91">
        <v>14.200428086240199</v>
      </c>
      <c r="F91">
        <v>20.776784237121099</v>
      </c>
      <c r="G91">
        <v>0.540388206502595</v>
      </c>
      <c r="H91">
        <v>20067.829793384</v>
      </c>
      <c r="I91">
        <v>840.27427954381403</v>
      </c>
      <c r="J91">
        <v>-3.6083950905193198</v>
      </c>
      <c r="K91" s="47">
        <v>14.482553332054501</v>
      </c>
      <c r="L91" s="48">
        <v>9.95298343877446</v>
      </c>
      <c r="M91">
        <v>0.22418741033294301</v>
      </c>
      <c r="N91">
        <v>6.3214100152337194E-2</v>
      </c>
      <c r="O91">
        <v>2.60515452870758E-3</v>
      </c>
      <c r="P91" s="47">
        <v>0.19962629914106</v>
      </c>
      <c r="Q91">
        <v>352.89310228571901</v>
      </c>
      <c r="R91" s="47">
        <v>67.692059226878499</v>
      </c>
      <c r="S91">
        <v>0.877687849723923</v>
      </c>
      <c r="T91">
        <v>3.74766731047744E-2</v>
      </c>
      <c r="U91">
        <v>0.100916718120657</v>
      </c>
      <c r="V91">
        <v>2.60515452870758E-3</v>
      </c>
      <c r="W91" s="47">
        <v>0.19962629914106</v>
      </c>
      <c r="X91" s="48">
        <v>5.10797390409123E-2</v>
      </c>
      <c r="Y91" s="47">
        <v>1.04232007707697E-2</v>
      </c>
      <c r="Z91">
        <v>718.15769390286903</v>
      </c>
      <c r="AA91">
        <v>101.147126066811</v>
      </c>
      <c r="AB91">
        <v>619.65343928497998</v>
      </c>
      <c r="AC91">
        <v>13.9934038781205</v>
      </c>
      <c r="AD91">
        <v>643.932838857158</v>
      </c>
      <c r="AE91" s="47">
        <v>23.122834161550301</v>
      </c>
      <c r="AF91" s="48">
        <v>998.97524215948295</v>
      </c>
      <c r="AG91" s="47">
        <v>196.11792350302699</v>
      </c>
      <c r="AH91" s="48">
        <v>0.252745148366886</v>
      </c>
      <c r="AI91" s="47">
        <v>0.19962629914106</v>
      </c>
    </row>
    <row r="92" spans="1:35" x14ac:dyDescent="0.2">
      <c r="A92" t="s">
        <v>919</v>
      </c>
      <c r="B92" s="51"/>
      <c r="C92">
        <v>29.356999999999999</v>
      </c>
      <c r="D92">
        <v>275.07842692074399</v>
      </c>
      <c r="E92">
        <v>12.3354436961407</v>
      </c>
      <c r="F92">
        <v>21.2457662601573</v>
      </c>
      <c r="G92">
        <v>0.61087601085600796</v>
      </c>
      <c r="H92">
        <v>18821.563213469799</v>
      </c>
      <c r="I92">
        <v>843.50619613377398</v>
      </c>
      <c r="J92">
        <v>-2.4664707323947801</v>
      </c>
      <c r="K92" s="47">
        <v>14.9159569832612</v>
      </c>
      <c r="L92" s="48">
        <v>10.507433834271501</v>
      </c>
      <c r="M92">
        <v>0.213630476655643</v>
      </c>
      <c r="N92">
        <v>6.1896043769465399E-2</v>
      </c>
      <c r="O92">
        <v>2.79575295884921E-3</v>
      </c>
      <c r="P92" s="47">
        <v>0.48393072289998701</v>
      </c>
      <c r="Q92">
        <v>239.45440668938201</v>
      </c>
      <c r="R92" s="47">
        <v>44.924279271046402</v>
      </c>
      <c r="S92">
        <v>0.82407297780585098</v>
      </c>
      <c r="T92">
        <v>3.7771812894714603E-2</v>
      </c>
      <c r="U92">
        <v>9.5493273573778001E-2</v>
      </c>
      <c r="V92">
        <v>2.79575295884921E-3</v>
      </c>
      <c r="W92" s="47">
        <v>0.48393072289998701</v>
      </c>
      <c r="X92" s="48">
        <v>3.1343707877937402E-2</v>
      </c>
      <c r="Y92" s="47">
        <v>5.1047897990129402E-3</v>
      </c>
      <c r="Z92">
        <v>671.28333228505699</v>
      </c>
      <c r="AA92">
        <v>109.21354276565199</v>
      </c>
      <c r="AB92">
        <v>587.85865178205302</v>
      </c>
      <c r="AC92">
        <v>11.689921013190601</v>
      </c>
      <c r="AD92">
        <v>608.62083569245306</v>
      </c>
      <c r="AE92" s="47">
        <v>20.631835506708398</v>
      </c>
      <c r="AF92" s="48">
        <v>621.83223612044799</v>
      </c>
      <c r="AG92" s="47">
        <v>99.6418349472616</v>
      </c>
      <c r="AH92" s="48">
        <v>-7.9891312268196693E-2</v>
      </c>
      <c r="AI92" s="47">
        <v>0.48393072289998701</v>
      </c>
    </row>
    <row r="93" spans="1:35" x14ac:dyDescent="0.2">
      <c r="A93" t="s">
        <v>920</v>
      </c>
      <c r="B93" s="51"/>
      <c r="C93">
        <v>29.338999999999999</v>
      </c>
      <c r="D93">
        <v>279.58805409559801</v>
      </c>
      <c r="E93">
        <v>15.269275122928899</v>
      </c>
      <c r="F93">
        <v>21.075707304945102</v>
      </c>
      <c r="G93">
        <v>0.46000465730656098</v>
      </c>
      <c r="H93">
        <v>19287.4626569992</v>
      </c>
      <c r="I93">
        <v>1029.4224032612899</v>
      </c>
      <c r="J93">
        <v>1.1003054478895</v>
      </c>
      <c r="K93" s="47">
        <v>11.8923107520247</v>
      </c>
      <c r="L93" s="48">
        <v>10.020789769868699</v>
      </c>
      <c r="M93">
        <v>0.18370607276609499</v>
      </c>
      <c r="N93">
        <v>5.9524748544848002E-2</v>
      </c>
      <c r="O93">
        <v>2.2395157176097599E-3</v>
      </c>
      <c r="P93" s="47">
        <v>-0.65498752338114197</v>
      </c>
      <c r="Q93">
        <v>304.66476987195699</v>
      </c>
      <c r="R93" s="47">
        <v>71.220697354819393</v>
      </c>
      <c r="S93">
        <v>0.82882377847488098</v>
      </c>
      <c r="T93">
        <v>3.3975230234634897E-2</v>
      </c>
      <c r="U93">
        <v>0.100073995187833</v>
      </c>
      <c r="V93">
        <v>2.2395157176097599E-3</v>
      </c>
      <c r="W93" s="47">
        <v>-0.65498752338114197</v>
      </c>
      <c r="X93" s="48">
        <v>4.1011276648613197E-2</v>
      </c>
      <c r="Y93" s="47">
        <v>8.6067571263467504E-3</v>
      </c>
      <c r="Z93">
        <v>568.30802725401497</v>
      </c>
      <c r="AA93">
        <v>81.095517509416197</v>
      </c>
      <c r="AB93">
        <v>614.766139125275</v>
      </c>
      <c r="AC93">
        <v>10.9266133770158</v>
      </c>
      <c r="AD93">
        <v>611.51394199142806</v>
      </c>
      <c r="AE93" s="47">
        <v>18.880586538431299</v>
      </c>
      <c r="AF93" s="48">
        <v>806.95720389086102</v>
      </c>
      <c r="AG93" s="47">
        <v>161.18070366534999</v>
      </c>
      <c r="AH93" s="48">
        <v>0.921462909121745</v>
      </c>
      <c r="AI93" s="47">
        <v>-0.65498752338114197</v>
      </c>
    </row>
    <row r="94" spans="1:35" x14ac:dyDescent="0.2">
      <c r="A94" t="s">
        <v>921</v>
      </c>
      <c r="B94" s="51"/>
      <c r="C94">
        <v>29.402000000000001</v>
      </c>
      <c r="D94">
        <v>261.84305845102102</v>
      </c>
      <c r="E94">
        <v>16.680425118450401</v>
      </c>
      <c r="F94">
        <v>20.8081883796211</v>
      </c>
      <c r="G94">
        <v>0.58409755343659997</v>
      </c>
      <c r="H94">
        <v>18993.127249994901</v>
      </c>
      <c r="I94">
        <v>1186.9522172608599</v>
      </c>
      <c r="J94">
        <v>11.268869544221101</v>
      </c>
      <c r="K94" s="47">
        <v>13.7227790351695</v>
      </c>
      <c r="L94" s="48">
        <v>10.1639180020297</v>
      </c>
      <c r="M94">
        <v>0.28086227859528201</v>
      </c>
      <c r="N94">
        <v>5.9325757497313301E-2</v>
      </c>
      <c r="O94">
        <v>3.1125435615388902E-3</v>
      </c>
      <c r="P94" s="47">
        <v>0.49543112241334702</v>
      </c>
      <c r="Q94">
        <v>258.865766909944</v>
      </c>
      <c r="R94" s="47">
        <v>39.272991393340902</v>
      </c>
      <c r="S94">
        <v>0.80766910179224005</v>
      </c>
      <c r="T94">
        <v>3.7179814993513097E-2</v>
      </c>
      <c r="U94">
        <v>9.9012025293110706E-2</v>
      </c>
      <c r="V94">
        <v>3.1125435615388902E-3</v>
      </c>
      <c r="W94" s="47">
        <v>0.49543112241334702</v>
      </c>
      <c r="X94" s="48">
        <v>3.1739078152458897E-2</v>
      </c>
      <c r="Y94" s="47">
        <v>3.3579564121106599E-3</v>
      </c>
      <c r="Z94">
        <v>543.85725779992094</v>
      </c>
      <c r="AA94">
        <v>119.065087888756</v>
      </c>
      <c r="AB94">
        <v>608.44379997285898</v>
      </c>
      <c r="AC94">
        <v>16.661934886284499</v>
      </c>
      <c r="AD94">
        <v>599.41800915719398</v>
      </c>
      <c r="AE94" s="47">
        <v>20.974529533814</v>
      </c>
      <c r="AF94" s="48">
        <v>630.69264051408095</v>
      </c>
      <c r="AG94" s="47">
        <v>65.783997359250193</v>
      </c>
      <c r="AH94" s="48">
        <v>6.3190090102000898E-2</v>
      </c>
      <c r="AI94" s="47">
        <v>0.49543112241334702</v>
      </c>
    </row>
    <row r="95" spans="1:35" x14ac:dyDescent="0.2">
      <c r="A95" t="s">
        <v>922</v>
      </c>
      <c r="B95" s="51"/>
      <c r="C95">
        <v>29.385999999999999</v>
      </c>
      <c r="D95">
        <v>363.17702400573899</v>
      </c>
      <c r="E95">
        <v>20.082548031816</v>
      </c>
      <c r="F95">
        <v>21.191452136983202</v>
      </c>
      <c r="G95">
        <v>0.57951033225697601</v>
      </c>
      <c r="H95">
        <v>19054.816410917199</v>
      </c>
      <c r="I95">
        <v>1041.3645891202</v>
      </c>
      <c r="J95">
        <v>1.50646820012147</v>
      </c>
      <c r="K95" s="47">
        <v>13.1777784281149</v>
      </c>
      <c r="L95" s="48">
        <v>9.9309122401796603</v>
      </c>
      <c r="M95">
        <v>0.241457951118731</v>
      </c>
      <c r="N95">
        <v>5.9690194061116898E-2</v>
      </c>
      <c r="O95">
        <v>2.9081627939277301E-3</v>
      </c>
      <c r="P95" s="47">
        <v>-0.23546393782751801</v>
      </c>
      <c r="Q95">
        <v>318.02660066025499</v>
      </c>
      <c r="R95" s="47">
        <v>80.595881210116403</v>
      </c>
      <c r="S95">
        <v>0.82477404284349398</v>
      </c>
      <c r="T95">
        <v>4.1038619450474198E-2</v>
      </c>
      <c r="U95">
        <v>0.10046295111103901</v>
      </c>
      <c r="V95">
        <v>2.9081627939277301E-3</v>
      </c>
      <c r="W95" s="47">
        <v>-0.23546393782751801</v>
      </c>
      <c r="X95" s="48">
        <v>4.7593586377986802E-2</v>
      </c>
      <c r="Y95" s="47">
        <v>1.20920489886074E-2</v>
      </c>
      <c r="Z95">
        <v>565.09458941264404</v>
      </c>
      <c r="AA95">
        <v>101.141392029391</v>
      </c>
      <c r="AB95">
        <v>617.01804221646</v>
      </c>
      <c r="AC95">
        <v>12.902750059578</v>
      </c>
      <c r="AD95">
        <v>608.71849560416103</v>
      </c>
      <c r="AE95" s="47">
        <v>22.3282090912315</v>
      </c>
      <c r="AF95" s="48">
        <v>929.71747786945105</v>
      </c>
      <c r="AG95" s="47">
        <v>221.93647415240801</v>
      </c>
      <c r="AH95" s="48">
        <v>0.54117776822670605</v>
      </c>
      <c r="AI95" s="47">
        <v>-0.23546393782751801</v>
      </c>
    </row>
    <row r="96" spans="1:35" x14ac:dyDescent="0.2">
      <c r="A96" t="s">
        <v>923</v>
      </c>
      <c r="B96" s="51"/>
      <c r="C96">
        <v>29.373000000000001</v>
      </c>
      <c r="D96">
        <v>375.01554187362501</v>
      </c>
      <c r="E96">
        <v>27.9998779325879</v>
      </c>
      <c r="F96">
        <v>21.2602873545523</v>
      </c>
      <c r="G96">
        <v>0.63786997717475802</v>
      </c>
      <c r="H96">
        <v>19417.106467887101</v>
      </c>
      <c r="I96">
        <v>1439.1201463575101</v>
      </c>
      <c r="J96">
        <v>3.1850652669045201</v>
      </c>
      <c r="K96" s="47">
        <v>11.5942099596855</v>
      </c>
      <c r="L96" s="48">
        <v>9.8039425328155705</v>
      </c>
      <c r="M96">
        <v>0.24786217483579601</v>
      </c>
      <c r="N96">
        <v>5.8796462599726401E-2</v>
      </c>
      <c r="O96">
        <v>3.0416689731107898E-3</v>
      </c>
      <c r="P96" s="47">
        <v>0.24465960834249201</v>
      </c>
      <c r="Q96">
        <v>290.957857090559</v>
      </c>
      <c r="R96" s="47">
        <v>52.445641638573903</v>
      </c>
      <c r="S96">
        <v>0.82604977086797404</v>
      </c>
      <c r="T96">
        <v>4.30092993754317E-2</v>
      </c>
      <c r="U96">
        <v>0.102517946481865</v>
      </c>
      <c r="V96">
        <v>3.0416689731107898E-3</v>
      </c>
      <c r="W96" s="47">
        <v>0.24465960834249201</v>
      </c>
      <c r="X96" s="48">
        <v>4.1947808277590301E-2</v>
      </c>
      <c r="Y96" s="47">
        <v>6.0265169948708003E-3</v>
      </c>
      <c r="Z96">
        <v>528.69056602264095</v>
      </c>
      <c r="AA96">
        <v>107.29665454146</v>
      </c>
      <c r="AB96">
        <v>629.007935204452</v>
      </c>
      <c r="AC96">
        <v>15.0317472635382</v>
      </c>
      <c r="AD96">
        <v>609.24898295673404</v>
      </c>
      <c r="AE96" s="47">
        <v>23.251037231077301</v>
      </c>
      <c r="AF96" s="48">
        <v>827.88993076362601</v>
      </c>
      <c r="AG96" s="47">
        <v>115.805385759001</v>
      </c>
      <c r="AH96" s="48">
        <v>0.23703960390283699</v>
      </c>
      <c r="AI96" s="47">
        <v>0.24465960834249201</v>
      </c>
    </row>
    <row r="97" spans="1:170" x14ac:dyDescent="0.2">
      <c r="B97" s="51"/>
      <c r="K97" s="47"/>
      <c r="L97" s="48"/>
      <c r="P97" s="47"/>
      <c r="R97" s="47"/>
      <c r="W97" s="47"/>
      <c r="X97" s="48"/>
      <c r="Y97" s="47"/>
      <c r="AE97" s="47"/>
      <c r="AF97" s="48"/>
      <c r="AG97" s="47"/>
      <c r="AH97" s="48"/>
      <c r="AI97" s="47"/>
    </row>
    <row r="98" spans="1:170" x14ac:dyDescent="0.2">
      <c r="B98" s="50">
        <v>44370</v>
      </c>
      <c r="K98" s="47"/>
      <c r="L98" s="48"/>
      <c r="P98" s="47"/>
      <c r="R98" s="47"/>
      <c r="W98" s="47"/>
      <c r="X98" s="48"/>
      <c r="Y98" s="47"/>
      <c r="AE98" s="47"/>
      <c r="AF98" s="48"/>
      <c r="AG98" s="47"/>
      <c r="AH98" s="48"/>
      <c r="AI98" s="47"/>
    </row>
    <row r="99" spans="1:170" x14ac:dyDescent="0.2">
      <c r="B99" s="51"/>
      <c r="K99" s="47"/>
      <c r="L99" s="48"/>
      <c r="P99" s="47"/>
      <c r="R99" s="47"/>
      <c r="W99" s="47"/>
      <c r="X99" s="48"/>
      <c r="Y99" s="47"/>
      <c r="AE99" s="47"/>
      <c r="AF99" s="48"/>
      <c r="AG99" s="47"/>
      <c r="AH99" s="48"/>
      <c r="AI99" s="47"/>
    </row>
    <row r="100" spans="1:170" x14ac:dyDescent="0.2">
      <c r="A100" s="106" t="s">
        <v>834</v>
      </c>
      <c r="B100" s="50"/>
      <c r="C100" s="106"/>
      <c r="D100" s="106"/>
      <c r="E100" s="106"/>
      <c r="F100" s="106"/>
      <c r="G100" s="106"/>
      <c r="H100" s="106"/>
      <c r="I100" s="106"/>
      <c r="J100" s="106"/>
      <c r="K100" s="111"/>
      <c r="L100" s="110"/>
      <c r="M100" s="106"/>
      <c r="N100" s="106"/>
      <c r="O100" s="106"/>
      <c r="P100" s="111"/>
      <c r="Q100" s="106"/>
      <c r="R100" s="111"/>
      <c r="S100" s="106"/>
      <c r="T100" s="106"/>
      <c r="U100" s="106"/>
      <c r="V100" s="106"/>
      <c r="W100" s="111"/>
      <c r="X100" s="110"/>
      <c r="Y100" s="111"/>
      <c r="Z100" s="106"/>
      <c r="AA100" s="106"/>
      <c r="AB100" s="106"/>
      <c r="AC100" s="106"/>
      <c r="AD100" s="106"/>
      <c r="AE100" s="111"/>
      <c r="AF100" s="110"/>
      <c r="AG100" s="111"/>
      <c r="AH100" s="110"/>
      <c r="AI100" s="111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106"/>
      <c r="DD100" s="106"/>
      <c r="DE100" s="106"/>
      <c r="DF100" s="106"/>
      <c r="DG100" s="106"/>
      <c r="DH100" s="106"/>
      <c r="DI100" s="106"/>
      <c r="DJ100" s="106"/>
      <c r="DK100" s="106"/>
      <c r="DL100" s="106"/>
      <c r="DM100" s="106"/>
      <c r="DN100" s="106"/>
      <c r="DO100" s="106"/>
      <c r="DP100" s="106"/>
      <c r="DQ100" s="106"/>
      <c r="DR100" s="106"/>
      <c r="DS100" s="106"/>
      <c r="DT100" s="106"/>
      <c r="DU100" s="106"/>
      <c r="DV100" s="106"/>
      <c r="DW100" s="106"/>
      <c r="DX100" s="106"/>
      <c r="DY100" s="106"/>
      <c r="DZ100" s="106"/>
      <c r="EA100" s="106"/>
      <c r="EB100" s="106"/>
      <c r="EC100" s="106"/>
      <c r="ED100" s="106"/>
      <c r="EE100" s="106"/>
      <c r="EF100" s="106"/>
      <c r="EG100" s="106"/>
      <c r="EH100" s="106"/>
      <c r="EI100" s="106"/>
      <c r="EJ100" s="106"/>
      <c r="EK100" s="106"/>
      <c r="EL100" s="106"/>
      <c r="EM100" s="106"/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06"/>
      <c r="FG100" s="106"/>
      <c r="FH100" s="106"/>
      <c r="FI100" s="106"/>
      <c r="FJ100" s="106"/>
      <c r="FK100" s="106"/>
      <c r="FL100" s="106"/>
      <c r="FM100" s="106"/>
      <c r="FN100" s="106"/>
    </row>
    <row r="101" spans="1:170" x14ac:dyDescent="0.2">
      <c r="A101" t="s">
        <v>834</v>
      </c>
      <c r="B101" s="51"/>
      <c r="C101">
        <v>29.416</v>
      </c>
      <c r="D101" t="s">
        <v>1006</v>
      </c>
      <c r="E101" t="s">
        <v>1006</v>
      </c>
      <c r="F101" t="s">
        <v>1006</v>
      </c>
      <c r="G101" t="s">
        <v>1006</v>
      </c>
      <c r="H101" t="s">
        <v>1006</v>
      </c>
      <c r="I101" t="s">
        <v>1006</v>
      </c>
      <c r="J101" t="s">
        <v>1006</v>
      </c>
      <c r="K101" s="47" t="s">
        <v>1006</v>
      </c>
      <c r="L101" s="48" t="s">
        <v>1006</v>
      </c>
      <c r="M101" t="s">
        <v>1006</v>
      </c>
      <c r="N101" t="s">
        <v>1006</v>
      </c>
      <c r="O101" t="s">
        <v>1006</v>
      </c>
      <c r="P101" s="47" t="s">
        <v>1006</v>
      </c>
      <c r="Q101" t="s">
        <v>1006</v>
      </c>
      <c r="R101" s="47">
        <v>0</v>
      </c>
      <c r="S101" t="s">
        <v>1006</v>
      </c>
      <c r="T101" t="s">
        <v>1006</v>
      </c>
      <c r="U101" t="s">
        <v>1006</v>
      </c>
      <c r="V101" t="s">
        <v>1006</v>
      </c>
      <c r="W101" s="47" t="s">
        <v>1006</v>
      </c>
      <c r="X101" s="48" t="s">
        <v>1006</v>
      </c>
      <c r="Y101" s="47" t="s">
        <v>1006</v>
      </c>
      <c r="Z101" t="s">
        <v>1006</v>
      </c>
      <c r="AA101" t="s">
        <v>1006</v>
      </c>
      <c r="AB101" t="s">
        <v>1006</v>
      </c>
      <c r="AC101" t="s">
        <v>1006</v>
      </c>
      <c r="AD101" t="s">
        <v>1006</v>
      </c>
      <c r="AE101" s="47" t="s">
        <v>1006</v>
      </c>
      <c r="AF101" s="48" t="s">
        <v>1006</v>
      </c>
      <c r="AG101" s="47" t="s">
        <v>1006</v>
      </c>
      <c r="AH101" s="48" t="s">
        <v>1006</v>
      </c>
      <c r="AI101" s="47" t="s">
        <v>1006</v>
      </c>
    </row>
    <row r="102" spans="1:170" x14ac:dyDescent="0.2">
      <c r="A102" t="s">
        <v>835</v>
      </c>
      <c r="B102" s="51"/>
      <c r="C102">
        <v>29.373000000000001</v>
      </c>
      <c r="D102">
        <v>404.56401384367899</v>
      </c>
      <c r="E102">
        <v>23.1903893754479</v>
      </c>
      <c r="F102">
        <v>11.9607814894781</v>
      </c>
      <c r="G102">
        <v>0.27452586495583098</v>
      </c>
      <c r="H102">
        <v>23043.0426626187</v>
      </c>
      <c r="I102">
        <v>1235.61024396772</v>
      </c>
      <c r="J102">
        <v>-7.0710359454337297</v>
      </c>
      <c r="K102" s="47">
        <v>13.547046187831</v>
      </c>
      <c r="L102" s="48">
        <v>20.723950495452701</v>
      </c>
      <c r="M102">
        <v>0.49169962935858702</v>
      </c>
      <c r="N102">
        <v>5.3020616226946801E-2</v>
      </c>
      <c r="O102">
        <v>2.3141112702055101E-3</v>
      </c>
      <c r="P102" s="47">
        <v>0.26966299688353301</v>
      </c>
      <c r="Q102">
        <v>511.55600387294902</v>
      </c>
      <c r="R102" s="47">
        <v>43.057926358478099</v>
      </c>
      <c r="S102">
        <v>0.37690884933896801</v>
      </c>
      <c r="T102">
        <v>1.5360852923738099E-2</v>
      </c>
      <c r="U102">
        <v>4.8486873423396797E-2</v>
      </c>
      <c r="V102">
        <v>2.3141112702055101E-3</v>
      </c>
      <c r="W102" s="47">
        <v>0.26966299688353301</v>
      </c>
      <c r="X102" s="48">
        <v>1.6679217642092799E-2</v>
      </c>
      <c r="Y102" s="47">
        <v>1.0576118911901199E-3</v>
      </c>
      <c r="Z102">
        <v>303.35894526011498</v>
      </c>
      <c r="AA102">
        <v>100.410497603366</v>
      </c>
      <c r="AB102">
        <v>305.19061130427002</v>
      </c>
      <c r="AC102">
        <v>7.3445490299928204</v>
      </c>
      <c r="AD102">
        <v>324.24576593016502</v>
      </c>
      <c r="AE102" s="47">
        <v>11.232672795604101</v>
      </c>
      <c r="AF102" s="48">
        <v>334.253389558739</v>
      </c>
      <c r="AG102" s="47">
        <v>21.0147261851988</v>
      </c>
      <c r="AH102" s="48">
        <v>0.30886928630712501</v>
      </c>
      <c r="AI102" s="47">
        <v>0.26966299688353301</v>
      </c>
    </row>
    <row r="103" spans="1:170" x14ac:dyDescent="0.2">
      <c r="A103" t="s">
        <v>836</v>
      </c>
      <c r="B103" s="51"/>
      <c r="C103">
        <v>29.375</v>
      </c>
      <c r="D103">
        <v>394.06275518889998</v>
      </c>
      <c r="E103">
        <v>20.973580939216699</v>
      </c>
      <c r="F103">
        <v>11.4406159642524</v>
      </c>
      <c r="G103">
        <v>0.28406709845482903</v>
      </c>
      <c r="H103">
        <v>23045.7123150351</v>
      </c>
      <c r="I103">
        <v>943.40502627397302</v>
      </c>
      <c r="J103">
        <v>-52.194953657672201</v>
      </c>
      <c r="K103" s="47">
        <v>18.432909864442099</v>
      </c>
      <c r="L103" s="48">
        <v>18.124860029010701</v>
      </c>
      <c r="M103">
        <v>0.43508123273164701</v>
      </c>
      <c r="N103">
        <v>5.1367337669591E-2</v>
      </c>
      <c r="O103">
        <v>2.1908180297730302E-3</v>
      </c>
      <c r="P103" s="47">
        <v>0.259881765100414</v>
      </c>
      <c r="Q103">
        <v>492.99126215250999</v>
      </c>
      <c r="R103" s="47">
        <v>44.281567414615502</v>
      </c>
      <c r="S103">
        <v>0.383257376129226</v>
      </c>
      <c r="T103">
        <v>1.6323318497481601E-2</v>
      </c>
      <c r="U103">
        <v>5.5424759123972801E-2</v>
      </c>
      <c r="V103">
        <v>2.1908180297730302E-3</v>
      </c>
      <c r="W103" s="47">
        <v>0.259881765100414</v>
      </c>
      <c r="X103" s="48">
        <v>1.5770204994383599E-2</v>
      </c>
      <c r="Y103" s="47">
        <v>1.24378460847077E-3</v>
      </c>
      <c r="Z103">
        <v>232.54036501557101</v>
      </c>
      <c r="AA103">
        <v>98.598063243746495</v>
      </c>
      <c r="AB103">
        <v>347.700794591538</v>
      </c>
      <c r="AC103">
        <v>8.0359243859741198</v>
      </c>
      <c r="AD103">
        <v>328.86583953959803</v>
      </c>
      <c r="AE103" s="47">
        <v>11.9924036900304</v>
      </c>
      <c r="AF103" s="48">
        <v>316.142366680723</v>
      </c>
      <c r="AG103" s="47">
        <v>24.769323929198599</v>
      </c>
      <c r="AH103" s="48">
        <v>0.25814265224477401</v>
      </c>
      <c r="AI103" s="47">
        <v>0.259881765100414</v>
      </c>
    </row>
    <row r="104" spans="1:170" x14ac:dyDescent="0.2">
      <c r="A104" t="s">
        <v>837</v>
      </c>
      <c r="B104" s="51"/>
      <c r="C104">
        <v>29.353999999999999</v>
      </c>
      <c r="D104">
        <v>345.82526081563498</v>
      </c>
      <c r="E104">
        <v>13.047358724701599</v>
      </c>
      <c r="F104">
        <v>11.7777363227124</v>
      </c>
      <c r="G104">
        <v>0.165996859745276</v>
      </c>
      <c r="H104">
        <v>19604.863580167599</v>
      </c>
      <c r="I104">
        <v>699.10738585458603</v>
      </c>
      <c r="J104">
        <v>-80.533755997734602</v>
      </c>
      <c r="K104" s="47">
        <v>15.7801433032649</v>
      </c>
      <c r="L104" s="48">
        <v>19.1733684955143</v>
      </c>
      <c r="M104">
        <v>0.37070206468452499</v>
      </c>
      <c r="N104">
        <v>5.20377464776096E-2</v>
      </c>
      <c r="O104">
        <v>2.6138440200937098E-3</v>
      </c>
      <c r="P104" s="47">
        <v>5.2978276736533297E-2</v>
      </c>
      <c r="Q104">
        <v>472.668615792482</v>
      </c>
      <c r="R104" s="47">
        <v>37.448146082471901</v>
      </c>
      <c r="S104">
        <v>0.37557124947611997</v>
      </c>
      <c r="T104">
        <v>1.8712894555900701E-2</v>
      </c>
      <c r="U104">
        <v>5.2309658466549801E-2</v>
      </c>
      <c r="V104">
        <v>2.6138440200937098E-3</v>
      </c>
      <c r="W104" s="47">
        <v>5.2978276736533297E-2</v>
      </c>
      <c r="X104" s="48">
        <v>1.74001880339541E-2</v>
      </c>
      <c r="Y104" s="47">
        <v>1.1101356095341501E-3</v>
      </c>
      <c r="Z104">
        <v>252.61096219279199</v>
      </c>
      <c r="AA104">
        <v>115.004047036239</v>
      </c>
      <c r="AB104">
        <v>328.66352188805399</v>
      </c>
      <c r="AC104">
        <v>5.93493054976887</v>
      </c>
      <c r="AD104">
        <v>323.01155999120698</v>
      </c>
      <c r="AE104" s="47">
        <v>13.648177682658</v>
      </c>
      <c r="AF104" s="48">
        <v>348.57253332845897</v>
      </c>
      <c r="AG104" s="47">
        <v>22.057571742959102</v>
      </c>
      <c r="AH104" s="48">
        <v>0.29399487959446402</v>
      </c>
      <c r="AI104" s="47">
        <v>5.2978276736533297E-2</v>
      </c>
    </row>
    <row r="105" spans="1:170" x14ac:dyDescent="0.2">
      <c r="A105" t="s">
        <v>838</v>
      </c>
      <c r="B105" s="51"/>
      <c r="C105">
        <v>29.355</v>
      </c>
      <c r="D105">
        <v>424.93923863378802</v>
      </c>
      <c r="E105">
        <v>27.189693540122999</v>
      </c>
      <c r="F105">
        <v>11.4376564704617</v>
      </c>
      <c r="G105">
        <v>0.256615655740559</v>
      </c>
      <c r="H105">
        <v>24124.756679996801</v>
      </c>
      <c r="I105">
        <v>1041.94662471577</v>
      </c>
      <c r="J105">
        <v>-3.2103135085212702</v>
      </c>
      <c r="K105" s="47">
        <v>17.143130422709898</v>
      </c>
      <c r="L105" s="48">
        <v>19.011990138001799</v>
      </c>
      <c r="M105">
        <v>0.58730551342452997</v>
      </c>
      <c r="N105">
        <v>5.2205445798223102E-2</v>
      </c>
      <c r="O105">
        <v>2.5632686092101498E-3</v>
      </c>
      <c r="P105" s="47">
        <v>0.103404928029244</v>
      </c>
      <c r="Q105">
        <v>560.09281758870395</v>
      </c>
      <c r="R105" s="47">
        <v>46.532906976239197</v>
      </c>
      <c r="S105">
        <v>0.39589470705612001</v>
      </c>
      <c r="T105">
        <v>2.17840016003665E-2</v>
      </c>
      <c r="U105">
        <v>5.2999214265206901E-2</v>
      </c>
      <c r="V105">
        <v>2.5632686092101498E-3</v>
      </c>
      <c r="W105" s="47">
        <v>0.103404928029244</v>
      </c>
      <c r="X105" s="48">
        <v>1.6612735028371999E-2</v>
      </c>
      <c r="Y105" s="47">
        <v>1.0329367826727501E-3</v>
      </c>
      <c r="Z105">
        <v>291.26864022856103</v>
      </c>
      <c r="AA105">
        <v>127.487581356478</v>
      </c>
      <c r="AB105">
        <v>332.847291261316</v>
      </c>
      <c r="AC105">
        <v>9.9609099820581708</v>
      </c>
      <c r="AD105">
        <v>337.70386162657701</v>
      </c>
      <c r="AE105" s="47">
        <v>15.5288009918367</v>
      </c>
      <c r="AF105" s="48">
        <v>332.938450147021</v>
      </c>
      <c r="AG105" s="47">
        <v>20.528399557786798</v>
      </c>
      <c r="AH105" s="48">
        <v>0.41134820399015998</v>
      </c>
      <c r="AI105" s="47">
        <v>0.103404928029244</v>
      </c>
    </row>
    <row r="106" spans="1:170" x14ac:dyDescent="0.2">
      <c r="A106" t="s">
        <v>839</v>
      </c>
      <c r="B106" s="51"/>
      <c r="C106">
        <v>29.346</v>
      </c>
      <c r="D106">
        <v>436.36456657223499</v>
      </c>
      <c r="E106">
        <v>19.831444314409701</v>
      </c>
      <c r="F106">
        <v>11.145997441012</v>
      </c>
      <c r="G106">
        <v>0.25589802908046</v>
      </c>
      <c r="H106">
        <v>25373.027421025599</v>
      </c>
      <c r="I106">
        <v>1164.2696648439801</v>
      </c>
      <c r="J106">
        <v>4.7691709225425303</v>
      </c>
      <c r="K106" s="47">
        <v>16.4988694605379</v>
      </c>
      <c r="L106" s="48">
        <v>18.484852016249</v>
      </c>
      <c r="M106">
        <v>0.47585346701522901</v>
      </c>
      <c r="N106">
        <v>5.36642518285496E-2</v>
      </c>
      <c r="O106">
        <v>2.22962143644352E-3</v>
      </c>
      <c r="P106" s="47">
        <v>0.163287178971735</v>
      </c>
      <c r="Q106">
        <v>545.72999317808205</v>
      </c>
      <c r="R106" s="47">
        <v>35.568504009936802</v>
      </c>
      <c r="S106">
        <v>0.40972505679440202</v>
      </c>
      <c r="T106">
        <v>1.8689343048282299E-2</v>
      </c>
      <c r="U106">
        <v>5.4388226192957197E-2</v>
      </c>
      <c r="V106">
        <v>2.22962143644352E-3</v>
      </c>
      <c r="W106" s="47">
        <v>0.163287178971735</v>
      </c>
      <c r="X106" s="48">
        <v>1.5227345295509899E-2</v>
      </c>
      <c r="Y106" s="47">
        <v>8.7189242604789096E-4</v>
      </c>
      <c r="Z106">
        <v>332.76559763477701</v>
      </c>
      <c r="AA106">
        <v>98.900132772476894</v>
      </c>
      <c r="AB106">
        <v>341.36044631371101</v>
      </c>
      <c r="AC106">
        <v>8.6346917206470906</v>
      </c>
      <c r="AD106">
        <v>347.96592376311497</v>
      </c>
      <c r="AE106" s="47">
        <v>13.4376788476843</v>
      </c>
      <c r="AF106" s="48">
        <v>305.39920126661701</v>
      </c>
      <c r="AG106" s="47">
        <v>17.35889139383</v>
      </c>
      <c r="AH106" s="48">
        <v>0.170012794967732</v>
      </c>
      <c r="AI106" s="47">
        <v>0.163287178971735</v>
      </c>
    </row>
    <row r="107" spans="1:170" x14ac:dyDescent="0.2">
      <c r="A107" t="s">
        <v>924</v>
      </c>
      <c r="B107" s="51"/>
      <c r="C107">
        <v>29.387</v>
      </c>
      <c r="D107">
        <v>395.45742407396602</v>
      </c>
      <c r="E107">
        <v>21.788581631087698</v>
      </c>
      <c r="F107">
        <v>11.917140797263601</v>
      </c>
      <c r="G107">
        <v>0.25895226709370101</v>
      </c>
      <c r="H107">
        <v>21041.405433144599</v>
      </c>
      <c r="I107">
        <v>990.47954570724801</v>
      </c>
      <c r="J107">
        <v>10.8897759169318</v>
      </c>
      <c r="K107" s="47">
        <v>14.2436839770671</v>
      </c>
      <c r="L107" s="48">
        <v>19.1672940532561</v>
      </c>
      <c r="M107">
        <v>0.45840995123260703</v>
      </c>
      <c r="N107">
        <v>5.3456767617696702E-2</v>
      </c>
      <c r="O107">
        <v>2.5595030343196802E-3</v>
      </c>
      <c r="P107" s="47">
        <v>0.23600374160059101</v>
      </c>
      <c r="Q107">
        <v>442.162973718214</v>
      </c>
      <c r="R107" s="47">
        <v>50.6036649042139</v>
      </c>
      <c r="S107">
        <v>0.39076352398999897</v>
      </c>
      <c r="T107">
        <v>1.85333911452597E-2</v>
      </c>
      <c r="U107">
        <v>5.24179879796281E-2</v>
      </c>
      <c r="V107">
        <v>2.5595030343196802E-3</v>
      </c>
      <c r="W107" s="47">
        <v>0.23600374160059101</v>
      </c>
      <c r="X107" s="48">
        <v>1.47232205565742E-2</v>
      </c>
      <c r="Y107" s="47">
        <v>1.50619115036107E-3</v>
      </c>
      <c r="Z107">
        <v>316.87348632954701</v>
      </c>
      <c r="AA107">
        <v>109.918685207945</v>
      </c>
      <c r="AB107">
        <v>329.31219262814</v>
      </c>
      <c r="AC107">
        <v>7.6493718103014796</v>
      </c>
      <c r="AD107">
        <v>334.18659476560998</v>
      </c>
      <c r="AE107" s="47">
        <v>13.487474360894799</v>
      </c>
      <c r="AF107" s="48">
        <v>295.236099219881</v>
      </c>
      <c r="AG107" s="47">
        <v>29.9813858044912</v>
      </c>
      <c r="AH107" s="48">
        <v>0.37397735616352101</v>
      </c>
      <c r="AI107" s="47">
        <v>0.23600374160059101</v>
      </c>
    </row>
    <row r="108" spans="1:170" x14ac:dyDescent="0.2">
      <c r="A108" t="s">
        <v>925</v>
      </c>
      <c r="B108" s="51"/>
      <c r="C108">
        <v>26.632999999999999</v>
      </c>
      <c r="D108">
        <v>373.47425377490703</v>
      </c>
      <c r="E108">
        <v>22.402301308111898</v>
      </c>
      <c r="F108">
        <v>11.6551561482965</v>
      </c>
      <c r="G108">
        <v>0.232175127225208</v>
      </c>
      <c r="H108">
        <v>18217.4626319442</v>
      </c>
      <c r="I108">
        <v>1065.5094328932801</v>
      </c>
      <c r="J108">
        <v>10.0463450616454</v>
      </c>
      <c r="K108" s="47">
        <v>20.3979596562395</v>
      </c>
      <c r="L108" s="48">
        <v>18.580705217635401</v>
      </c>
      <c r="M108">
        <v>0.36775952372854298</v>
      </c>
      <c r="N108">
        <v>5.5139341933145597E-2</v>
      </c>
      <c r="O108">
        <v>2.3544957492696202E-3</v>
      </c>
      <c r="P108" s="47">
        <v>0.43364709446652699</v>
      </c>
      <c r="Q108">
        <v>484.01234602970902</v>
      </c>
      <c r="R108" s="47">
        <v>45.159934652732602</v>
      </c>
      <c r="S108">
        <v>0.399957410638967</v>
      </c>
      <c r="T108">
        <v>1.8906181780862799E-2</v>
      </c>
      <c r="U108">
        <v>5.3972900373325701E-2</v>
      </c>
      <c r="V108">
        <v>2.3544957492696202E-3</v>
      </c>
      <c r="W108" s="47">
        <v>0.43364709446652699</v>
      </c>
      <c r="X108" s="48">
        <v>1.7793219574037299E-2</v>
      </c>
      <c r="Y108" s="47">
        <v>1.38597653845558E-3</v>
      </c>
      <c r="Z108">
        <v>395.47789206806698</v>
      </c>
      <c r="AA108">
        <v>98.979515629897406</v>
      </c>
      <c r="AB108">
        <v>338.84276554239898</v>
      </c>
      <c r="AC108">
        <v>6.5600403365577504</v>
      </c>
      <c r="AD108">
        <v>340.94684984693299</v>
      </c>
      <c r="AE108" s="47">
        <v>13.7033972891715</v>
      </c>
      <c r="AF108" s="48">
        <v>356.34279462024602</v>
      </c>
      <c r="AG108" s="47">
        <v>27.497900500333198</v>
      </c>
      <c r="AH108" s="48">
        <v>3.5682557899732903E-2</v>
      </c>
      <c r="AI108" s="47">
        <v>0.43364709446652699</v>
      </c>
    </row>
    <row r="109" spans="1:170" x14ac:dyDescent="0.2">
      <c r="A109" t="s">
        <v>926</v>
      </c>
      <c r="B109" s="51"/>
      <c r="C109">
        <v>29.353000000000002</v>
      </c>
      <c r="D109" t="s">
        <v>1006</v>
      </c>
      <c r="E109" t="s">
        <v>1006</v>
      </c>
      <c r="F109" t="s">
        <v>1006</v>
      </c>
      <c r="G109" t="s">
        <v>1006</v>
      </c>
      <c r="H109" t="s">
        <v>1006</v>
      </c>
      <c r="I109" t="s">
        <v>1006</v>
      </c>
      <c r="J109" t="s">
        <v>1006</v>
      </c>
      <c r="K109" s="47" t="s">
        <v>1006</v>
      </c>
      <c r="L109" s="48" t="s">
        <v>1006</v>
      </c>
      <c r="M109" t="s">
        <v>1006</v>
      </c>
      <c r="N109" t="s">
        <v>1006</v>
      </c>
      <c r="O109" t="s">
        <v>1006</v>
      </c>
      <c r="P109" s="47" t="s">
        <v>1006</v>
      </c>
      <c r="Q109" t="s">
        <v>1006</v>
      </c>
      <c r="R109" s="47">
        <v>0</v>
      </c>
      <c r="S109" t="s">
        <v>1006</v>
      </c>
      <c r="T109" t="s">
        <v>1006</v>
      </c>
      <c r="U109" t="s">
        <v>1006</v>
      </c>
      <c r="V109" t="s">
        <v>1006</v>
      </c>
      <c r="W109" s="47" t="s">
        <v>1006</v>
      </c>
      <c r="X109" s="48" t="s">
        <v>1006</v>
      </c>
      <c r="Y109" s="47" t="s">
        <v>1006</v>
      </c>
      <c r="Z109" t="s">
        <v>1006</v>
      </c>
      <c r="AA109" t="s">
        <v>1006</v>
      </c>
      <c r="AB109" t="s">
        <v>1006</v>
      </c>
      <c r="AC109" t="s">
        <v>1006</v>
      </c>
      <c r="AD109" t="s">
        <v>1006</v>
      </c>
      <c r="AE109" s="47" t="s">
        <v>1006</v>
      </c>
      <c r="AF109" s="48" t="s">
        <v>1006</v>
      </c>
      <c r="AG109" s="47" t="s">
        <v>1006</v>
      </c>
      <c r="AH109" s="48" t="s">
        <v>1006</v>
      </c>
      <c r="AI109" s="47" t="s">
        <v>1006</v>
      </c>
    </row>
    <row r="110" spans="1:170" x14ac:dyDescent="0.2">
      <c r="A110" t="s">
        <v>927</v>
      </c>
      <c r="B110" s="51"/>
      <c r="C110">
        <v>29.341000000000001</v>
      </c>
      <c r="D110">
        <v>761.10420538790902</v>
      </c>
      <c r="E110">
        <v>57.492489195168098</v>
      </c>
      <c r="F110">
        <v>10.830693926378</v>
      </c>
      <c r="G110">
        <v>0.23710304188336701</v>
      </c>
      <c r="H110">
        <v>28399.2798200705</v>
      </c>
      <c r="I110">
        <v>1974.0824977295599</v>
      </c>
      <c r="J110">
        <v>-18.004690820752302</v>
      </c>
      <c r="K110" s="47">
        <v>12.0051112821741</v>
      </c>
      <c r="L110" s="48">
        <v>17.7311615588604</v>
      </c>
      <c r="M110">
        <v>0.49037451895809497</v>
      </c>
      <c r="N110">
        <v>5.4172857573467001E-2</v>
      </c>
      <c r="O110">
        <v>1.8779773340955801E-3</v>
      </c>
      <c r="P110" s="47">
        <v>0.27509250485516001</v>
      </c>
      <c r="Q110">
        <v>794.72379786055797</v>
      </c>
      <c r="R110" s="47">
        <v>71.534626516556102</v>
      </c>
      <c r="S110">
        <v>0.415375119933307</v>
      </c>
      <c r="T110">
        <v>1.41857459948021E-2</v>
      </c>
      <c r="U110">
        <v>5.67456638032438E-2</v>
      </c>
      <c r="V110">
        <v>1.8779773340955801E-3</v>
      </c>
      <c r="W110" s="47">
        <v>0.27509250485516001</v>
      </c>
      <c r="X110" s="48">
        <v>1.7701455031174498E-2</v>
      </c>
      <c r="Y110" s="47">
        <v>1.0456792045786399E-3</v>
      </c>
      <c r="Z110">
        <v>361.49964603213698</v>
      </c>
      <c r="AA110">
        <v>80.698053510915102</v>
      </c>
      <c r="AB110">
        <v>355.746245232055</v>
      </c>
      <c r="AC110">
        <v>9.6254309055538005</v>
      </c>
      <c r="AD110">
        <v>352.329481417522</v>
      </c>
      <c r="AE110" s="47">
        <v>10.197961932406001</v>
      </c>
      <c r="AF110" s="48">
        <v>354.57075803341502</v>
      </c>
      <c r="AG110" s="47">
        <v>20.759549718908001</v>
      </c>
      <c r="AH110" s="48">
        <v>0.46815267093007701</v>
      </c>
      <c r="AI110" s="47">
        <v>0.27509250485516001</v>
      </c>
    </row>
    <row r="111" spans="1:170" x14ac:dyDescent="0.2">
      <c r="A111" t="s">
        <v>928</v>
      </c>
      <c r="B111" s="51"/>
      <c r="C111">
        <v>29.53</v>
      </c>
      <c r="D111">
        <v>366.23673251860799</v>
      </c>
      <c r="E111">
        <v>18.843952701709199</v>
      </c>
      <c r="F111">
        <v>11.8629458741196</v>
      </c>
      <c r="G111">
        <v>0.22072414314093</v>
      </c>
      <c r="H111">
        <v>11984.1600765479</v>
      </c>
      <c r="I111">
        <v>545.66374111578295</v>
      </c>
      <c r="J111">
        <v>-13.9007318612364</v>
      </c>
      <c r="K111" s="47">
        <v>13.2921822375096</v>
      </c>
      <c r="L111" s="48">
        <v>18.829229700577699</v>
      </c>
      <c r="M111">
        <v>0.42791205671662302</v>
      </c>
      <c r="N111">
        <v>5.1860963963798898E-2</v>
      </c>
      <c r="O111">
        <v>3.0267956790101199E-3</v>
      </c>
      <c r="P111" s="47">
        <v>0.15719649548848799</v>
      </c>
      <c r="Q111">
        <v>298.85448763911103</v>
      </c>
      <c r="R111" s="47">
        <v>25.232266995644501</v>
      </c>
      <c r="S111">
        <v>0.39798625863608</v>
      </c>
      <c r="T111">
        <v>2.6540699621338999E-2</v>
      </c>
      <c r="U111">
        <v>5.3328651841100701E-2</v>
      </c>
      <c r="V111">
        <v>3.0267956790101199E-3</v>
      </c>
      <c r="W111" s="47">
        <v>0.15719649548848799</v>
      </c>
      <c r="X111" s="48">
        <v>1.7154666183408902E-2</v>
      </c>
      <c r="Y111" s="47">
        <v>1.2928792684051399E-3</v>
      </c>
      <c r="Z111">
        <v>269.30783725249103</v>
      </c>
      <c r="AA111">
        <v>144.68398404488599</v>
      </c>
      <c r="AB111">
        <v>334.89119500789599</v>
      </c>
      <c r="AC111">
        <v>7.4182854077954197</v>
      </c>
      <c r="AD111">
        <v>338.75176779673598</v>
      </c>
      <c r="AE111" s="47">
        <v>18.993681701593701</v>
      </c>
      <c r="AF111" s="48">
        <v>343.663187390838</v>
      </c>
      <c r="AG111" s="47">
        <v>25.673094220788698</v>
      </c>
      <c r="AH111" s="48">
        <v>0.17646915449009401</v>
      </c>
      <c r="AI111" s="47">
        <v>0.15719649548848799</v>
      </c>
    </row>
    <row r="112" spans="1:170" x14ac:dyDescent="0.2">
      <c r="A112" t="s">
        <v>929</v>
      </c>
      <c r="B112" s="51"/>
      <c r="C112">
        <v>29.332000000000001</v>
      </c>
      <c r="D112">
        <v>459.79335663812799</v>
      </c>
      <c r="E112">
        <v>23.507887853664201</v>
      </c>
      <c r="F112">
        <v>11.683034281347</v>
      </c>
      <c r="G112">
        <v>0.25302937637435402</v>
      </c>
      <c r="H112">
        <v>13400.286603258601</v>
      </c>
      <c r="I112">
        <v>697.09850470042397</v>
      </c>
      <c r="J112">
        <v>4.9084792282090302</v>
      </c>
      <c r="K112" s="47">
        <v>12.519092592917801</v>
      </c>
      <c r="L112" s="48">
        <v>18.806593586740998</v>
      </c>
      <c r="M112">
        <v>0.44865783491869599</v>
      </c>
      <c r="N112">
        <v>5.3068038190833999E-2</v>
      </c>
      <c r="O112">
        <v>2.8399657320964502E-3</v>
      </c>
      <c r="P112" s="47">
        <v>0.22163237586510201</v>
      </c>
      <c r="Q112">
        <v>344.28571487021799</v>
      </c>
      <c r="R112" s="47">
        <v>35.3354131300934</v>
      </c>
      <c r="S112">
        <v>0.383168253721418</v>
      </c>
      <c r="T112">
        <v>2.0995958501177501E-2</v>
      </c>
      <c r="U112">
        <v>5.3417976204918699E-2</v>
      </c>
      <c r="V112">
        <v>2.8399657320964502E-3</v>
      </c>
      <c r="W112" s="47">
        <v>0.22163237586510201</v>
      </c>
      <c r="X112" s="48">
        <v>1.6505934732969602E-2</v>
      </c>
      <c r="Y112" s="47">
        <v>1.3215760573495499E-3</v>
      </c>
      <c r="Z112">
        <v>293.53370622492798</v>
      </c>
      <c r="AA112">
        <v>123.794061831142</v>
      </c>
      <c r="AB112">
        <v>335.43338562267598</v>
      </c>
      <c r="AC112">
        <v>7.8863808250103098</v>
      </c>
      <c r="AD112">
        <v>328.43667356086502</v>
      </c>
      <c r="AE112" s="47">
        <v>15.342313216009799</v>
      </c>
      <c r="AF112" s="48">
        <v>330.76159878995099</v>
      </c>
      <c r="AG112" s="47">
        <v>26.281644220076799</v>
      </c>
      <c r="AH112" s="48">
        <v>0.20685395999869799</v>
      </c>
      <c r="AI112" s="47">
        <v>0.22163237586510201</v>
      </c>
    </row>
    <row r="113" spans="1:170" x14ac:dyDescent="0.2">
      <c r="A113" t="s">
        <v>930</v>
      </c>
      <c r="B113" s="51"/>
      <c r="C113">
        <v>28.277999999999999</v>
      </c>
      <c r="D113">
        <v>319.17096529257901</v>
      </c>
      <c r="E113">
        <v>15.8455902276449</v>
      </c>
      <c r="F113">
        <v>9.45391571989855</v>
      </c>
      <c r="G113">
        <v>0.25741974496842701</v>
      </c>
      <c r="H113">
        <v>9465.4720966683399</v>
      </c>
      <c r="I113">
        <v>504.21299066380601</v>
      </c>
      <c r="J113">
        <v>-7.5541834594286499</v>
      </c>
      <c r="K113" s="47">
        <v>16.477015282194401</v>
      </c>
      <c r="L113" s="48">
        <v>18.726342607424801</v>
      </c>
      <c r="M113">
        <v>0.48024281576689698</v>
      </c>
      <c r="N113">
        <v>5.50977039015947E-2</v>
      </c>
      <c r="O113">
        <v>3.4339882635376702E-3</v>
      </c>
      <c r="P113" s="47">
        <v>0.29216946400079002</v>
      </c>
      <c r="Q113">
        <v>313.73583319710502</v>
      </c>
      <c r="R113" s="47">
        <v>32.501013561291799</v>
      </c>
      <c r="S113">
        <v>0.40676008768478999</v>
      </c>
      <c r="T113">
        <v>2.7588224897129001E-2</v>
      </c>
      <c r="U113">
        <v>5.3664995033340199E-2</v>
      </c>
      <c r="V113">
        <v>3.4339882635376702E-3</v>
      </c>
      <c r="W113" s="47">
        <v>0.29216946400079002</v>
      </c>
      <c r="X113" s="48">
        <v>1.73618069329258E-2</v>
      </c>
      <c r="Y113" s="47">
        <v>1.5287244418814301E-3</v>
      </c>
      <c r="Z113">
        <v>367.52295707294201</v>
      </c>
      <c r="AA113">
        <v>146.19968052046801</v>
      </c>
      <c r="AB113">
        <v>336.94209445879699</v>
      </c>
      <c r="AC113">
        <v>8.4310936676958992</v>
      </c>
      <c r="AD113">
        <v>345.08450597024301</v>
      </c>
      <c r="AE113" s="47">
        <v>19.817965815717301</v>
      </c>
      <c r="AF113" s="48">
        <v>347.73815894200402</v>
      </c>
      <c r="AG113" s="47">
        <v>30.372305083009099</v>
      </c>
      <c r="AH113" s="48">
        <v>7.2984776283367706E-2</v>
      </c>
      <c r="AI113" s="47">
        <v>0.29216946400079002</v>
      </c>
    </row>
    <row r="114" spans="1:170" x14ac:dyDescent="0.2">
      <c r="A114" t="s">
        <v>931</v>
      </c>
      <c r="B114" s="51"/>
      <c r="C114">
        <v>29.535</v>
      </c>
      <c r="D114">
        <v>348.003842945862</v>
      </c>
      <c r="E114">
        <v>24.628519015848099</v>
      </c>
      <c r="F114">
        <v>12.0187662653353</v>
      </c>
      <c r="G114">
        <v>0.25750690287377198</v>
      </c>
      <c r="H114">
        <v>10385.3937096871</v>
      </c>
      <c r="I114">
        <v>676.02952031684697</v>
      </c>
      <c r="J114">
        <v>-4.34342782205304</v>
      </c>
      <c r="K114" s="47">
        <v>12.3979305512803</v>
      </c>
      <c r="L114" s="48">
        <v>18.5482758531294</v>
      </c>
      <c r="M114">
        <v>0.51142247464782598</v>
      </c>
      <c r="N114">
        <v>5.3494214061381003E-2</v>
      </c>
      <c r="O114">
        <v>2.87869264957521E-3</v>
      </c>
      <c r="P114" s="47">
        <v>7.4562477796137394E-2</v>
      </c>
      <c r="Q114">
        <v>256.91347423055799</v>
      </c>
      <c r="R114" s="47">
        <v>26.770527797186698</v>
      </c>
      <c r="S114">
        <v>0.39209627645674699</v>
      </c>
      <c r="T114">
        <v>1.9321076320127799E-2</v>
      </c>
      <c r="U114">
        <v>5.4241056448357097E-2</v>
      </c>
      <c r="V114">
        <v>2.87869264957521E-3</v>
      </c>
      <c r="W114" s="47">
        <v>7.4562477796137394E-2</v>
      </c>
      <c r="X114" s="48">
        <v>1.6065452894217E-2</v>
      </c>
      <c r="Y114" s="47">
        <v>1.46148238680277E-3</v>
      </c>
      <c r="Z114">
        <v>312.74925625098598</v>
      </c>
      <c r="AA114">
        <v>120.685628049919</v>
      </c>
      <c r="AB114">
        <v>340.45529569229001</v>
      </c>
      <c r="AC114">
        <v>9.1174163645493191</v>
      </c>
      <c r="AD114">
        <v>335.12379976292902</v>
      </c>
      <c r="AE114" s="47">
        <v>14.0063815286276</v>
      </c>
      <c r="AF114" s="48">
        <v>321.97084390400801</v>
      </c>
      <c r="AG114" s="47">
        <v>29.036007129519799</v>
      </c>
      <c r="AH114" s="48">
        <v>0.40320008933985002</v>
      </c>
      <c r="AI114" s="47">
        <v>7.4562477796137394E-2</v>
      </c>
    </row>
    <row r="115" spans="1:170" x14ac:dyDescent="0.2">
      <c r="A115" t="s">
        <v>932</v>
      </c>
      <c r="B115" s="51"/>
      <c r="C115">
        <v>29.350999999999999</v>
      </c>
      <c r="D115">
        <v>316.99459795067401</v>
      </c>
      <c r="E115">
        <v>24.652842542038101</v>
      </c>
      <c r="F115">
        <v>12.941481758650401</v>
      </c>
      <c r="G115">
        <v>0.39338424887923601</v>
      </c>
      <c r="H115">
        <v>10052.7694488211</v>
      </c>
      <c r="I115">
        <v>623.37704506680905</v>
      </c>
      <c r="J115">
        <v>-20.834554231549301</v>
      </c>
      <c r="K115" s="47">
        <v>11.6206207049936</v>
      </c>
      <c r="L115" s="48">
        <v>18.572011752376302</v>
      </c>
      <c r="M115">
        <v>0.71846842559664004</v>
      </c>
      <c r="N115">
        <v>5.0771736842027203E-2</v>
      </c>
      <c r="O115">
        <v>3.5291021100535402E-3</v>
      </c>
      <c r="P115" s="47">
        <v>0.33124631723686598</v>
      </c>
      <c r="Q115">
        <v>233.69832084771701</v>
      </c>
      <c r="R115" s="47">
        <v>20.332201790196802</v>
      </c>
      <c r="S115">
        <v>0.37351344828883898</v>
      </c>
      <c r="T115">
        <v>2.7144236015905699E-2</v>
      </c>
      <c r="U115">
        <v>5.44687737144409E-2</v>
      </c>
      <c r="V115">
        <v>3.5291021100535402E-3</v>
      </c>
      <c r="W115" s="47">
        <v>0.33124631723686598</v>
      </c>
      <c r="X115" s="48">
        <v>1.60929043992783E-2</v>
      </c>
      <c r="Y115" s="47">
        <v>1.5594899022655E-3</v>
      </c>
      <c r="Z115">
        <v>162.50410666269801</v>
      </c>
      <c r="AA115">
        <v>168.38039983395501</v>
      </c>
      <c r="AB115">
        <v>341.803305195223</v>
      </c>
      <c r="AC115">
        <v>12.431026366903</v>
      </c>
      <c r="AD115">
        <v>320.68696091980001</v>
      </c>
      <c r="AE115" s="47">
        <v>19.8933012373782</v>
      </c>
      <c r="AF115" s="48">
        <v>322.49383046695999</v>
      </c>
      <c r="AG115" s="47">
        <v>30.999164602558501</v>
      </c>
      <c r="AH115" s="48">
        <v>0.177937494573774</v>
      </c>
      <c r="AI115" s="47">
        <v>0.33124631723686598</v>
      </c>
    </row>
    <row r="116" spans="1:170" x14ac:dyDescent="0.2">
      <c r="A116" t="s">
        <v>933</v>
      </c>
      <c r="B116" s="51"/>
      <c r="C116">
        <v>29.379000000000001</v>
      </c>
      <c r="D116">
        <v>388.59452440645998</v>
      </c>
      <c r="E116">
        <v>28.497182034153202</v>
      </c>
      <c r="F116">
        <v>11.4018407760242</v>
      </c>
      <c r="G116">
        <v>0.30014419858579799</v>
      </c>
      <c r="H116">
        <v>12207.7413717658</v>
      </c>
      <c r="I116">
        <v>899.47133765949695</v>
      </c>
      <c r="J116">
        <v>4.7847571501526502</v>
      </c>
      <c r="K116" s="47">
        <v>8.7506805685690097</v>
      </c>
      <c r="L116" s="48">
        <v>19.674394935900601</v>
      </c>
      <c r="M116">
        <v>0.61383471559104896</v>
      </c>
      <c r="N116">
        <v>5.6609703364520501E-2</v>
      </c>
      <c r="O116">
        <v>2.9704350470561801E-3</v>
      </c>
      <c r="P116" s="47">
        <v>0.34575341585855202</v>
      </c>
      <c r="Q116">
        <v>413.23468793103501</v>
      </c>
      <c r="R116" s="47">
        <v>45.4465059185031</v>
      </c>
      <c r="S116">
        <v>0.39655341036421299</v>
      </c>
      <c r="T116">
        <v>2.09278569950236E-2</v>
      </c>
      <c r="U116">
        <v>5.1244212201968897E-2</v>
      </c>
      <c r="V116">
        <v>2.9704350470561801E-3</v>
      </c>
      <c r="W116" s="47">
        <v>0.34575341585855202</v>
      </c>
      <c r="X116" s="48">
        <v>1.9840787183355801E-2</v>
      </c>
      <c r="Y116" s="47">
        <v>1.6668052599636001E-3</v>
      </c>
      <c r="Z116">
        <v>476.13774957170898</v>
      </c>
      <c r="AA116">
        <v>98.6364806510081</v>
      </c>
      <c r="AB116">
        <v>322.09230875558001</v>
      </c>
      <c r="AC116">
        <v>9.9628189283682698</v>
      </c>
      <c r="AD116">
        <v>342.36872497796998</v>
      </c>
      <c r="AE116" s="47">
        <v>13.057948973495799</v>
      </c>
      <c r="AF116" s="48">
        <v>396.87785442646202</v>
      </c>
      <c r="AG116" s="47">
        <v>32.9750749478277</v>
      </c>
      <c r="AH116" s="48">
        <v>0.28239475166143901</v>
      </c>
      <c r="AI116" s="47">
        <v>0.34575341585855202</v>
      </c>
    </row>
    <row r="117" spans="1:170" x14ac:dyDescent="0.2">
      <c r="A117" t="s">
        <v>934</v>
      </c>
      <c r="B117" s="51"/>
      <c r="C117">
        <v>29.346</v>
      </c>
      <c r="D117">
        <v>334.39597945279701</v>
      </c>
      <c r="E117">
        <v>41.734758555775599</v>
      </c>
      <c r="F117">
        <v>12.202273481742001</v>
      </c>
      <c r="G117">
        <v>0.282508341443931</v>
      </c>
      <c r="H117">
        <v>10632.0428800147</v>
      </c>
      <c r="I117">
        <v>1245.3194935372801</v>
      </c>
      <c r="J117">
        <v>18.609461974842802</v>
      </c>
      <c r="K117" s="47">
        <v>11.5050106946416</v>
      </c>
      <c r="L117" s="48">
        <v>19.2090316039912</v>
      </c>
      <c r="M117">
        <v>0.59317977577216596</v>
      </c>
      <c r="N117">
        <v>5.2262722844711403E-2</v>
      </c>
      <c r="O117">
        <v>3.1606253800809999E-3</v>
      </c>
      <c r="P117" s="47">
        <v>0.41764326419653303</v>
      </c>
      <c r="Q117">
        <v>256.01305395546098</v>
      </c>
      <c r="R117" s="47">
        <v>43.223144687519003</v>
      </c>
      <c r="S117">
        <v>0.37370463705998502</v>
      </c>
      <c r="T117">
        <v>2.19091810866744E-2</v>
      </c>
      <c r="U117">
        <v>5.2499885727615297E-2</v>
      </c>
      <c r="V117">
        <v>3.1606253800809999E-3</v>
      </c>
      <c r="W117" s="47">
        <v>0.41764326419653303</v>
      </c>
      <c r="X117" s="48">
        <v>1.47533364017396E-2</v>
      </c>
      <c r="Y117" s="47">
        <v>1.7573541791305401E-3</v>
      </c>
      <c r="Z117">
        <v>246.17790479196799</v>
      </c>
      <c r="AA117">
        <v>141.822788303073</v>
      </c>
      <c r="AB117">
        <v>329.77839429192602</v>
      </c>
      <c r="AC117">
        <v>10.662742877738699</v>
      </c>
      <c r="AD117">
        <v>321.32816366134801</v>
      </c>
      <c r="AE117" s="47">
        <v>16.233837516827698</v>
      </c>
      <c r="AF117" s="48">
        <v>295.76952953961103</v>
      </c>
      <c r="AG117" s="47">
        <v>34.994535492766303</v>
      </c>
      <c r="AH117" s="48">
        <v>7.3835497692526897E-2</v>
      </c>
      <c r="AI117" s="47">
        <v>0.41764326419653303</v>
      </c>
    </row>
    <row r="118" spans="1:170" x14ac:dyDescent="0.2">
      <c r="A118" t="s">
        <v>935</v>
      </c>
      <c r="B118" s="51"/>
      <c r="C118">
        <v>29.338000000000001</v>
      </c>
      <c r="D118">
        <v>398.430368331512</v>
      </c>
      <c r="E118">
        <v>22.704249492112702</v>
      </c>
      <c r="F118">
        <v>11.089332287145</v>
      </c>
      <c r="G118">
        <v>0.301984536626549</v>
      </c>
      <c r="H118">
        <v>12606.758821293901</v>
      </c>
      <c r="I118">
        <v>601.966271652111</v>
      </c>
      <c r="J118">
        <v>20.2804094668418</v>
      </c>
      <c r="K118" s="47">
        <v>11.1957463384497</v>
      </c>
      <c r="L118" s="48">
        <v>18.216937212871901</v>
      </c>
      <c r="M118">
        <v>0.39856003950929297</v>
      </c>
      <c r="N118">
        <v>5.4186910723888398E-2</v>
      </c>
      <c r="O118">
        <v>2.6819592791572601E-3</v>
      </c>
      <c r="P118" s="47">
        <v>9.4239476880394399E-2</v>
      </c>
      <c r="Q118">
        <v>368.58359295597501</v>
      </c>
      <c r="R118" s="47">
        <v>31.064821457486101</v>
      </c>
      <c r="S118">
        <v>0.40906234042123901</v>
      </c>
      <c r="T118">
        <v>1.8629767950929001E-2</v>
      </c>
      <c r="U118">
        <v>5.5105558224139602E-2</v>
      </c>
      <c r="V118">
        <v>2.6819592791572601E-3</v>
      </c>
      <c r="W118" s="47">
        <v>9.4239476880394399E-2</v>
      </c>
      <c r="X118" s="48">
        <v>1.6160023751793099E-2</v>
      </c>
      <c r="Y118" s="47">
        <v>1.3589386279483299E-3</v>
      </c>
      <c r="Z118">
        <v>346.65822482547497</v>
      </c>
      <c r="AA118">
        <v>112.888871991217</v>
      </c>
      <c r="AB118">
        <v>345.75686076758302</v>
      </c>
      <c r="AC118">
        <v>7.4082047215379703</v>
      </c>
      <c r="AD118">
        <v>347.49265260430298</v>
      </c>
      <c r="AE118" s="47">
        <v>13.385032383308999</v>
      </c>
      <c r="AF118" s="48">
        <v>323.87447625243999</v>
      </c>
      <c r="AG118" s="47">
        <v>27.021770119771499</v>
      </c>
      <c r="AH118" s="48">
        <v>0.33797987144813202</v>
      </c>
      <c r="AI118" s="47">
        <v>9.4239476880394399E-2</v>
      </c>
    </row>
    <row r="119" spans="1:170" x14ac:dyDescent="0.2">
      <c r="A119" t="s">
        <v>936</v>
      </c>
      <c r="B119" s="51"/>
      <c r="C119">
        <v>29.334</v>
      </c>
      <c r="D119">
        <v>494.44320761120201</v>
      </c>
      <c r="E119">
        <v>42.280380209662503</v>
      </c>
      <c r="F119">
        <v>10.1997825998185</v>
      </c>
      <c r="G119">
        <v>0.32447670811183799</v>
      </c>
      <c r="H119">
        <v>14528.971843200299</v>
      </c>
      <c r="I119">
        <v>1194.1462294416599</v>
      </c>
      <c r="J119">
        <v>15.9169461179441</v>
      </c>
      <c r="K119" s="47">
        <v>10.5752272522322</v>
      </c>
      <c r="L119" s="48">
        <v>18.4605768005292</v>
      </c>
      <c r="M119">
        <v>0.53773741144586096</v>
      </c>
      <c r="N119">
        <v>5.4877297221644798E-2</v>
      </c>
      <c r="O119">
        <v>2.8455212926684699E-3</v>
      </c>
      <c r="P119" s="47">
        <v>0.512757511479768</v>
      </c>
      <c r="Q119">
        <v>483.40082643290299</v>
      </c>
      <c r="R119" s="47">
        <v>47.055165239447</v>
      </c>
      <c r="S119">
        <v>0.41199740950991698</v>
      </c>
      <c r="T119">
        <v>2.4671697338464599E-2</v>
      </c>
      <c r="U119">
        <v>5.45148235855617E-2</v>
      </c>
      <c r="V119">
        <v>2.8455212926684699E-3</v>
      </c>
      <c r="W119" s="47">
        <v>0.512757511479768</v>
      </c>
      <c r="X119" s="48">
        <v>1.52150102155538E-2</v>
      </c>
      <c r="Y119" s="47">
        <v>1.1072922178295499E-3</v>
      </c>
      <c r="Z119">
        <v>373.40707869845897</v>
      </c>
      <c r="AA119">
        <v>114.72993134145401</v>
      </c>
      <c r="AB119">
        <v>342.12916438054799</v>
      </c>
      <c r="AC119">
        <v>9.1157021489473795</v>
      </c>
      <c r="AD119">
        <v>349.06874597925798</v>
      </c>
      <c r="AE119" s="47">
        <v>17.785396620029498</v>
      </c>
      <c r="AF119" s="48">
        <v>305.11716224393001</v>
      </c>
      <c r="AG119" s="47">
        <v>22.036221392109699</v>
      </c>
      <c r="AH119" s="48">
        <v>-0.13645689917856599</v>
      </c>
      <c r="AI119" s="47">
        <v>0.512757511479768</v>
      </c>
    </row>
    <row r="120" spans="1:170" x14ac:dyDescent="0.2">
      <c r="A120" t="s">
        <v>937</v>
      </c>
      <c r="B120" s="51"/>
      <c r="C120">
        <v>29.381</v>
      </c>
      <c r="D120">
        <v>348.25694927293898</v>
      </c>
      <c r="E120">
        <v>18.3486143853758</v>
      </c>
      <c r="F120">
        <v>12.285203647486499</v>
      </c>
      <c r="G120">
        <v>0.33775600735699901</v>
      </c>
      <c r="H120">
        <v>9481.3869640697794</v>
      </c>
      <c r="I120">
        <v>479.29857752880599</v>
      </c>
      <c r="J120">
        <v>1.5391944151451999</v>
      </c>
      <c r="K120" s="47">
        <v>10.6728906483998</v>
      </c>
      <c r="L120" s="48">
        <v>19.848638163293401</v>
      </c>
      <c r="M120">
        <v>0.65135976596248601</v>
      </c>
      <c r="N120">
        <v>4.9090137960581898E-2</v>
      </c>
      <c r="O120">
        <v>2.7416139219464401E-3</v>
      </c>
      <c r="P120" s="47">
        <v>0.316426576577505</v>
      </c>
      <c r="Q120">
        <v>318.926358975075</v>
      </c>
      <c r="R120" s="47">
        <v>32.142877155440097</v>
      </c>
      <c r="S120">
        <v>0.37270011370369499</v>
      </c>
      <c r="T120">
        <v>2.59823492478162E-2</v>
      </c>
      <c r="U120">
        <v>5.08392756697396E-2</v>
      </c>
      <c r="V120">
        <v>2.7416139219464401E-3</v>
      </c>
      <c r="W120" s="47">
        <v>0.316426576577505</v>
      </c>
      <c r="X120" s="48">
        <v>1.6931510241711599E-2</v>
      </c>
      <c r="Y120" s="47">
        <v>1.5767689437588899E-3</v>
      </c>
      <c r="Z120">
        <v>136.70332201751199</v>
      </c>
      <c r="AA120">
        <v>150.190424895467</v>
      </c>
      <c r="AB120">
        <v>319.602453708165</v>
      </c>
      <c r="AC120">
        <v>10.439146368805901</v>
      </c>
      <c r="AD120">
        <v>320.18930456746801</v>
      </c>
      <c r="AE120" s="47">
        <v>18.8666474364036</v>
      </c>
      <c r="AF120" s="48">
        <v>339.15842652977801</v>
      </c>
      <c r="AG120" s="47">
        <v>31.3153580922374</v>
      </c>
      <c r="AH120" s="48">
        <v>0.20737832795920599</v>
      </c>
      <c r="AI120" s="47">
        <v>0.316426576577505</v>
      </c>
    </row>
    <row r="121" spans="1:170" x14ac:dyDescent="0.2">
      <c r="A121" t="s">
        <v>938</v>
      </c>
      <c r="B121" s="51"/>
      <c r="C121">
        <v>29.388000000000002</v>
      </c>
      <c r="D121">
        <v>358.64217402900601</v>
      </c>
      <c r="E121">
        <v>19.005960006430001</v>
      </c>
      <c r="F121">
        <v>11.675144179356</v>
      </c>
      <c r="G121">
        <v>0.25199316321773801</v>
      </c>
      <c r="H121">
        <v>9286.7123217118806</v>
      </c>
      <c r="I121">
        <v>532.67992333278403</v>
      </c>
      <c r="J121">
        <v>2.3594521904677999</v>
      </c>
      <c r="K121" s="47">
        <v>9.5040468390152792</v>
      </c>
      <c r="L121" s="48">
        <v>17.936965110923801</v>
      </c>
      <c r="M121">
        <v>0.57691136033132595</v>
      </c>
      <c r="N121">
        <v>5.3826939531931003E-2</v>
      </c>
      <c r="O121">
        <v>3.3179088004942898E-3</v>
      </c>
      <c r="P121" s="47">
        <v>0.69765737828411201</v>
      </c>
      <c r="Q121">
        <v>367.46878752896998</v>
      </c>
      <c r="R121" s="47">
        <v>34.481051198209002</v>
      </c>
      <c r="S121">
        <v>0.399137756627852</v>
      </c>
      <c r="T121">
        <v>3.1873994114916399E-2</v>
      </c>
      <c r="U121">
        <v>5.6247662615223598E-2</v>
      </c>
      <c r="V121">
        <v>3.3179088004942898E-3</v>
      </c>
      <c r="W121" s="47">
        <v>0.69765737828411201</v>
      </c>
      <c r="X121" s="48">
        <v>1.7824087314680302E-2</v>
      </c>
      <c r="Y121" s="47">
        <v>1.5021037699959501E-3</v>
      </c>
      <c r="Z121">
        <v>309.06452034058299</v>
      </c>
      <c r="AA121">
        <v>149.876523649782</v>
      </c>
      <c r="AB121">
        <v>352.680520292133</v>
      </c>
      <c r="AC121">
        <v>11.490750018031401</v>
      </c>
      <c r="AD121">
        <v>338.88405893972799</v>
      </c>
      <c r="AE121" s="47">
        <v>22.860982470386698</v>
      </c>
      <c r="AF121" s="48">
        <v>356.91013012388498</v>
      </c>
      <c r="AG121" s="47">
        <v>29.8200946640622</v>
      </c>
      <c r="AH121" s="48">
        <v>-0.25951985720676701</v>
      </c>
      <c r="AI121" s="47">
        <v>0.69765737828411201</v>
      </c>
    </row>
    <row r="122" spans="1:170" x14ac:dyDescent="0.2">
      <c r="A122" t="s">
        <v>939</v>
      </c>
      <c r="B122" s="51"/>
      <c r="C122">
        <v>29.347999999999999</v>
      </c>
      <c r="D122">
        <v>402.41822846199301</v>
      </c>
      <c r="E122">
        <v>25.592347563994</v>
      </c>
      <c r="F122">
        <v>11.518767136882101</v>
      </c>
      <c r="G122">
        <v>0.250273617266633</v>
      </c>
      <c r="H122">
        <v>9110.6382900209392</v>
      </c>
      <c r="I122">
        <v>510.64811092526998</v>
      </c>
      <c r="J122">
        <v>-6.2673657557069697</v>
      </c>
      <c r="K122" s="47">
        <v>11.5674866738344</v>
      </c>
      <c r="L122" s="48">
        <v>20.6623919687102</v>
      </c>
      <c r="M122">
        <v>0.50482990006794404</v>
      </c>
      <c r="N122">
        <v>5.3865625307494898E-2</v>
      </c>
      <c r="O122">
        <v>3.6013654434202099E-3</v>
      </c>
      <c r="P122" s="47">
        <v>0.43466451875045897</v>
      </c>
      <c r="Q122">
        <v>416.98567627457197</v>
      </c>
      <c r="R122" s="47">
        <v>26.9516819642194</v>
      </c>
      <c r="S122">
        <v>0.35625115521714001</v>
      </c>
      <c r="T122">
        <v>2.7222051537171402E-2</v>
      </c>
      <c r="U122">
        <v>4.8636908798061103E-2</v>
      </c>
      <c r="V122">
        <v>3.6013654434202099E-3</v>
      </c>
      <c r="W122" s="47">
        <v>0.43466451875045897</v>
      </c>
      <c r="X122" s="48">
        <v>1.69165690590048E-2</v>
      </c>
      <c r="Y122" s="47">
        <v>1.2662461642104299E-3</v>
      </c>
      <c r="Z122">
        <v>348.085448055043</v>
      </c>
      <c r="AA122">
        <v>136.036771926048</v>
      </c>
      <c r="AB122">
        <v>306.11318757809499</v>
      </c>
      <c r="AC122">
        <v>7.32753947519031</v>
      </c>
      <c r="AD122">
        <v>307.74536648181203</v>
      </c>
      <c r="AE122" s="47">
        <v>20.2028559166096</v>
      </c>
      <c r="AF122" s="48">
        <v>338.93237103094202</v>
      </c>
      <c r="AG122" s="47">
        <v>25.1755963716876</v>
      </c>
      <c r="AH122" s="48">
        <v>-9.9106091767193205E-2</v>
      </c>
      <c r="AI122" s="47">
        <v>0.43466451875045897</v>
      </c>
    </row>
    <row r="123" spans="1:170" x14ac:dyDescent="0.2">
      <c r="B123" s="51"/>
      <c r="K123" s="47"/>
      <c r="L123" s="48"/>
      <c r="P123" s="47"/>
      <c r="R123" s="47"/>
      <c r="W123" s="47"/>
      <c r="X123" s="48"/>
      <c r="Y123" s="47"/>
      <c r="AE123" s="47"/>
      <c r="AF123" s="48"/>
      <c r="AG123" s="47"/>
      <c r="AH123" s="48"/>
      <c r="AI123" s="47"/>
    </row>
    <row r="124" spans="1:170" x14ac:dyDescent="0.2">
      <c r="B124" s="51"/>
      <c r="K124" s="47"/>
      <c r="L124" s="48"/>
      <c r="P124" s="47"/>
      <c r="R124" s="47"/>
      <c r="W124" s="47"/>
      <c r="X124" s="48"/>
      <c r="Y124" s="47"/>
      <c r="AE124" s="47"/>
      <c r="AF124" s="48"/>
      <c r="AG124" s="47"/>
      <c r="AH124" s="48"/>
      <c r="AI124" s="47"/>
    </row>
    <row r="125" spans="1:170" x14ac:dyDescent="0.2">
      <c r="A125" s="106" t="s">
        <v>892</v>
      </c>
      <c r="B125" s="51"/>
      <c r="C125" s="106"/>
      <c r="D125" s="106"/>
      <c r="E125" s="106"/>
      <c r="F125" s="106"/>
      <c r="G125" s="106"/>
      <c r="H125" s="106"/>
      <c r="I125" s="106"/>
      <c r="J125" s="106"/>
      <c r="K125" s="111"/>
      <c r="L125" s="110"/>
      <c r="M125" s="106"/>
      <c r="N125" s="106"/>
      <c r="O125" s="106"/>
      <c r="P125" s="111"/>
      <c r="Q125" s="106"/>
      <c r="R125" s="111"/>
      <c r="S125" s="106"/>
      <c r="T125" s="106"/>
      <c r="U125" s="106"/>
      <c r="V125" s="106"/>
      <c r="W125" s="111"/>
      <c r="X125" s="110"/>
      <c r="Y125" s="111"/>
      <c r="Z125" s="106"/>
      <c r="AA125" s="106"/>
      <c r="AB125" s="106"/>
      <c r="AC125" s="106"/>
      <c r="AD125" s="106"/>
      <c r="AE125" s="111"/>
      <c r="AF125" s="110"/>
      <c r="AG125" s="111"/>
      <c r="AH125" s="110"/>
      <c r="AI125" s="111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6"/>
      <c r="BR125" s="106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6"/>
      <c r="CC125" s="106"/>
      <c r="CD125" s="106"/>
      <c r="CE125" s="106"/>
      <c r="CF125" s="106"/>
      <c r="CG125" s="106"/>
      <c r="CH125" s="106"/>
      <c r="CI125" s="106"/>
      <c r="CJ125" s="106"/>
      <c r="CK125" s="106"/>
      <c r="CL125" s="106"/>
      <c r="CM125" s="106"/>
      <c r="CN125" s="106"/>
      <c r="CO125" s="106"/>
      <c r="CP125" s="106"/>
      <c r="CQ125" s="106"/>
      <c r="CR125" s="106"/>
      <c r="CS125" s="106"/>
      <c r="CT125" s="106"/>
      <c r="CU125" s="106"/>
      <c r="CV125" s="106"/>
      <c r="CW125" s="106"/>
      <c r="CX125" s="106"/>
      <c r="CY125" s="106"/>
      <c r="CZ125" s="106"/>
      <c r="DA125" s="106"/>
      <c r="DB125" s="106"/>
      <c r="DC125" s="106"/>
      <c r="DD125" s="106"/>
      <c r="DE125" s="106"/>
      <c r="DF125" s="106"/>
      <c r="DG125" s="106"/>
      <c r="DH125" s="106"/>
      <c r="DI125" s="106"/>
      <c r="DJ125" s="106"/>
      <c r="DK125" s="106"/>
      <c r="DL125" s="106"/>
      <c r="DM125" s="106"/>
      <c r="DN125" s="106"/>
      <c r="DO125" s="106"/>
      <c r="DP125" s="106"/>
      <c r="DQ125" s="106"/>
      <c r="DR125" s="106"/>
      <c r="DS125" s="106"/>
      <c r="DT125" s="106"/>
      <c r="DU125" s="106"/>
      <c r="DV125" s="106"/>
      <c r="DW125" s="106"/>
      <c r="DX125" s="106"/>
      <c r="DY125" s="106"/>
      <c r="DZ125" s="106"/>
      <c r="EA125" s="106"/>
      <c r="EB125" s="106"/>
      <c r="EC125" s="106"/>
      <c r="ED125" s="106"/>
      <c r="EE125" s="106"/>
      <c r="EF125" s="106"/>
      <c r="EG125" s="106"/>
      <c r="EH125" s="106"/>
      <c r="EI125" s="106"/>
      <c r="EJ125" s="106"/>
      <c r="EK125" s="106"/>
      <c r="EL125" s="106"/>
      <c r="EM125" s="106"/>
      <c r="EN125" s="106"/>
      <c r="EO125" s="106"/>
      <c r="EP125" s="106"/>
      <c r="EQ125" s="106"/>
      <c r="ER125" s="106"/>
      <c r="ES125" s="106"/>
      <c r="ET125" s="106"/>
      <c r="EU125" s="106"/>
      <c r="EV125" s="106"/>
      <c r="EW125" s="106"/>
      <c r="EX125" s="106"/>
      <c r="EY125" s="106"/>
      <c r="EZ125" s="106"/>
      <c r="FA125" s="106"/>
      <c r="FB125" s="106"/>
      <c r="FC125" s="106"/>
      <c r="FD125" s="106"/>
      <c r="FE125" s="106"/>
      <c r="FF125" s="106"/>
      <c r="FG125" s="106"/>
      <c r="FH125" s="106"/>
      <c r="FI125" s="106"/>
      <c r="FJ125" s="106"/>
      <c r="FK125" s="106"/>
      <c r="FL125" s="106"/>
      <c r="FM125" s="106"/>
      <c r="FN125" s="106"/>
    </row>
    <row r="126" spans="1:170" x14ac:dyDescent="0.2">
      <c r="A126" t="s">
        <v>893</v>
      </c>
      <c r="B126" s="51"/>
      <c r="C126">
        <v>29.334</v>
      </c>
      <c r="D126">
        <v>227.78576238404699</v>
      </c>
      <c r="E126">
        <v>11.5693800005165</v>
      </c>
      <c r="F126">
        <v>26.846255135627199</v>
      </c>
      <c r="G126">
        <v>0.79585742470278797</v>
      </c>
      <c r="H126">
        <v>21296.756399529299</v>
      </c>
      <c r="I126">
        <v>1040.26078844111</v>
      </c>
      <c r="J126">
        <v>-2.2206460052544799</v>
      </c>
      <c r="K126" s="47">
        <v>13.086419706485501</v>
      </c>
      <c r="L126" s="48">
        <v>10.1230434672483</v>
      </c>
      <c r="M126">
        <v>0.19685143868993199</v>
      </c>
      <c r="N126">
        <v>6.3585436398348905E-2</v>
      </c>
      <c r="O126">
        <v>2.3163764392433199E-3</v>
      </c>
      <c r="P126" s="47">
        <v>0.29558121932807202</v>
      </c>
      <c r="Q126">
        <v>268.170846702642</v>
      </c>
      <c r="R126" s="47">
        <v>35.714814828590001</v>
      </c>
      <c r="S126">
        <v>0.861174452699625</v>
      </c>
      <c r="T126">
        <v>3.3265744650122199E-2</v>
      </c>
      <c r="U126">
        <v>9.9077298131876795E-2</v>
      </c>
      <c r="V126">
        <v>2.3163764392433199E-3</v>
      </c>
      <c r="W126" s="47">
        <v>0.29558121932807202</v>
      </c>
      <c r="X126" s="48">
        <v>3.6960846364068399E-2</v>
      </c>
      <c r="Y126" s="47">
        <v>5.1655963441738697E-3</v>
      </c>
      <c r="Z126">
        <v>733.45679118008297</v>
      </c>
      <c r="AA126">
        <v>70.270055779247997</v>
      </c>
      <c r="AB126">
        <v>608.92319988725296</v>
      </c>
      <c r="AC126">
        <v>11.072836644798</v>
      </c>
      <c r="AD126">
        <v>634.55753540405999</v>
      </c>
      <c r="AE126" s="47">
        <v>15.415801471491999</v>
      </c>
      <c r="AF126" s="48">
        <v>731.59542477162802</v>
      </c>
      <c r="AG126" s="47">
        <v>100.101424843769</v>
      </c>
      <c r="AH126" s="48">
        <v>0.25080982011987901</v>
      </c>
      <c r="AI126" s="47">
        <v>0.29558121932807202</v>
      </c>
    </row>
    <row r="127" spans="1:170" x14ac:dyDescent="0.2">
      <c r="A127" t="s">
        <v>894</v>
      </c>
      <c r="B127" s="51"/>
      <c r="C127">
        <v>29.344000000000001</v>
      </c>
      <c r="D127">
        <v>236.64776530267599</v>
      </c>
      <c r="E127">
        <v>11.656319236585301</v>
      </c>
      <c r="F127">
        <v>25.916780182355001</v>
      </c>
      <c r="G127">
        <v>0.49980147790749602</v>
      </c>
      <c r="H127">
        <v>22600.2163200574</v>
      </c>
      <c r="I127">
        <v>1050.77784144323</v>
      </c>
      <c r="J127">
        <v>6.6933059258150198</v>
      </c>
      <c r="K127" s="47">
        <v>14.315537779590899</v>
      </c>
      <c r="L127" s="48">
        <v>10.0676153666553</v>
      </c>
      <c r="M127">
        <v>0.18361538913644501</v>
      </c>
      <c r="N127">
        <v>5.9719941626989702E-2</v>
      </c>
      <c r="O127">
        <v>3.0149080110027601E-3</v>
      </c>
      <c r="P127" s="47">
        <v>9.4645161669048003E-2</v>
      </c>
      <c r="Q127">
        <v>386.69586448660698</v>
      </c>
      <c r="R127" s="47">
        <v>99.659217877497596</v>
      </c>
      <c r="S127">
        <v>0.82908398668232697</v>
      </c>
      <c r="T127">
        <v>4.5562406930703798E-2</v>
      </c>
      <c r="U127">
        <v>9.9600398865996101E-2</v>
      </c>
      <c r="V127">
        <v>3.0149080110027601E-3</v>
      </c>
      <c r="W127" s="47">
        <v>9.4645161669048003E-2</v>
      </c>
      <c r="X127" s="48">
        <v>4.61506025657233E-2</v>
      </c>
      <c r="Y127" s="47">
        <v>1.04109590957572E-2</v>
      </c>
      <c r="Z127">
        <v>563.16997094678095</v>
      </c>
      <c r="AA127">
        <v>105.56468705837899</v>
      </c>
      <c r="AB127">
        <v>611.99447336712001</v>
      </c>
      <c r="AC127">
        <v>10.620405148824799</v>
      </c>
      <c r="AD127">
        <v>610.62585045239803</v>
      </c>
      <c r="AE127" s="47">
        <v>24.422200494108999</v>
      </c>
      <c r="AF127" s="48">
        <v>904.05090679906596</v>
      </c>
      <c r="AG127" s="47">
        <v>194.22449810491401</v>
      </c>
      <c r="AH127" s="48">
        <v>0.159511979832095</v>
      </c>
      <c r="AI127" s="47">
        <v>9.4645161669048003E-2</v>
      </c>
    </row>
    <row r="128" spans="1:170" x14ac:dyDescent="0.2">
      <c r="A128" t="s">
        <v>895</v>
      </c>
      <c r="B128" s="51"/>
      <c r="C128">
        <v>17.469000000000001</v>
      </c>
      <c r="D128">
        <v>291.34850551625499</v>
      </c>
      <c r="E128">
        <v>13.166652039251099</v>
      </c>
      <c r="F128">
        <v>22.039032639854199</v>
      </c>
      <c r="G128">
        <v>1.05166643349679</v>
      </c>
      <c r="H128">
        <v>31320.882111824401</v>
      </c>
      <c r="I128">
        <v>1930.8825308749199</v>
      </c>
      <c r="J128">
        <v>72.438637322136003</v>
      </c>
      <c r="K128" s="47">
        <v>25.4369352054591</v>
      </c>
      <c r="L128" s="48">
        <v>10.8987057263805</v>
      </c>
      <c r="M128">
        <v>0.50544107387538095</v>
      </c>
      <c r="N128">
        <v>5.8776818537266899E-2</v>
      </c>
      <c r="O128">
        <v>2.5107458873381799E-3</v>
      </c>
      <c r="P128" s="47">
        <v>0.56623974725034398</v>
      </c>
      <c r="Q128">
        <v>457.518398860361</v>
      </c>
      <c r="R128" s="47">
        <v>64.781390283433097</v>
      </c>
      <c r="S128">
        <v>0.790845216630362</v>
      </c>
      <c r="T128">
        <v>4.0087492610130601E-2</v>
      </c>
      <c r="U128">
        <v>9.26464457601925E-2</v>
      </c>
      <c r="V128">
        <v>2.5107458873381799E-3</v>
      </c>
      <c r="W128" s="47">
        <v>0.56623974725034398</v>
      </c>
      <c r="X128" s="48">
        <v>3.7212823379774801E-2</v>
      </c>
      <c r="Y128" s="47">
        <v>5.41922914054958E-3</v>
      </c>
      <c r="Z128">
        <v>545.28365542997904</v>
      </c>
      <c r="AA128">
        <v>95.285883497618798</v>
      </c>
      <c r="AB128">
        <v>570.94532222353598</v>
      </c>
      <c r="AC128">
        <v>25.344110201954202</v>
      </c>
      <c r="AD128">
        <v>590.496615885403</v>
      </c>
      <c r="AE128" s="47">
        <v>22.8771816042286</v>
      </c>
      <c r="AF128" s="48">
        <v>737.26222897563105</v>
      </c>
      <c r="AG128" s="47">
        <v>105.177848728483</v>
      </c>
      <c r="AH128" s="48">
        <v>0.26362301583174103</v>
      </c>
      <c r="AI128" s="47">
        <v>0.56623974725034398</v>
      </c>
    </row>
    <row r="129" spans="1:35" x14ac:dyDescent="0.2">
      <c r="A129" t="s">
        <v>896</v>
      </c>
      <c r="B129" s="51"/>
      <c r="C129">
        <v>29.462</v>
      </c>
      <c r="D129">
        <v>238.60665348531899</v>
      </c>
      <c r="E129">
        <v>16.086064864496599</v>
      </c>
      <c r="F129">
        <v>21.765953250740701</v>
      </c>
      <c r="G129">
        <v>0.64112693096011697</v>
      </c>
      <c r="H129">
        <v>25371.074825846201</v>
      </c>
      <c r="I129">
        <v>1659.9368407777899</v>
      </c>
      <c r="J129">
        <v>-50.810766128513002</v>
      </c>
      <c r="K129" s="47">
        <v>15.3109909651115</v>
      </c>
      <c r="L129" s="48">
        <v>10.5323930840615</v>
      </c>
      <c r="M129">
        <v>0.23598543925315199</v>
      </c>
      <c r="N129">
        <v>6.4904745325740504E-2</v>
      </c>
      <c r="O129">
        <v>3.8442091921296398E-3</v>
      </c>
      <c r="P129" s="47">
        <v>0.296002272260313</v>
      </c>
      <c r="Q129">
        <v>519.19236135653603</v>
      </c>
      <c r="R129" s="47">
        <v>81.856155766420201</v>
      </c>
      <c r="S129">
        <v>0.86243701140942097</v>
      </c>
      <c r="T129">
        <v>4.7371117199865198E-2</v>
      </c>
      <c r="U129">
        <v>9.5333332455990696E-2</v>
      </c>
      <c r="V129">
        <v>3.8442091921296398E-3</v>
      </c>
      <c r="W129" s="47">
        <v>0.296002272260313</v>
      </c>
      <c r="X129" s="48">
        <v>5.2551303741156699E-2</v>
      </c>
      <c r="Y129" s="47">
        <v>7.9398911387823304E-3</v>
      </c>
      <c r="Z129">
        <v>731.52122471614996</v>
      </c>
      <c r="AA129">
        <v>120.507988942049</v>
      </c>
      <c r="AB129">
        <v>586.90372973110902</v>
      </c>
      <c r="AC129">
        <v>12.410988143973301</v>
      </c>
      <c r="AD129">
        <v>628.80078571828994</v>
      </c>
      <c r="AE129" s="47">
        <v>25.443845572401699</v>
      </c>
      <c r="AF129" s="48">
        <v>1030.5515690562499</v>
      </c>
      <c r="AG129" s="47">
        <v>150.405344878481</v>
      </c>
      <c r="AH129" s="48">
        <v>-4.0579331673698503E-2</v>
      </c>
      <c r="AI129" s="47">
        <v>0.296002272260313</v>
      </c>
    </row>
    <row r="130" spans="1:35" x14ac:dyDescent="0.2">
      <c r="A130" t="s">
        <v>897</v>
      </c>
      <c r="B130" s="51"/>
      <c r="C130">
        <v>29.341999999999999</v>
      </c>
      <c r="D130">
        <v>237.61678997342801</v>
      </c>
      <c r="E130">
        <v>9.9848674150198793</v>
      </c>
      <c r="F130">
        <v>22.047520974664199</v>
      </c>
      <c r="G130">
        <v>0.61482662506248198</v>
      </c>
      <c r="H130">
        <v>24896.7065820998</v>
      </c>
      <c r="I130">
        <v>1003.73599598</v>
      </c>
      <c r="J130">
        <v>30.6749175109594</v>
      </c>
      <c r="K130" s="47">
        <v>17.112815937095</v>
      </c>
      <c r="L130" s="48">
        <v>10.561990828100001</v>
      </c>
      <c r="M130">
        <v>0.27459520365043999</v>
      </c>
      <c r="N130">
        <v>6.0699010858280902E-2</v>
      </c>
      <c r="O130">
        <v>2.9015372999946498E-3</v>
      </c>
      <c r="P130" s="47">
        <v>0.16931530479319401</v>
      </c>
      <c r="Q130">
        <v>326.59803693885902</v>
      </c>
      <c r="R130" s="47">
        <v>33.309245537029199</v>
      </c>
      <c r="S130">
        <v>0.82221457438945</v>
      </c>
      <c r="T130">
        <v>4.0062119683734701E-2</v>
      </c>
      <c r="U130">
        <v>9.5177003125502299E-2</v>
      </c>
      <c r="V130">
        <v>2.9015372999946498E-3</v>
      </c>
      <c r="W130" s="47">
        <v>0.16931530479319401</v>
      </c>
      <c r="X130" s="48">
        <v>3.3024985401613603E-2</v>
      </c>
      <c r="Y130" s="47">
        <v>3.2303731831326101E-3</v>
      </c>
      <c r="Z130">
        <v>600.68419295662204</v>
      </c>
      <c r="AA130">
        <v>103.7681262366</v>
      </c>
      <c r="AB130">
        <v>585.957951806305</v>
      </c>
      <c r="AC130">
        <v>14.152952166205001</v>
      </c>
      <c r="AD130">
        <v>607.34956320415995</v>
      </c>
      <c r="AE130" s="47">
        <v>22.081236028869</v>
      </c>
      <c r="AF130" s="48">
        <v>655.93395894478704</v>
      </c>
      <c r="AG130" s="47">
        <v>63.120645263083901</v>
      </c>
      <c r="AH130" s="48">
        <v>0.30685212317469701</v>
      </c>
      <c r="AI130" s="47">
        <v>0.16931530479319401</v>
      </c>
    </row>
    <row r="131" spans="1:35" x14ac:dyDescent="0.2">
      <c r="A131" t="s">
        <v>898</v>
      </c>
      <c r="B131" s="51"/>
      <c r="C131">
        <v>29.353999999999999</v>
      </c>
      <c r="D131">
        <v>258.95245104735</v>
      </c>
      <c r="E131">
        <v>15.5966913796108</v>
      </c>
      <c r="F131">
        <v>22.391966375492999</v>
      </c>
      <c r="G131">
        <v>0.56040370679881402</v>
      </c>
      <c r="H131">
        <v>27271.0558297516</v>
      </c>
      <c r="I131">
        <v>1210.2547188460801</v>
      </c>
      <c r="J131">
        <v>-24.039715748148001</v>
      </c>
      <c r="K131" s="47">
        <v>13.752401266628</v>
      </c>
      <c r="L131" s="48">
        <v>10.381686506802399</v>
      </c>
      <c r="M131">
        <v>0.31967697604676898</v>
      </c>
      <c r="N131">
        <v>5.7305384423280502E-2</v>
      </c>
      <c r="O131">
        <v>2.2155796437552302E-3</v>
      </c>
      <c r="P131" s="47">
        <v>0.39631578518745803</v>
      </c>
      <c r="Q131">
        <v>353.34645019358902</v>
      </c>
      <c r="R131" s="47">
        <v>41.214138309037502</v>
      </c>
      <c r="S131">
        <v>0.78792498452772797</v>
      </c>
      <c r="T131">
        <v>2.9749943125604701E-2</v>
      </c>
      <c r="U131">
        <v>9.7063980725872204E-2</v>
      </c>
      <c r="V131">
        <v>2.2155796437552302E-3</v>
      </c>
      <c r="W131" s="47">
        <v>0.39631578518745803</v>
      </c>
      <c r="X131" s="48">
        <v>3.2756180398826398E-2</v>
      </c>
      <c r="Y131" s="47">
        <v>3.1528910396322499E-3</v>
      </c>
      <c r="Z131">
        <v>484.10534703270599</v>
      </c>
      <c r="AA131">
        <v>85.792379058886695</v>
      </c>
      <c r="AB131">
        <v>596.98364498510296</v>
      </c>
      <c r="AC131">
        <v>17.767250892630098</v>
      </c>
      <c r="AD131">
        <v>588.87283385535204</v>
      </c>
      <c r="AE131" s="47">
        <v>16.8620243952364</v>
      </c>
      <c r="AF131" s="48">
        <v>650.71020689742102</v>
      </c>
      <c r="AG131" s="47">
        <v>61.706372190901703</v>
      </c>
      <c r="AH131" s="48">
        <v>0.386168125786711</v>
      </c>
      <c r="AI131" s="47">
        <v>0.39631578518745803</v>
      </c>
    </row>
    <row r="132" spans="1:35" x14ac:dyDescent="0.2">
      <c r="A132" t="s">
        <v>940</v>
      </c>
      <c r="B132" s="51"/>
      <c r="C132">
        <v>29.349</v>
      </c>
      <c r="D132">
        <v>275.94967564116803</v>
      </c>
      <c r="E132">
        <v>13.7064643734073</v>
      </c>
      <c r="F132">
        <v>22.698067483274102</v>
      </c>
      <c r="G132">
        <v>1.0374253115646901</v>
      </c>
      <c r="H132">
        <v>24113.981255353301</v>
      </c>
      <c r="I132">
        <v>913.010463320908</v>
      </c>
      <c r="J132">
        <v>7.6745845959167802</v>
      </c>
      <c r="K132" s="47">
        <v>17.677608075572799</v>
      </c>
      <c r="L132" s="48">
        <v>10.2165872463698</v>
      </c>
      <c r="M132">
        <v>0.39324297349855197</v>
      </c>
      <c r="N132">
        <v>6.3224542143839796E-2</v>
      </c>
      <c r="O132">
        <v>2.47079208637241E-3</v>
      </c>
      <c r="P132" s="47">
        <v>0.59966103782652902</v>
      </c>
      <c r="Q132">
        <v>343.28981250269499</v>
      </c>
      <c r="R132" s="47">
        <v>33.121003130145503</v>
      </c>
      <c r="S132">
        <v>0.83060262325410605</v>
      </c>
      <c r="T132">
        <v>4.7331083159961797E-2</v>
      </c>
      <c r="U132">
        <v>9.9040344524080906E-2</v>
      </c>
      <c r="V132">
        <v>2.47079208637241E-3</v>
      </c>
      <c r="W132" s="47">
        <v>0.59966103782652902</v>
      </c>
      <c r="X132" s="48">
        <v>3.2694589271907097E-2</v>
      </c>
      <c r="Y132" s="47">
        <v>3.1009058613439399E-3</v>
      </c>
      <c r="Z132">
        <v>696.99280483217694</v>
      </c>
      <c r="AA132">
        <v>84.666381819024195</v>
      </c>
      <c r="AB132">
        <v>608.475264452582</v>
      </c>
      <c r="AC132">
        <v>22.246689519070699</v>
      </c>
      <c r="AD132">
        <v>611.29607698123505</v>
      </c>
      <c r="AE132" s="47">
        <v>25.7972020649506</v>
      </c>
      <c r="AF132" s="48">
        <v>649.53051398478203</v>
      </c>
      <c r="AG132" s="47">
        <v>60.571511492199001</v>
      </c>
      <c r="AH132" s="48">
        <v>0.107950980396362</v>
      </c>
      <c r="AI132" s="47">
        <v>0.59966103782652902</v>
      </c>
    </row>
    <row r="133" spans="1:35" x14ac:dyDescent="0.2">
      <c r="A133" t="s">
        <v>941</v>
      </c>
      <c r="B133" s="51"/>
      <c r="C133">
        <v>29.332999999999998</v>
      </c>
      <c r="D133" t="s">
        <v>1006</v>
      </c>
      <c r="E133" t="s">
        <v>1006</v>
      </c>
      <c r="F133" t="s">
        <v>1006</v>
      </c>
      <c r="G133" t="s">
        <v>1006</v>
      </c>
      <c r="H133" t="s">
        <v>1006</v>
      </c>
      <c r="I133" t="s">
        <v>1006</v>
      </c>
      <c r="J133" t="s">
        <v>1006</v>
      </c>
      <c r="K133" s="47" t="s">
        <v>1006</v>
      </c>
      <c r="L133" s="48" t="s">
        <v>1006</v>
      </c>
      <c r="M133" t="s">
        <v>1006</v>
      </c>
      <c r="N133" t="s">
        <v>1006</v>
      </c>
      <c r="O133" t="s">
        <v>1006</v>
      </c>
      <c r="P133" s="47" t="s">
        <v>1006</v>
      </c>
      <c r="Q133" t="s">
        <v>1006</v>
      </c>
      <c r="R133" s="47">
        <v>0</v>
      </c>
      <c r="S133" t="s">
        <v>1006</v>
      </c>
      <c r="T133" t="s">
        <v>1006</v>
      </c>
      <c r="U133" t="s">
        <v>1006</v>
      </c>
      <c r="V133" t="s">
        <v>1006</v>
      </c>
      <c r="W133" s="47" t="s">
        <v>1006</v>
      </c>
      <c r="X133" s="48" t="s">
        <v>1006</v>
      </c>
      <c r="Y133" s="47" t="s">
        <v>1006</v>
      </c>
      <c r="Z133" t="s">
        <v>1006</v>
      </c>
      <c r="AA133" t="s">
        <v>1006</v>
      </c>
      <c r="AB133" t="s">
        <v>1006</v>
      </c>
      <c r="AC133" t="s">
        <v>1006</v>
      </c>
      <c r="AD133" t="s">
        <v>1006</v>
      </c>
      <c r="AE133" s="47" t="s">
        <v>1006</v>
      </c>
      <c r="AF133" s="48" t="s">
        <v>1006</v>
      </c>
      <c r="AG133" s="47" t="s">
        <v>1006</v>
      </c>
      <c r="AH133" s="48" t="s">
        <v>1006</v>
      </c>
      <c r="AI133" s="47" t="s">
        <v>1006</v>
      </c>
    </row>
    <row r="134" spans="1:35" x14ac:dyDescent="0.2">
      <c r="A134" t="s">
        <v>942</v>
      </c>
      <c r="B134" s="51"/>
      <c r="C134">
        <v>29.344999999999999</v>
      </c>
      <c r="D134">
        <v>255.23229996700601</v>
      </c>
      <c r="E134">
        <v>17.9840121476721</v>
      </c>
      <c r="F134">
        <v>22.236682932126101</v>
      </c>
      <c r="G134">
        <v>0.63911149722135396</v>
      </c>
      <c r="H134">
        <v>17127.916186868599</v>
      </c>
      <c r="I134">
        <v>1058.16965842023</v>
      </c>
      <c r="J134">
        <v>-0.77320726415741003</v>
      </c>
      <c r="K134" s="47">
        <v>15.077192850628499</v>
      </c>
      <c r="L134" s="48">
        <v>10.0713743111226</v>
      </c>
      <c r="M134">
        <v>0.34759102944200798</v>
      </c>
      <c r="N134">
        <v>6.4037114628924099E-2</v>
      </c>
      <c r="O134">
        <v>3.4897100332751002E-3</v>
      </c>
      <c r="P134" s="47">
        <v>4.4646117565481203E-2</v>
      </c>
      <c r="Q134">
        <v>277.18239665471498</v>
      </c>
      <c r="R134" s="47">
        <v>28.759319728308601</v>
      </c>
      <c r="S134">
        <v>0.87229723264041303</v>
      </c>
      <c r="T134">
        <v>3.9700178613940401E-2</v>
      </c>
      <c r="U134">
        <v>0.100287710176271</v>
      </c>
      <c r="V134">
        <v>3.4897100332751002E-3</v>
      </c>
      <c r="W134" s="47">
        <v>4.4646117565481203E-2</v>
      </c>
      <c r="X134" s="48">
        <v>3.8396046374713902E-2</v>
      </c>
      <c r="Y134" s="47">
        <v>4.3592548313487198E-3</v>
      </c>
      <c r="Z134">
        <v>705.82369543022105</v>
      </c>
      <c r="AA134">
        <v>122.059426429333</v>
      </c>
      <c r="AB134">
        <v>615.81390850316802</v>
      </c>
      <c r="AC134">
        <v>21.250527658122</v>
      </c>
      <c r="AD134">
        <v>635.00409167087105</v>
      </c>
      <c r="AE134" s="47">
        <v>21.391956833321402</v>
      </c>
      <c r="AF134" s="48">
        <v>760.12183025382501</v>
      </c>
      <c r="AG134" s="47">
        <v>84.615961180058804</v>
      </c>
      <c r="AH134" s="48">
        <v>0.57593543412900605</v>
      </c>
      <c r="AI134" s="47">
        <v>4.4646117565481203E-2</v>
      </c>
    </row>
    <row r="135" spans="1:35" x14ac:dyDescent="0.2">
      <c r="A135" t="s">
        <v>943</v>
      </c>
      <c r="B135" s="51"/>
      <c r="C135">
        <v>29.349</v>
      </c>
      <c r="D135">
        <v>248.86134529426101</v>
      </c>
      <c r="E135">
        <v>12.6149595873372</v>
      </c>
      <c r="F135">
        <v>22.630707867062799</v>
      </c>
      <c r="G135">
        <v>0.57457603561699799</v>
      </c>
      <c r="H135">
        <v>14738.431823221301</v>
      </c>
      <c r="I135">
        <v>713.95321288833998</v>
      </c>
      <c r="J135">
        <v>-5.7334627994180503</v>
      </c>
      <c r="K135" s="47">
        <v>12.3153569788109</v>
      </c>
      <c r="L135" s="48">
        <v>10.264331954576001</v>
      </c>
      <c r="M135">
        <v>0.38244060621881298</v>
      </c>
      <c r="N135">
        <v>5.8143454803985702E-2</v>
      </c>
      <c r="O135">
        <v>2.9493631431146798E-3</v>
      </c>
      <c r="P135" s="47">
        <v>0.56718657457780897</v>
      </c>
      <c r="Q135">
        <v>213.75328511947899</v>
      </c>
      <c r="R135" s="47">
        <v>24.747389062214499</v>
      </c>
      <c r="S135">
        <v>0.802967760123105</v>
      </c>
      <c r="T135">
        <v>4.41598026405337E-2</v>
      </c>
      <c r="U135">
        <v>9.8503850090221001E-2</v>
      </c>
      <c r="V135">
        <v>2.9493631431146798E-3</v>
      </c>
      <c r="W135" s="47">
        <v>0.56718657457780897</v>
      </c>
      <c r="X135" s="48">
        <v>3.4161516003166102E-2</v>
      </c>
      <c r="Y135" s="47">
        <v>3.59780694685141E-3</v>
      </c>
      <c r="Z135">
        <v>502.72220932677601</v>
      </c>
      <c r="AA135">
        <v>110.53174319973201</v>
      </c>
      <c r="AB135">
        <v>605.35892882707196</v>
      </c>
      <c r="AC135">
        <v>20.7729121536122</v>
      </c>
      <c r="AD135">
        <v>595.98193377400605</v>
      </c>
      <c r="AE135" s="47">
        <v>24.9402573192469</v>
      </c>
      <c r="AF135" s="48">
        <v>677.93848379165104</v>
      </c>
      <c r="AG135" s="47">
        <v>70.405454242278907</v>
      </c>
      <c r="AH135" s="48">
        <v>-0.111370398789605</v>
      </c>
      <c r="AI135" s="47">
        <v>0.56718657457780897</v>
      </c>
    </row>
    <row r="136" spans="1:35" x14ac:dyDescent="0.2">
      <c r="A136" t="s">
        <v>944</v>
      </c>
      <c r="B136" s="51"/>
      <c r="C136">
        <v>28.945</v>
      </c>
      <c r="D136">
        <v>39.852436596423999</v>
      </c>
      <c r="E136">
        <v>9.8227144589011992</v>
      </c>
      <c r="F136">
        <v>20.5703061452725</v>
      </c>
      <c r="G136">
        <v>1.15921691000117</v>
      </c>
      <c r="H136">
        <v>2150.29439750752</v>
      </c>
      <c r="I136">
        <v>508.69229252030601</v>
      </c>
      <c r="J136">
        <v>-0.63799859621264599</v>
      </c>
      <c r="K136" s="47">
        <v>11.0000441627681</v>
      </c>
      <c r="L136" s="48">
        <v>9.7847676955946099</v>
      </c>
      <c r="M136">
        <v>0.61313211715702198</v>
      </c>
      <c r="N136">
        <v>7.8798915440428996E-2</v>
      </c>
      <c r="O136">
        <v>1.37788350210944E-2</v>
      </c>
      <c r="P136" s="47">
        <v>0.55195361299647205</v>
      </c>
      <c r="Q136">
        <v>42.964604022574001</v>
      </c>
      <c r="R136" s="47">
        <v>21.4918258679849</v>
      </c>
      <c r="S136">
        <v>1.1396226251872701</v>
      </c>
      <c r="T136">
        <v>0.23484940298179499</v>
      </c>
      <c r="U136">
        <v>0.10372615702714</v>
      </c>
      <c r="V136">
        <v>1.37788350210944E-2</v>
      </c>
      <c r="W136" s="47">
        <v>0.55195361299647205</v>
      </c>
      <c r="X136" s="48">
        <v>8.8085854642414696E-2</v>
      </c>
      <c r="Y136" s="47">
        <v>4.6015164373812298E-2</v>
      </c>
      <c r="Z136">
        <v>977.69953610751304</v>
      </c>
      <c r="AA136">
        <v>304.05200186296599</v>
      </c>
      <c r="AB136">
        <v>647.43692018941204</v>
      </c>
      <c r="AC136">
        <v>44.725621055639301</v>
      </c>
      <c r="AD136">
        <v>732.44524000521801</v>
      </c>
      <c r="AE136" s="47">
        <v>98.444050895026294</v>
      </c>
      <c r="AF136" s="48">
        <v>1575.74122122428</v>
      </c>
      <c r="AG136" s="47">
        <v>811.37082563417596</v>
      </c>
      <c r="AH136" s="48">
        <v>-0.10938490699155699</v>
      </c>
      <c r="AI136" s="47">
        <v>0.55195361299647205</v>
      </c>
    </row>
    <row r="137" spans="1:35" x14ac:dyDescent="0.2">
      <c r="A137" t="s">
        <v>945</v>
      </c>
      <c r="B137" s="51"/>
      <c r="C137">
        <v>29.385999999999999</v>
      </c>
      <c r="D137">
        <v>249.25252087394</v>
      </c>
      <c r="E137">
        <v>12.2931810530165</v>
      </c>
      <c r="F137">
        <v>22.938694943217101</v>
      </c>
      <c r="G137">
        <v>0.64392253979060199</v>
      </c>
      <c r="H137">
        <v>13658.223326561099</v>
      </c>
      <c r="I137">
        <v>756.19509436670899</v>
      </c>
      <c r="J137">
        <v>-23.330645773642502</v>
      </c>
      <c r="K137" s="47">
        <v>10.024497415744399</v>
      </c>
      <c r="L137" s="48">
        <v>10.1966803613641</v>
      </c>
      <c r="M137">
        <v>0.39957895162029899</v>
      </c>
      <c r="N137">
        <v>5.7479062897066599E-2</v>
      </c>
      <c r="O137">
        <v>3.4303564127570801E-3</v>
      </c>
      <c r="P137" s="47">
        <v>0.26444631151416498</v>
      </c>
      <c r="Q137">
        <v>201.53787952535001</v>
      </c>
      <c r="R137" s="47">
        <v>28.343919431788901</v>
      </c>
      <c r="S137">
        <v>0.78036249588015405</v>
      </c>
      <c r="T137">
        <v>4.2139316940240298E-2</v>
      </c>
      <c r="U137">
        <v>9.9233696507431093E-2</v>
      </c>
      <c r="V137">
        <v>3.4303564127570801E-3</v>
      </c>
      <c r="W137" s="47">
        <v>0.26444631151416498</v>
      </c>
      <c r="X137" s="48">
        <v>3.4575759261142598E-2</v>
      </c>
      <c r="Y137" s="47">
        <v>4.4982649165214196E-3</v>
      </c>
      <c r="Z137">
        <v>467.23322667109898</v>
      </c>
      <c r="AA137">
        <v>128.91335104655701</v>
      </c>
      <c r="AB137">
        <v>609.62005479694699</v>
      </c>
      <c r="AC137">
        <v>21.868204241964801</v>
      </c>
      <c r="AD137">
        <v>583.43009178145496</v>
      </c>
      <c r="AE137" s="47">
        <v>23.919434922072099</v>
      </c>
      <c r="AF137" s="48">
        <v>685.51627344687597</v>
      </c>
      <c r="AG137" s="47">
        <v>87.805901795566896</v>
      </c>
      <c r="AH137" s="48">
        <v>0.43929588888541599</v>
      </c>
      <c r="AI137" s="47">
        <v>0.26444631151416498</v>
      </c>
    </row>
    <row r="138" spans="1:35" x14ac:dyDescent="0.2">
      <c r="A138" t="s">
        <v>946</v>
      </c>
      <c r="B138" s="51"/>
      <c r="C138">
        <v>29.358000000000001</v>
      </c>
      <c r="D138">
        <v>213.446723024047</v>
      </c>
      <c r="E138">
        <v>16.827276789547099</v>
      </c>
      <c r="F138">
        <v>27.8088867228217</v>
      </c>
      <c r="G138">
        <v>0.92514801046153905</v>
      </c>
      <c r="H138">
        <v>11750.376358867001</v>
      </c>
      <c r="I138">
        <v>882.67400288768999</v>
      </c>
      <c r="J138">
        <v>-4.3148895473171303</v>
      </c>
      <c r="K138" s="47">
        <v>11.851287659797901</v>
      </c>
      <c r="L138" s="48">
        <v>10.1004215799639</v>
      </c>
      <c r="M138">
        <v>0.295027184587002</v>
      </c>
      <c r="N138">
        <v>6.2612355106510906E-2</v>
      </c>
      <c r="O138">
        <v>3.9236428085795598E-3</v>
      </c>
      <c r="P138" s="47">
        <v>0.12804259465515599</v>
      </c>
      <c r="Q138">
        <v>176.933877583867</v>
      </c>
      <c r="R138" s="47">
        <v>28.1508481604114</v>
      </c>
      <c r="S138">
        <v>0.84409043463678202</v>
      </c>
      <c r="T138">
        <v>5.2018922039894097E-2</v>
      </c>
      <c r="U138">
        <v>9.9710971655132596E-2</v>
      </c>
      <c r="V138">
        <v>3.9236428085795598E-3</v>
      </c>
      <c r="W138" s="47">
        <v>0.12804259465515599</v>
      </c>
      <c r="X138" s="48">
        <v>4.2101486739319002E-2</v>
      </c>
      <c r="Y138" s="47">
        <v>5.9118234623504401E-3</v>
      </c>
      <c r="Z138">
        <v>687.01485319957305</v>
      </c>
      <c r="AA138">
        <v>123.661578217434</v>
      </c>
      <c r="AB138">
        <v>612.519938945116</v>
      </c>
      <c r="AC138">
        <v>17.710641439935898</v>
      </c>
      <c r="AD138">
        <v>618.18066917799104</v>
      </c>
      <c r="AE138" s="47">
        <v>28.600274067083401</v>
      </c>
      <c r="AF138" s="48">
        <v>830.96997307263405</v>
      </c>
      <c r="AG138" s="47">
        <v>113.654991568916</v>
      </c>
      <c r="AH138" s="48">
        <v>0.33247723314600203</v>
      </c>
      <c r="AI138" s="47">
        <v>0.12804259465515599</v>
      </c>
    </row>
    <row r="139" spans="1:35" x14ac:dyDescent="0.2">
      <c r="A139" t="s">
        <v>947</v>
      </c>
      <c r="B139" s="51"/>
      <c r="C139">
        <v>29.343</v>
      </c>
      <c r="D139">
        <v>229.51289033574301</v>
      </c>
      <c r="E139">
        <v>12.591768262316499</v>
      </c>
      <c r="F139">
        <v>22.736695204289202</v>
      </c>
      <c r="G139">
        <v>0.851786930861407</v>
      </c>
      <c r="H139">
        <v>13264.012424323</v>
      </c>
      <c r="I139">
        <v>833.27519999034598</v>
      </c>
      <c r="J139">
        <v>2.1807596172204899</v>
      </c>
      <c r="K139" s="47">
        <v>14.3101382570715</v>
      </c>
      <c r="L139" s="48">
        <v>10.1826965855879</v>
      </c>
      <c r="M139">
        <v>0.26683812950532698</v>
      </c>
      <c r="N139">
        <v>6.4294871449376498E-2</v>
      </c>
      <c r="O139">
        <v>4.0380542710569496E-3</v>
      </c>
      <c r="P139" s="47">
        <v>0.19640444877639601</v>
      </c>
      <c r="Q139">
        <v>173.11468920406799</v>
      </c>
      <c r="R139" s="47">
        <v>22.1514127893245</v>
      </c>
      <c r="S139">
        <v>0.85099580040102496</v>
      </c>
      <c r="T139">
        <v>5.4607945912943101E-2</v>
      </c>
      <c r="U139">
        <v>9.8075508232142505E-2</v>
      </c>
      <c r="V139">
        <v>4.0380542710569496E-3</v>
      </c>
      <c r="W139" s="47">
        <v>0.19640444877639601</v>
      </c>
      <c r="X139" s="48">
        <v>3.0126170337657899E-2</v>
      </c>
      <c r="Y139" s="47">
        <v>3.6244734941876101E-3</v>
      </c>
      <c r="Z139">
        <v>703.68379640920102</v>
      </c>
      <c r="AA139">
        <v>138.290888901877</v>
      </c>
      <c r="AB139">
        <v>602.95423859211303</v>
      </c>
      <c r="AC139">
        <v>16.394595443139298</v>
      </c>
      <c r="AD139">
        <v>621.72569223471498</v>
      </c>
      <c r="AE139" s="47">
        <v>29.5629532356498</v>
      </c>
      <c r="AF139" s="48">
        <v>598.92527410971604</v>
      </c>
      <c r="AG139" s="47">
        <v>71.0561902590063</v>
      </c>
      <c r="AH139" s="48">
        <v>0.21085010106822299</v>
      </c>
      <c r="AI139" s="47">
        <v>0.19640444877639601</v>
      </c>
    </row>
    <row r="140" spans="1:35" x14ac:dyDescent="0.2">
      <c r="A140" t="s">
        <v>948</v>
      </c>
      <c r="B140" s="51"/>
      <c r="C140">
        <v>29.36</v>
      </c>
      <c r="D140">
        <v>217.194920070649</v>
      </c>
      <c r="E140">
        <v>15.1365461506419</v>
      </c>
      <c r="F140">
        <v>28.5808228032</v>
      </c>
      <c r="G140">
        <v>0.96130930194650099</v>
      </c>
      <c r="H140">
        <v>12786.0407352779</v>
      </c>
      <c r="I140">
        <v>819.22226385444901</v>
      </c>
      <c r="J140">
        <v>8.8485847423488604</v>
      </c>
      <c r="K140" s="47">
        <v>12.2111889038464</v>
      </c>
      <c r="L140" s="48">
        <v>10.465330151522799</v>
      </c>
      <c r="M140">
        <v>0.356083342708929</v>
      </c>
      <c r="N140">
        <v>5.7063337999179703E-2</v>
      </c>
      <c r="O140">
        <v>2.6043484326513599E-3</v>
      </c>
      <c r="P140" s="47">
        <v>0.35206231540046301</v>
      </c>
      <c r="Q140">
        <v>146.385912319195</v>
      </c>
      <c r="R140" s="47">
        <v>24.038674532952001</v>
      </c>
      <c r="S140">
        <v>0.75067910159604201</v>
      </c>
      <c r="T140">
        <v>3.4592006478561102E-2</v>
      </c>
      <c r="U140">
        <v>9.6441977175648105E-2</v>
      </c>
      <c r="V140">
        <v>2.6043484326513599E-3</v>
      </c>
      <c r="W140" s="47">
        <v>0.35206231540046301</v>
      </c>
      <c r="X140" s="48">
        <v>3.1196407287612499E-2</v>
      </c>
      <c r="Y140" s="47">
        <v>4.58596332968413E-3</v>
      </c>
      <c r="Z140">
        <v>498.19485493548501</v>
      </c>
      <c r="AA140">
        <v>117.456718931605</v>
      </c>
      <c r="AB140">
        <v>593.29172559000199</v>
      </c>
      <c r="AC140">
        <v>19.3296534861013</v>
      </c>
      <c r="AD140">
        <v>567.03432894424805</v>
      </c>
      <c r="AE140" s="47">
        <v>20.066685819249699</v>
      </c>
      <c r="AF140" s="48">
        <v>619.31658450305201</v>
      </c>
      <c r="AG140" s="47">
        <v>89.795330212520199</v>
      </c>
      <c r="AH140" s="48">
        <v>0.21270658182367899</v>
      </c>
      <c r="AI140" s="47">
        <v>0.35206231540046301</v>
      </c>
    </row>
    <row r="141" spans="1:35" x14ac:dyDescent="0.2">
      <c r="A141" t="s">
        <v>949</v>
      </c>
      <c r="B141" s="51"/>
      <c r="C141">
        <v>29.399000000000001</v>
      </c>
      <c r="D141">
        <v>247.53942622172201</v>
      </c>
      <c r="E141">
        <v>33.990945052539203</v>
      </c>
      <c r="F141">
        <v>22.654220718962701</v>
      </c>
      <c r="G141">
        <v>0.86430136586100803</v>
      </c>
      <c r="H141">
        <v>15221.0262306761</v>
      </c>
      <c r="I141">
        <v>1834.5175226999199</v>
      </c>
      <c r="J141">
        <v>12.4110847229844</v>
      </c>
      <c r="K141" s="47">
        <v>13.8970521670424</v>
      </c>
      <c r="L141" s="48">
        <v>9.8853761505246496</v>
      </c>
      <c r="M141">
        <v>0.49133745818228702</v>
      </c>
      <c r="N141">
        <v>6.0498748171976202E-2</v>
      </c>
      <c r="O141">
        <v>3.5386547906981502E-3</v>
      </c>
      <c r="P141" s="47">
        <v>0.54467652631498797</v>
      </c>
      <c r="Q141">
        <v>210.08333672709</v>
      </c>
      <c r="R141" s="47">
        <v>47.555216907982803</v>
      </c>
      <c r="S141">
        <v>0.85522113095430996</v>
      </c>
      <c r="T141">
        <v>4.8447356058088399E-2</v>
      </c>
      <c r="U141">
        <v>0.103404289553877</v>
      </c>
      <c r="V141">
        <v>3.5386547906981502E-3</v>
      </c>
      <c r="W141" s="47">
        <v>0.54467652631498797</v>
      </c>
      <c r="X141" s="48">
        <v>2.7267122309464101E-2</v>
      </c>
      <c r="Y141" s="47">
        <v>4.6692832599776199E-3</v>
      </c>
      <c r="Z141">
        <v>578.76417190324196</v>
      </c>
      <c r="AA141">
        <v>130.79045074676901</v>
      </c>
      <c r="AB141">
        <v>633.64065719707003</v>
      </c>
      <c r="AC141">
        <v>33.214529620087802</v>
      </c>
      <c r="AD141">
        <v>624.77605971912396</v>
      </c>
      <c r="AE141" s="47">
        <v>26.2992742713163</v>
      </c>
      <c r="AF141" s="48">
        <v>542.06477834283703</v>
      </c>
      <c r="AG141" s="47">
        <v>92.526637234479097</v>
      </c>
      <c r="AH141" s="48">
        <v>0.29866223003797399</v>
      </c>
      <c r="AI141" s="47">
        <v>0.54467652631498797</v>
      </c>
    </row>
    <row r="142" spans="1:35" x14ac:dyDescent="0.2">
      <c r="A142" t="s">
        <v>950</v>
      </c>
      <c r="B142" s="51"/>
      <c r="C142">
        <v>29.335000000000001</v>
      </c>
      <c r="D142">
        <v>229.93474632914101</v>
      </c>
      <c r="E142">
        <v>15.455315982477901</v>
      </c>
      <c r="F142">
        <v>27.496648863556601</v>
      </c>
      <c r="G142">
        <v>0.87554256147359</v>
      </c>
      <c r="H142">
        <v>12990.710020082101</v>
      </c>
      <c r="I142">
        <v>876.57113099609398</v>
      </c>
      <c r="J142">
        <v>2.2982618237570902</v>
      </c>
      <c r="K142" s="47">
        <v>15.5346225471135</v>
      </c>
      <c r="L142" s="48">
        <v>10.2240117661411</v>
      </c>
      <c r="M142">
        <v>0.28404625135211697</v>
      </c>
      <c r="N142">
        <v>6.3132707500969207E-2</v>
      </c>
      <c r="O142">
        <v>3.4648908635915498E-3</v>
      </c>
      <c r="P142" s="47">
        <v>0.41870523862668801</v>
      </c>
      <c r="Q142">
        <v>256.85224664530102</v>
      </c>
      <c r="R142" s="47">
        <v>73.017825730944494</v>
      </c>
      <c r="S142">
        <v>0.85547094365918597</v>
      </c>
      <c r="T142">
        <v>5.3376234171426298E-2</v>
      </c>
      <c r="U142">
        <v>9.8409423546250305E-2</v>
      </c>
      <c r="V142">
        <v>3.4648908635915498E-3</v>
      </c>
      <c r="W142" s="47">
        <v>0.41870523862668801</v>
      </c>
      <c r="X142" s="48">
        <v>4.5068764334572298E-2</v>
      </c>
      <c r="Y142" s="47">
        <v>1.0585908870679299E-2</v>
      </c>
      <c r="Z142">
        <v>678.02097946634296</v>
      </c>
      <c r="AA142">
        <v>115.06181080412701</v>
      </c>
      <c r="AB142">
        <v>604.92351619539897</v>
      </c>
      <c r="AC142">
        <v>15.918750945548201</v>
      </c>
      <c r="AD142">
        <v>624.40931044086506</v>
      </c>
      <c r="AE142" s="47">
        <v>28.413964978310499</v>
      </c>
      <c r="AF142" s="48">
        <v>882.99536427972998</v>
      </c>
      <c r="AG142" s="47">
        <v>199.67477943043599</v>
      </c>
      <c r="AH142" s="48">
        <v>-2.4001680296141699E-2</v>
      </c>
      <c r="AI142" s="47">
        <v>0.41870523862668801</v>
      </c>
    </row>
    <row r="143" spans="1:35" x14ac:dyDescent="0.2">
      <c r="A143" t="s">
        <v>951</v>
      </c>
      <c r="B143" s="51"/>
      <c r="C143">
        <v>29.35</v>
      </c>
      <c r="D143">
        <v>246.87134407028299</v>
      </c>
      <c r="E143">
        <v>19.151551337387598</v>
      </c>
      <c r="F143">
        <v>22.8210441297107</v>
      </c>
      <c r="G143">
        <v>0.76288307547140399</v>
      </c>
      <c r="H143">
        <v>13377.8422555134</v>
      </c>
      <c r="I143">
        <v>930.21963876785696</v>
      </c>
      <c r="J143">
        <v>-17.484704789676801</v>
      </c>
      <c r="K143" s="47">
        <v>12.978731336625501</v>
      </c>
      <c r="L143" s="48">
        <v>9.9377181886765396</v>
      </c>
      <c r="M143">
        <v>0.43953039905584401</v>
      </c>
      <c r="N143">
        <v>5.86015135933819E-2</v>
      </c>
      <c r="O143">
        <v>3.29187456641438E-3</v>
      </c>
      <c r="P143" s="47">
        <v>0.62194464679154704</v>
      </c>
      <c r="Q143">
        <v>235.77910353101399</v>
      </c>
      <c r="R143" s="47">
        <v>30.262171807276399</v>
      </c>
      <c r="S143">
        <v>0.82208057549645996</v>
      </c>
      <c r="T143">
        <v>5.7257495370397503E-2</v>
      </c>
      <c r="U143">
        <v>0.102284552958741</v>
      </c>
      <c r="V143">
        <v>3.29187456641438E-3</v>
      </c>
      <c r="W143" s="47">
        <v>0.62194464679154704</v>
      </c>
      <c r="X143" s="48">
        <v>3.4062617902650402E-2</v>
      </c>
      <c r="Y143" s="47">
        <v>4.4029620983262897E-3</v>
      </c>
      <c r="Z143">
        <v>511.09002396740601</v>
      </c>
      <c r="AA143">
        <v>129.59985388951799</v>
      </c>
      <c r="AB143">
        <v>627.30911042705202</v>
      </c>
      <c r="AC143">
        <v>27.611941928842999</v>
      </c>
      <c r="AD143">
        <v>605.13327699375304</v>
      </c>
      <c r="AE143" s="47">
        <v>32.3223035885594</v>
      </c>
      <c r="AF143" s="48">
        <v>675.55620747738999</v>
      </c>
      <c r="AG143" s="47">
        <v>85.770009973295004</v>
      </c>
      <c r="AH143" s="48">
        <v>7.5987145072802104E-2</v>
      </c>
      <c r="AI143" s="47">
        <v>0.62194464679154704</v>
      </c>
    </row>
    <row r="144" spans="1:35" x14ac:dyDescent="0.2">
      <c r="A144" t="s">
        <v>952</v>
      </c>
      <c r="B144" s="51"/>
      <c r="C144">
        <v>29.337</v>
      </c>
      <c r="D144">
        <v>213.62418906965499</v>
      </c>
      <c r="E144">
        <v>9.9688370014252499</v>
      </c>
      <c r="F144">
        <v>27.5866453528348</v>
      </c>
      <c r="G144">
        <v>0.86257526010265795</v>
      </c>
      <c r="H144">
        <v>10859.200282608201</v>
      </c>
      <c r="I144">
        <v>562.28445887262501</v>
      </c>
      <c r="J144">
        <v>1.51493398020739</v>
      </c>
      <c r="K144" s="47">
        <v>12.851325825297099</v>
      </c>
      <c r="L144" s="48">
        <v>10.705325621580901</v>
      </c>
      <c r="M144">
        <v>0.37215889853314799</v>
      </c>
      <c r="N144">
        <v>6.4061315637237701E-2</v>
      </c>
      <c r="O144">
        <v>4.4526654599035802E-3</v>
      </c>
      <c r="P144" s="47">
        <v>0.41025194272513898</v>
      </c>
      <c r="Q144">
        <v>352.80799040684502</v>
      </c>
      <c r="R144" s="47">
        <v>137.23090690643201</v>
      </c>
      <c r="S144">
        <v>0.87861102596866403</v>
      </c>
      <c r="T144">
        <v>5.6096927807916599E-2</v>
      </c>
      <c r="U144">
        <v>9.4255510175102405E-2</v>
      </c>
      <c r="V144">
        <v>4.4526654599035802E-3</v>
      </c>
      <c r="W144" s="47">
        <v>0.41025194272513898</v>
      </c>
      <c r="X144" s="48">
        <v>6.4830392936748304E-2</v>
      </c>
      <c r="Y144" s="47">
        <v>2.05130328827293E-2</v>
      </c>
      <c r="Z144">
        <v>689.92012659187606</v>
      </c>
      <c r="AA144">
        <v>143.98531567041601</v>
      </c>
      <c r="AB144">
        <v>580.45420789806997</v>
      </c>
      <c r="AC144">
        <v>18.038139849172602</v>
      </c>
      <c r="AD144">
        <v>636.56646149213304</v>
      </c>
      <c r="AE144" s="47">
        <v>30.650815002156602</v>
      </c>
      <c r="AF144" s="48">
        <v>1241.9999529649001</v>
      </c>
      <c r="AG144" s="47">
        <v>366.51930455957103</v>
      </c>
      <c r="AH144" s="48">
        <v>5.6496994376843699E-3</v>
      </c>
      <c r="AI144" s="47">
        <v>0.41025194272513898</v>
      </c>
    </row>
    <row r="145" spans="1:170" x14ac:dyDescent="0.2">
      <c r="A145" t="s">
        <v>953</v>
      </c>
      <c r="B145" s="51"/>
      <c r="C145">
        <v>29.385000000000002</v>
      </c>
      <c r="D145">
        <v>247.13409156859601</v>
      </c>
      <c r="E145">
        <v>14.4733289840618</v>
      </c>
      <c r="F145">
        <v>22.525742074655899</v>
      </c>
      <c r="G145">
        <v>0.86321751377631095</v>
      </c>
      <c r="H145">
        <v>11738.256282849199</v>
      </c>
      <c r="I145">
        <v>612.18252518528402</v>
      </c>
      <c r="J145">
        <v>-5.2143753107556403</v>
      </c>
      <c r="K145" s="47">
        <v>12.111998368592401</v>
      </c>
      <c r="L145" s="48">
        <v>9.5622637546518998</v>
      </c>
      <c r="M145">
        <v>0.35400529180604501</v>
      </c>
      <c r="N145">
        <v>6.3517891135497398E-2</v>
      </c>
      <c r="O145">
        <v>3.4228694101996202E-3</v>
      </c>
      <c r="P145" s="47">
        <v>0.42749802894547601</v>
      </c>
      <c r="Q145">
        <v>287.82650943761098</v>
      </c>
      <c r="R145" s="47">
        <v>31.1923236309547</v>
      </c>
      <c r="S145">
        <v>0.84124929504006096</v>
      </c>
      <c r="T145">
        <v>4.4350085825721398E-2</v>
      </c>
      <c r="U145">
        <v>0.105707567271353</v>
      </c>
      <c r="V145">
        <v>3.4228694101996202E-3</v>
      </c>
      <c r="W145" s="47">
        <v>0.42749802894547601</v>
      </c>
      <c r="X145" s="48">
        <v>4.0350117570966501E-2</v>
      </c>
      <c r="Y145" s="47">
        <v>4.9496356884145701E-3</v>
      </c>
      <c r="Z145">
        <v>689.61511939154798</v>
      </c>
      <c r="AA145">
        <v>117.505799684935</v>
      </c>
      <c r="AB145">
        <v>647.46534700541702</v>
      </c>
      <c r="AC145">
        <v>21.854720943864201</v>
      </c>
      <c r="AD145">
        <v>624.29565273946901</v>
      </c>
      <c r="AE145" s="47">
        <v>27.6886760352693</v>
      </c>
      <c r="AF145" s="48">
        <v>797.67409198921496</v>
      </c>
      <c r="AG145" s="47">
        <v>95.400804692357795</v>
      </c>
      <c r="AH145" s="48">
        <v>0.14133815223672699</v>
      </c>
      <c r="AI145" s="47">
        <v>0.42749802894547601</v>
      </c>
    </row>
    <row r="146" spans="1:170" x14ac:dyDescent="0.2">
      <c r="A146" t="s">
        <v>954</v>
      </c>
      <c r="B146" s="51"/>
      <c r="C146">
        <v>29.404</v>
      </c>
      <c r="D146">
        <v>209.008639953733</v>
      </c>
      <c r="E146">
        <v>16.899880136694101</v>
      </c>
      <c r="F146">
        <v>28.972947228458501</v>
      </c>
      <c r="G146">
        <v>0.92408673833552002</v>
      </c>
      <c r="H146">
        <v>9079.3735366775509</v>
      </c>
      <c r="I146">
        <v>737.86028997458902</v>
      </c>
      <c r="J146">
        <v>20.553243274029999</v>
      </c>
      <c r="K146" s="47">
        <v>19.277688169627201</v>
      </c>
      <c r="L146" s="48">
        <v>10.711165120239</v>
      </c>
      <c r="M146">
        <v>0.41519830523675699</v>
      </c>
      <c r="N146">
        <v>5.8715517630917001E-2</v>
      </c>
      <c r="O146">
        <v>4.2582467829135303E-3</v>
      </c>
      <c r="P146" s="47">
        <v>-0.138162841582712</v>
      </c>
      <c r="Q146">
        <v>188.71926109556401</v>
      </c>
      <c r="R146" s="47">
        <v>37.987479168731603</v>
      </c>
      <c r="S146">
        <v>0.76456760728300699</v>
      </c>
      <c r="T146">
        <v>5.0325954163444701E-2</v>
      </c>
      <c r="U146">
        <v>9.4498635418531707E-2</v>
      </c>
      <c r="V146">
        <v>4.2582467829135303E-3</v>
      </c>
      <c r="W146" s="47">
        <v>-0.138162841582712</v>
      </c>
      <c r="X146" s="48">
        <v>3.5358072935354902E-2</v>
      </c>
      <c r="Y146" s="47">
        <v>5.9041629223723002E-3</v>
      </c>
      <c r="Z146">
        <v>492.60879862552099</v>
      </c>
      <c r="AA146">
        <v>159.512937315035</v>
      </c>
      <c r="AB146">
        <v>581.79237155522503</v>
      </c>
      <c r="AC146">
        <v>21.8118343712915</v>
      </c>
      <c r="AD146">
        <v>573.40630837087099</v>
      </c>
      <c r="AE146" s="47">
        <v>28.539831369783101</v>
      </c>
      <c r="AF146" s="48">
        <v>699.68792463094303</v>
      </c>
      <c r="AG146" s="47">
        <v>115.477926818048</v>
      </c>
      <c r="AH146" s="48">
        <v>0.28737148302335502</v>
      </c>
      <c r="AI146" s="47">
        <v>-0.138162841582712</v>
      </c>
    </row>
    <row r="147" spans="1:170" x14ac:dyDescent="0.2">
      <c r="B147" s="51"/>
      <c r="K147" s="47"/>
      <c r="L147" s="48"/>
      <c r="P147" s="47"/>
      <c r="R147" s="47"/>
      <c r="W147" s="47"/>
      <c r="X147" s="48"/>
      <c r="Y147" s="47"/>
      <c r="AE147" s="47"/>
      <c r="AF147" s="48"/>
      <c r="AG147" s="47"/>
      <c r="AH147" s="48"/>
      <c r="AI147" s="47"/>
    </row>
    <row r="148" spans="1:170" x14ac:dyDescent="0.2">
      <c r="B148" s="51"/>
      <c r="K148" s="47"/>
      <c r="L148" s="48"/>
      <c r="P148" s="47"/>
      <c r="R148" s="47"/>
      <c r="W148" s="47"/>
      <c r="X148" s="48"/>
      <c r="Y148" s="47"/>
      <c r="AE148" s="47"/>
      <c r="AF148" s="48"/>
      <c r="AG148" s="47"/>
      <c r="AH148" s="48"/>
      <c r="AI148" s="47"/>
    </row>
    <row r="149" spans="1:170" x14ac:dyDescent="0.2">
      <c r="B149" s="51"/>
      <c r="K149" s="47"/>
      <c r="L149" s="48"/>
      <c r="P149" s="47"/>
      <c r="R149" s="47"/>
      <c r="W149" s="47"/>
      <c r="X149" s="48"/>
      <c r="Y149" s="47"/>
      <c r="AE149" s="47"/>
      <c r="AF149" s="48"/>
      <c r="AG149" s="47"/>
      <c r="AH149" s="48"/>
      <c r="AI149" s="47"/>
    </row>
    <row r="150" spans="1:170" x14ac:dyDescent="0.2">
      <c r="B150" s="50">
        <v>44334</v>
      </c>
      <c r="K150" s="47"/>
      <c r="L150" s="48"/>
      <c r="P150" s="47"/>
      <c r="R150" s="47"/>
      <c r="W150" s="47"/>
      <c r="X150" s="48"/>
      <c r="Y150" s="47"/>
      <c r="AE150" s="47"/>
      <c r="AF150" s="48"/>
      <c r="AG150" s="47"/>
      <c r="AH150" s="48"/>
      <c r="AI150" s="47"/>
    </row>
    <row r="151" spans="1:170" x14ac:dyDescent="0.2">
      <c r="B151" s="51"/>
      <c r="K151" s="47"/>
      <c r="L151" s="48"/>
      <c r="P151" s="47"/>
      <c r="R151" s="47"/>
      <c r="W151" s="47"/>
      <c r="X151" s="48"/>
      <c r="Y151" s="47"/>
      <c r="AE151" s="47"/>
      <c r="AF151" s="48"/>
      <c r="AG151" s="47"/>
      <c r="AH151" s="48"/>
      <c r="AI151" s="47"/>
    </row>
    <row r="152" spans="1:170" x14ac:dyDescent="0.2">
      <c r="B152" s="51"/>
      <c r="K152" s="47"/>
      <c r="L152" s="48"/>
      <c r="P152" s="47"/>
      <c r="R152" s="47"/>
      <c r="W152" s="47"/>
      <c r="X152" s="48"/>
      <c r="Y152" s="47"/>
      <c r="AE152" s="47"/>
      <c r="AF152" s="48"/>
      <c r="AG152" s="47"/>
      <c r="AH152" s="48"/>
      <c r="AI152" s="47"/>
    </row>
    <row r="153" spans="1:170" x14ac:dyDescent="0.2">
      <c r="B153" s="51"/>
      <c r="K153" s="47"/>
      <c r="L153" s="48"/>
      <c r="P153" s="47"/>
      <c r="R153" s="47"/>
      <c r="W153" s="47"/>
      <c r="X153" s="48"/>
      <c r="Y153" s="47"/>
      <c r="AE153" s="47"/>
      <c r="AF153" s="48"/>
      <c r="AG153" s="47"/>
      <c r="AH153" s="48"/>
      <c r="AI153" s="47"/>
    </row>
    <row r="154" spans="1:170" x14ac:dyDescent="0.2">
      <c r="A154" s="106" t="s">
        <v>862</v>
      </c>
      <c r="B154" s="51"/>
      <c r="C154" s="106"/>
      <c r="D154" s="106"/>
      <c r="E154" s="106"/>
      <c r="F154" s="106"/>
      <c r="G154" s="106"/>
      <c r="H154" s="106"/>
      <c r="I154" s="106"/>
      <c r="J154" s="106"/>
      <c r="K154" s="111"/>
      <c r="L154" s="110"/>
      <c r="M154" s="106"/>
      <c r="N154" s="106"/>
      <c r="O154" s="106"/>
      <c r="P154" s="111"/>
      <c r="Q154" s="106"/>
      <c r="R154" s="111"/>
      <c r="S154" s="106"/>
      <c r="T154" s="106"/>
      <c r="U154" s="106"/>
      <c r="V154" s="106"/>
      <c r="W154" s="111"/>
      <c r="X154" s="110"/>
      <c r="Y154" s="111"/>
      <c r="Z154" s="106"/>
      <c r="AA154" s="106"/>
      <c r="AB154" s="106"/>
      <c r="AC154" s="106"/>
      <c r="AD154" s="106"/>
      <c r="AE154" s="111"/>
      <c r="AF154" s="110"/>
      <c r="AG154" s="111"/>
      <c r="AH154" s="110"/>
      <c r="AI154" s="111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106"/>
      <c r="BT154" s="106"/>
      <c r="BU154" s="106"/>
      <c r="BV154" s="106"/>
      <c r="BW154" s="106"/>
      <c r="BX154" s="106"/>
      <c r="BY154" s="106"/>
      <c r="BZ154" s="106"/>
      <c r="CA154" s="106"/>
      <c r="CB154" s="106"/>
      <c r="CC154" s="106"/>
      <c r="CD154" s="106"/>
      <c r="CE154" s="106"/>
      <c r="CF154" s="106"/>
      <c r="CG154" s="106"/>
      <c r="CH154" s="106"/>
      <c r="CI154" s="106"/>
      <c r="CJ154" s="106"/>
      <c r="CK154" s="106"/>
      <c r="CL154" s="106"/>
      <c r="CM154" s="106"/>
      <c r="CN154" s="106"/>
      <c r="CO154" s="106"/>
      <c r="CP154" s="106"/>
      <c r="CQ154" s="106"/>
      <c r="CR154" s="106"/>
      <c r="CS154" s="106"/>
      <c r="CT154" s="106"/>
      <c r="CU154" s="106"/>
      <c r="CV154" s="106"/>
      <c r="CW154" s="106"/>
      <c r="CX154" s="106"/>
      <c r="CY154" s="106"/>
      <c r="CZ154" s="106"/>
      <c r="DA154" s="106"/>
      <c r="DB154" s="106"/>
      <c r="DC154" s="106"/>
      <c r="DD154" s="106"/>
      <c r="DE154" s="106"/>
      <c r="DF154" s="106"/>
      <c r="DG154" s="106"/>
      <c r="DH154" s="106"/>
      <c r="DI154" s="106"/>
      <c r="DJ154" s="106"/>
      <c r="DK154" s="106"/>
      <c r="DL154" s="106"/>
      <c r="DM154" s="106"/>
      <c r="DN154" s="106"/>
      <c r="DO154" s="106"/>
      <c r="DP154" s="106"/>
      <c r="DQ154" s="106"/>
      <c r="DR154" s="106"/>
      <c r="DS154" s="106"/>
      <c r="DT154" s="106"/>
      <c r="DU154" s="106"/>
      <c r="DV154" s="106"/>
      <c r="DW154" s="106"/>
      <c r="DX154" s="106"/>
      <c r="DY154" s="106"/>
      <c r="DZ154" s="106"/>
      <c r="EA154" s="106"/>
      <c r="EB154" s="106"/>
      <c r="EC154" s="106"/>
      <c r="ED154" s="106"/>
      <c r="EE154" s="106"/>
      <c r="EF154" s="106"/>
      <c r="EG154" s="106"/>
      <c r="EH154" s="106"/>
      <c r="EI154" s="106"/>
      <c r="EJ154" s="106"/>
      <c r="EK154" s="106"/>
      <c r="EL154" s="106"/>
      <c r="EM154" s="106"/>
      <c r="EN154" s="106"/>
      <c r="EO154" s="106"/>
      <c r="EP154" s="106"/>
      <c r="EQ154" s="106"/>
      <c r="ER154" s="106"/>
      <c r="ES154" s="106"/>
      <c r="ET154" s="106"/>
      <c r="EU154" s="106"/>
      <c r="EV154" s="106"/>
      <c r="EW154" s="106"/>
      <c r="EX154" s="106"/>
      <c r="EY154" s="106"/>
      <c r="EZ154" s="106"/>
      <c r="FA154" s="106"/>
      <c r="FB154" s="106"/>
      <c r="FC154" s="106"/>
      <c r="FD154" s="106"/>
      <c r="FE154" s="106"/>
      <c r="FF154" s="106"/>
      <c r="FG154" s="106"/>
      <c r="FH154" s="106"/>
      <c r="FI154" s="106"/>
      <c r="FJ154" s="106"/>
      <c r="FK154" s="106"/>
      <c r="FL154" s="106"/>
      <c r="FM154" s="106"/>
      <c r="FN154" s="106"/>
    </row>
    <row r="155" spans="1:170" x14ac:dyDescent="0.2">
      <c r="A155" t="s">
        <v>862</v>
      </c>
      <c r="B155" s="51"/>
      <c r="C155">
        <v>29.373000000000001</v>
      </c>
      <c r="D155" t="s">
        <v>1006</v>
      </c>
      <c r="E155" t="s">
        <v>1006</v>
      </c>
      <c r="F155" t="s">
        <v>1006</v>
      </c>
      <c r="G155" t="s">
        <v>1006</v>
      </c>
      <c r="H155" t="s">
        <v>1006</v>
      </c>
      <c r="I155" t="s">
        <v>1006</v>
      </c>
      <c r="J155" t="s">
        <v>1006</v>
      </c>
      <c r="K155" s="47" t="s">
        <v>1006</v>
      </c>
      <c r="L155" s="48" t="s">
        <v>1006</v>
      </c>
      <c r="M155" t="s">
        <v>1006</v>
      </c>
      <c r="N155" t="s">
        <v>1006</v>
      </c>
      <c r="O155" t="s">
        <v>1006</v>
      </c>
      <c r="P155" s="47" t="s">
        <v>1006</v>
      </c>
      <c r="Q155" t="s">
        <v>1006</v>
      </c>
      <c r="R155" s="47">
        <v>0</v>
      </c>
      <c r="S155" t="s">
        <v>1006</v>
      </c>
      <c r="T155" t="s">
        <v>1006</v>
      </c>
      <c r="U155" t="s">
        <v>1006</v>
      </c>
      <c r="V155" t="s">
        <v>1006</v>
      </c>
      <c r="W155" s="47" t="s">
        <v>1006</v>
      </c>
      <c r="X155" s="48" t="s">
        <v>1006</v>
      </c>
      <c r="Y155" s="47" t="s">
        <v>1006</v>
      </c>
      <c r="Z155" t="s">
        <v>1006</v>
      </c>
      <c r="AA155" t="s">
        <v>1006</v>
      </c>
      <c r="AB155" t="s">
        <v>1006</v>
      </c>
      <c r="AC155" t="s">
        <v>1006</v>
      </c>
      <c r="AD155" t="s">
        <v>1006</v>
      </c>
      <c r="AE155" s="47" t="s">
        <v>1006</v>
      </c>
      <c r="AF155" s="48" t="s">
        <v>1006</v>
      </c>
      <c r="AG155" s="47" t="s">
        <v>1006</v>
      </c>
      <c r="AH155" s="48" t="s">
        <v>1006</v>
      </c>
      <c r="AI155" s="47" t="s">
        <v>1006</v>
      </c>
    </row>
    <row r="156" spans="1:170" x14ac:dyDescent="0.2">
      <c r="A156" t="s">
        <v>853</v>
      </c>
      <c r="B156" s="51"/>
      <c r="C156">
        <v>29.431000000000001</v>
      </c>
      <c r="D156">
        <v>882.34757153851695</v>
      </c>
      <c r="E156">
        <v>37.341151145812397</v>
      </c>
      <c r="F156">
        <v>10.557826536793</v>
      </c>
      <c r="G156">
        <v>0.248556160980446</v>
      </c>
      <c r="H156">
        <v>23607.540705992302</v>
      </c>
      <c r="I156">
        <v>932.07060276948403</v>
      </c>
      <c r="J156">
        <v>11.9626201172123</v>
      </c>
      <c r="K156" s="47">
        <v>13.541320122280901</v>
      </c>
      <c r="L156" s="48">
        <v>17.905526235491401</v>
      </c>
      <c r="M156">
        <v>0.49287064611183401</v>
      </c>
      <c r="N156">
        <v>5.0454443586341401E-2</v>
      </c>
      <c r="O156">
        <v>2.54271474884453E-3</v>
      </c>
      <c r="P156" s="47">
        <v>0.26729586358695401</v>
      </c>
      <c r="Q156">
        <v>698.29665129124805</v>
      </c>
      <c r="R156" s="47">
        <v>52.239756947926402</v>
      </c>
      <c r="S156">
        <v>0.39788538823967601</v>
      </c>
      <c r="T156">
        <v>1.9047649404285799E-2</v>
      </c>
      <c r="U156">
        <v>5.6696963772459801E-2</v>
      </c>
      <c r="V156">
        <v>2.54271474884453E-3</v>
      </c>
      <c r="W156" s="47">
        <v>0.26729586358695401</v>
      </c>
      <c r="X156" s="48">
        <v>1.9079248297731201E-2</v>
      </c>
      <c r="Y156" s="47">
        <v>1.29050061937818E-3</v>
      </c>
      <c r="Z156">
        <v>167.47182095597799</v>
      </c>
      <c r="AA156">
        <v>113.306950783945</v>
      </c>
      <c r="AB156">
        <v>355.37046940516899</v>
      </c>
      <c r="AC156">
        <v>9.2553006187799305</v>
      </c>
      <c r="AD156">
        <v>338.15935793382999</v>
      </c>
      <c r="AE156" s="47">
        <v>13.9584560924123</v>
      </c>
      <c r="AF156" s="48">
        <v>381.66927443840598</v>
      </c>
      <c r="AG156" s="47">
        <v>25.592696253529901</v>
      </c>
      <c r="AH156" s="48">
        <v>0.29068878046678898</v>
      </c>
      <c r="AI156" s="47">
        <v>0.26729586358695401</v>
      </c>
    </row>
    <row r="157" spans="1:170" x14ac:dyDescent="0.2">
      <c r="A157" t="s">
        <v>955</v>
      </c>
      <c r="B157" s="51"/>
      <c r="C157">
        <v>29.353999999999999</v>
      </c>
      <c r="D157">
        <v>765.287183993741</v>
      </c>
      <c r="E157">
        <v>33.817263776726499</v>
      </c>
      <c r="F157">
        <v>10.5547718423982</v>
      </c>
      <c r="G157">
        <v>0.25590194008050299</v>
      </c>
      <c r="H157">
        <v>22371.574714808401</v>
      </c>
      <c r="I157">
        <v>863.30009853904801</v>
      </c>
      <c r="J157">
        <v>11.216594590584499</v>
      </c>
      <c r="K157" s="47">
        <v>12.5156037218214</v>
      </c>
      <c r="L157" s="48">
        <v>18.6325617224303</v>
      </c>
      <c r="M157">
        <v>0.50345590030297405</v>
      </c>
      <c r="N157">
        <v>5.2226803328364699E-2</v>
      </c>
      <c r="O157">
        <v>2.3629357525272901E-3</v>
      </c>
      <c r="P157" s="47">
        <v>0.375201943281679</v>
      </c>
      <c r="Q157">
        <v>645.93496255128605</v>
      </c>
      <c r="R157" s="47">
        <v>42.646999016062502</v>
      </c>
      <c r="S157">
        <v>0.39398396635420602</v>
      </c>
      <c r="T157">
        <v>1.6715548732381E-2</v>
      </c>
      <c r="U157">
        <v>5.4516525906215599E-2</v>
      </c>
      <c r="V157">
        <v>2.3629357525272901E-3</v>
      </c>
      <c r="W157" s="47">
        <v>0.375201943281679</v>
      </c>
      <c r="X157" s="48">
        <v>2.15873321226051E-2</v>
      </c>
      <c r="Y157" s="47">
        <v>1.43138320100852E-3</v>
      </c>
      <c r="Z157">
        <v>239.74319271813201</v>
      </c>
      <c r="AA157">
        <v>108.538886485379</v>
      </c>
      <c r="AB157">
        <v>342.04842286858798</v>
      </c>
      <c r="AC157">
        <v>9.4644026133049302</v>
      </c>
      <c r="AD157">
        <v>335.78160022856298</v>
      </c>
      <c r="AE157" s="47">
        <v>12.162195898343599</v>
      </c>
      <c r="AF157" s="48">
        <v>431.27882437192602</v>
      </c>
      <c r="AG157" s="47">
        <v>28.3024208471222</v>
      </c>
      <c r="AH157" s="48">
        <v>0.179604076454071</v>
      </c>
      <c r="AI157" s="47">
        <v>0.375201943281679</v>
      </c>
    </row>
    <row r="158" spans="1:170" x14ac:dyDescent="0.2">
      <c r="A158" t="s">
        <v>842</v>
      </c>
      <c r="B158" s="51"/>
      <c r="C158">
        <v>29.385999999999999</v>
      </c>
      <c r="D158">
        <v>743.62249714974996</v>
      </c>
      <c r="E158">
        <v>38.3555646176398</v>
      </c>
      <c r="F158">
        <v>10.6987893617006</v>
      </c>
      <c r="G158">
        <v>0.29211148081302502</v>
      </c>
      <c r="H158">
        <v>22593.478993714602</v>
      </c>
      <c r="I158">
        <v>997.20345811202503</v>
      </c>
      <c r="J158">
        <v>9.1777114097213204</v>
      </c>
      <c r="K158" s="47">
        <v>13.302031019855701</v>
      </c>
      <c r="L158" s="48">
        <v>18.426327399978199</v>
      </c>
      <c r="M158">
        <v>0.546352685008476</v>
      </c>
      <c r="N158">
        <v>5.22654099062526E-2</v>
      </c>
      <c r="O158">
        <v>2.02883269594413E-3</v>
      </c>
      <c r="P158" s="47">
        <v>0.219656911598897</v>
      </c>
      <c r="Q158">
        <v>739.97103459870596</v>
      </c>
      <c r="R158" s="47">
        <v>51.617510070559902</v>
      </c>
      <c r="S158">
        <v>0.388845861372766</v>
      </c>
      <c r="T158">
        <v>1.60526454820961E-2</v>
      </c>
      <c r="U158">
        <v>5.5030331410604899E-2</v>
      </c>
      <c r="V158">
        <v>2.02883269594413E-3</v>
      </c>
      <c r="W158" s="47">
        <v>0.219656911598897</v>
      </c>
      <c r="X158" s="48">
        <v>1.8655856295477401E-2</v>
      </c>
      <c r="Y158" s="47">
        <v>1.2685650279075299E-3</v>
      </c>
      <c r="Z158">
        <v>272.992079773076</v>
      </c>
      <c r="AA158">
        <v>91.307435914733105</v>
      </c>
      <c r="AB158">
        <v>345.15907232330102</v>
      </c>
      <c r="AC158">
        <v>10.405013098139399</v>
      </c>
      <c r="AD158">
        <v>334.39797942247299</v>
      </c>
      <c r="AE158" s="47">
        <v>12.338847991861099</v>
      </c>
      <c r="AF158" s="48">
        <v>373.280922250468</v>
      </c>
      <c r="AG158" s="47">
        <v>25.174402613597302</v>
      </c>
      <c r="AH158" s="48">
        <v>0.43987840669034101</v>
      </c>
      <c r="AI158" s="47">
        <v>0.219656911598897</v>
      </c>
    </row>
    <row r="159" spans="1:170" x14ac:dyDescent="0.2">
      <c r="A159" t="s">
        <v>956</v>
      </c>
      <c r="B159" s="51"/>
      <c r="C159">
        <v>29.349</v>
      </c>
      <c r="D159">
        <v>1341.1185381975599</v>
      </c>
      <c r="E159">
        <v>64.989392569985498</v>
      </c>
      <c r="F159">
        <v>6.6991303613151301</v>
      </c>
      <c r="G159">
        <v>0.160676194214247</v>
      </c>
      <c r="H159">
        <v>41910.194732843098</v>
      </c>
      <c r="I159">
        <v>1695.23858946066</v>
      </c>
      <c r="J159">
        <v>-10.0691332853829</v>
      </c>
      <c r="K159" s="47">
        <v>10.866089228307199</v>
      </c>
      <c r="L159" s="48">
        <v>18.322427096190101</v>
      </c>
      <c r="M159">
        <v>0.58051435486498204</v>
      </c>
      <c r="N159">
        <v>5.0558172623082397E-2</v>
      </c>
      <c r="O159">
        <v>2.29924305188639E-3</v>
      </c>
      <c r="P159" s="47">
        <v>0.34992675458782302</v>
      </c>
      <c r="Q159">
        <v>1881.1584169277</v>
      </c>
      <c r="R159" s="47">
        <v>104.51815430086999</v>
      </c>
      <c r="S159">
        <v>0.38636290011584201</v>
      </c>
      <c r="T159">
        <v>1.78898014541609E-2</v>
      </c>
      <c r="U159">
        <v>5.5438327523668202E-2</v>
      </c>
      <c r="V159">
        <v>2.29924305188639E-3</v>
      </c>
      <c r="W159" s="47">
        <v>0.34992675458782302</v>
      </c>
      <c r="X159" s="48">
        <v>1.59377749428707E-2</v>
      </c>
      <c r="Y159" s="47">
        <v>6.8533419111260101E-4</v>
      </c>
      <c r="Z159">
        <v>164.93492756646501</v>
      </c>
      <c r="AA159">
        <v>108.351272925622</v>
      </c>
      <c r="AB159">
        <v>347.636145053706</v>
      </c>
      <c r="AC159">
        <v>10.853390065833899</v>
      </c>
      <c r="AD159">
        <v>329.99295768342802</v>
      </c>
      <c r="AE159" s="47">
        <v>13.010101801195599</v>
      </c>
      <c r="AF159" s="48">
        <v>319.50356092867702</v>
      </c>
      <c r="AG159" s="47">
        <v>13.632824131063501</v>
      </c>
      <c r="AH159" s="48">
        <v>0.27336328837037899</v>
      </c>
      <c r="AI159" s="47">
        <v>0.34992675458782302</v>
      </c>
    </row>
    <row r="160" spans="1:170" x14ac:dyDescent="0.2">
      <c r="A160" t="s">
        <v>867</v>
      </c>
      <c r="B160" s="51"/>
      <c r="C160">
        <v>29.36</v>
      </c>
      <c r="D160">
        <v>734.18772570022998</v>
      </c>
      <c r="E160">
        <v>37.935098835589997</v>
      </c>
      <c r="F160">
        <v>11.6597905350283</v>
      </c>
      <c r="G160">
        <v>0.30362865213455797</v>
      </c>
      <c r="H160">
        <v>20822.806752058899</v>
      </c>
      <c r="I160">
        <v>838.02238999848896</v>
      </c>
      <c r="J160">
        <v>-2.9409506582134499</v>
      </c>
      <c r="K160" s="47">
        <v>11.739206657438199</v>
      </c>
      <c r="L160" s="48">
        <v>17.9864939196185</v>
      </c>
      <c r="M160">
        <v>0.54397246853953696</v>
      </c>
      <c r="N160">
        <v>5.7602404482884E-2</v>
      </c>
      <c r="O160">
        <v>3.3246750834355502E-3</v>
      </c>
      <c r="P160" s="47">
        <v>0.35630784237469798</v>
      </c>
      <c r="Q160">
        <v>819.853655881279</v>
      </c>
      <c r="R160" s="47">
        <v>59.064178593703097</v>
      </c>
      <c r="S160">
        <v>0.44030049816678102</v>
      </c>
      <c r="T160">
        <v>2.4193519467869001E-2</v>
      </c>
      <c r="U160">
        <v>5.6034380344994299E-2</v>
      </c>
      <c r="V160">
        <v>3.3246750834355502E-3</v>
      </c>
      <c r="W160" s="47">
        <v>0.35630784237469798</v>
      </c>
      <c r="X160" s="48">
        <v>2.17326647055072E-2</v>
      </c>
      <c r="Y160" s="47">
        <v>1.2534125331137499E-3</v>
      </c>
      <c r="Z160">
        <v>431.98907495699899</v>
      </c>
      <c r="AA160">
        <v>123.745487800026</v>
      </c>
      <c r="AB160">
        <v>351.305421846272</v>
      </c>
      <c r="AC160">
        <v>9.9648830269489395</v>
      </c>
      <c r="AD160">
        <v>367.59966062924201</v>
      </c>
      <c r="AE160" s="47">
        <v>16.751751738651599</v>
      </c>
      <c r="AF160" s="48">
        <v>434.24857828152102</v>
      </c>
      <c r="AG160" s="47">
        <v>24.802097593324799</v>
      </c>
      <c r="AH160" s="48">
        <v>0.14693309928764001</v>
      </c>
      <c r="AI160" s="47">
        <v>0.35630784237469798</v>
      </c>
    </row>
    <row r="161" spans="1:170" x14ac:dyDescent="0.2">
      <c r="A161" t="s">
        <v>863</v>
      </c>
      <c r="B161" s="51"/>
      <c r="C161">
        <v>29.347999999999999</v>
      </c>
      <c r="D161">
        <v>948.16148486444001</v>
      </c>
      <c r="E161">
        <v>45.640235304758903</v>
      </c>
      <c r="F161">
        <v>10.9974863057791</v>
      </c>
      <c r="G161">
        <v>0.248604164700791</v>
      </c>
      <c r="H161">
        <v>21786.437560198199</v>
      </c>
      <c r="I161">
        <v>927.22056368883705</v>
      </c>
      <c r="J161">
        <v>4.0065165156987197</v>
      </c>
      <c r="K161" s="47">
        <v>11.3017701884151</v>
      </c>
      <c r="L161" s="48">
        <v>18.860756646032701</v>
      </c>
      <c r="M161">
        <v>0.43531922135164902</v>
      </c>
      <c r="N161">
        <v>5.50222316670455E-2</v>
      </c>
      <c r="O161">
        <v>2.8101050768000501E-3</v>
      </c>
      <c r="P161" s="47">
        <v>0.258332319792971</v>
      </c>
      <c r="Q161">
        <v>743.65563045616796</v>
      </c>
      <c r="R161" s="47">
        <v>49.122595158416999</v>
      </c>
      <c r="S161">
        <v>0.401940911897821</v>
      </c>
      <c r="T161">
        <v>2.08806778350644E-2</v>
      </c>
      <c r="U161">
        <v>5.3387264083800699E-2</v>
      </c>
      <c r="V161">
        <v>2.8101050768000501E-3</v>
      </c>
      <c r="W161" s="47">
        <v>0.258332319792971</v>
      </c>
      <c r="X161" s="48">
        <v>1.7063640815559E-2</v>
      </c>
      <c r="Y161" s="47">
        <v>8.6791158335995904E-4</v>
      </c>
      <c r="Z161">
        <v>322.68511054967598</v>
      </c>
      <c r="AA161">
        <v>122.770791794785</v>
      </c>
      <c r="AB161">
        <v>335.19349746747798</v>
      </c>
      <c r="AC161">
        <v>7.5421053708543502</v>
      </c>
      <c r="AD161">
        <v>340.75016085306902</v>
      </c>
      <c r="AE161" s="47">
        <v>15.1079511711687</v>
      </c>
      <c r="AF161" s="48">
        <v>341.83379965689301</v>
      </c>
      <c r="AG161" s="47">
        <v>17.2513938398567</v>
      </c>
      <c r="AH161" s="48">
        <v>0.144794578037611</v>
      </c>
      <c r="AI161" s="47">
        <v>0.258332319792971</v>
      </c>
    </row>
    <row r="162" spans="1:170" x14ac:dyDescent="0.2">
      <c r="A162" t="s">
        <v>859</v>
      </c>
      <c r="B162" s="51"/>
      <c r="C162">
        <v>29.347000000000001</v>
      </c>
      <c r="D162">
        <v>830.71580007762998</v>
      </c>
      <c r="E162">
        <v>31.993562204478</v>
      </c>
      <c r="F162">
        <v>10.0565863842622</v>
      </c>
      <c r="G162">
        <v>0.172296068086217</v>
      </c>
      <c r="H162">
        <v>20398.5309256439</v>
      </c>
      <c r="I162">
        <v>773.24945782630596</v>
      </c>
      <c r="J162">
        <v>7.3780067609122097</v>
      </c>
      <c r="K162" s="47">
        <v>10.0573101550908</v>
      </c>
      <c r="L162" s="48">
        <v>18.647754596800301</v>
      </c>
      <c r="M162">
        <v>0.44196168879457398</v>
      </c>
      <c r="N162">
        <v>5.4876917580279898E-2</v>
      </c>
      <c r="O162">
        <v>2.5784740790313699E-3</v>
      </c>
      <c r="P162" s="47">
        <v>0.19126502232725301</v>
      </c>
      <c r="Q162">
        <v>669.36285470058101</v>
      </c>
      <c r="R162" s="47">
        <v>47.642525986591203</v>
      </c>
      <c r="S162">
        <v>0.40825870405327702</v>
      </c>
      <c r="T162">
        <v>1.9583327399096399E-2</v>
      </c>
      <c r="U162">
        <v>5.4230887731875302E-2</v>
      </c>
      <c r="V162">
        <v>2.5784740790313699E-3</v>
      </c>
      <c r="W162" s="47">
        <v>0.19126502232725301</v>
      </c>
      <c r="X162" s="48">
        <v>1.20951996241816E-2</v>
      </c>
      <c r="Y162" s="47">
        <v>8.6293333248743697E-4</v>
      </c>
      <c r="Z162">
        <v>352.46034385111</v>
      </c>
      <c r="AA162">
        <v>107.22058377413001</v>
      </c>
      <c r="AB162">
        <v>340.35082113821397</v>
      </c>
      <c r="AC162">
        <v>7.6838911104843497</v>
      </c>
      <c r="AD162">
        <v>345.580094295403</v>
      </c>
      <c r="AE162" s="47">
        <v>14.272234306060099</v>
      </c>
      <c r="AF162" s="48">
        <v>242.85388023144699</v>
      </c>
      <c r="AG162" s="47">
        <v>17.2162638612701</v>
      </c>
      <c r="AH162" s="48">
        <v>0.28047774720567098</v>
      </c>
      <c r="AI162" s="47">
        <v>0.19126502232725301</v>
      </c>
    </row>
    <row r="163" spans="1:170" x14ac:dyDescent="0.2">
      <c r="A163" t="s">
        <v>865</v>
      </c>
      <c r="B163" s="51"/>
      <c r="C163">
        <v>29.335000000000001</v>
      </c>
      <c r="D163">
        <v>436.95904800040501</v>
      </c>
      <c r="E163">
        <v>18.458947113452801</v>
      </c>
      <c r="F163">
        <v>9.7675084853389507</v>
      </c>
      <c r="G163">
        <v>0.260333564979154</v>
      </c>
      <c r="H163">
        <v>10007.100502790399</v>
      </c>
      <c r="I163">
        <v>398.86154406538901</v>
      </c>
      <c r="J163">
        <v>4.5650904988764598</v>
      </c>
      <c r="K163" s="47">
        <v>8.0335134448874204</v>
      </c>
      <c r="L163" s="48">
        <v>19.1817748311495</v>
      </c>
      <c r="M163">
        <v>0.57165984533930003</v>
      </c>
      <c r="N163">
        <v>5.64853322470334E-2</v>
      </c>
      <c r="O163">
        <v>3.5493941985653998E-3</v>
      </c>
      <c r="P163" s="47">
        <v>0.16821029227342901</v>
      </c>
      <c r="Q163">
        <v>392.78215194989599</v>
      </c>
      <c r="R163" s="47">
        <v>40.008524136189301</v>
      </c>
      <c r="S163">
        <v>0.42873734766398902</v>
      </c>
      <c r="T163">
        <v>2.7315529336486798E-2</v>
      </c>
      <c r="U163">
        <v>5.23118994730069E-2</v>
      </c>
      <c r="V163">
        <v>3.5493941985653998E-3</v>
      </c>
      <c r="W163" s="47">
        <v>0.16821029227342901</v>
      </c>
      <c r="X163" s="48">
        <v>1.63250913044258E-2</v>
      </c>
      <c r="Y163" s="47">
        <v>1.69878173216654E-3</v>
      </c>
      <c r="Z163">
        <v>361.484190957056</v>
      </c>
      <c r="AA163">
        <v>144.912337387767</v>
      </c>
      <c r="AB163">
        <v>330.35861958657199</v>
      </c>
      <c r="AC163">
        <v>10.04276546304</v>
      </c>
      <c r="AD163">
        <v>358.54791559831102</v>
      </c>
      <c r="AE163" s="47">
        <v>19.147707389824099</v>
      </c>
      <c r="AF163" s="48">
        <v>326.72371260795398</v>
      </c>
      <c r="AG163" s="47">
        <v>33.767922152165298</v>
      </c>
      <c r="AH163" s="48">
        <v>0.24952373237136</v>
      </c>
      <c r="AI163" s="47">
        <v>0.16821029227342901</v>
      </c>
    </row>
    <row r="164" spans="1:170" x14ac:dyDescent="0.2">
      <c r="A164" t="s">
        <v>866</v>
      </c>
      <c r="B164" s="51"/>
      <c r="C164">
        <v>29.338999999999999</v>
      </c>
      <c r="D164">
        <v>373.80706040619299</v>
      </c>
      <c r="E164">
        <v>26.934152077784798</v>
      </c>
      <c r="F164">
        <v>9.5880645760705399</v>
      </c>
      <c r="G164">
        <v>0.24880545040309901</v>
      </c>
      <c r="H164">
        <v>7077.2913311832699</v>
      </c>
      <c r="I164">
        <v>484.52399580431</v>
      </c>
      <c r="J164">
        <v>2.9304365359322402</v>
      </c>
      <c r="K164" s="47">
        <v>8.1667535022093496</v>
      </c>
      <c r="L164" s="48">
        <v>18.954421098753201</v>
      </c>
      <c r="M164">
        <v>0.65650173820083901</v>
      </c>
      <c r="N164">
        <v>5.5363914903679499E-2</v>
      </c>
      <c r="O164">
        <v>4.7787609992657404E-3</v>
      </c>
      <c r="P164" s="47">
        <v>0.146769252664954</v>
      </c>
      <c r="Q164">
        <v>293.84996530381198</v>
      </c>
      <c r="R164" s="47">
        <v>37.486834978981101</v>
      </c>
      <c r="S164">
        <v>0.41109895959760301</v>
      </c>
      <c r="T164">
        <v>3.4482706555833499E-2</v>
      </c>
      <c r="U164">
        <v>5.4027616992977298E-2</v>
      </c>
      <c r="V164">
        <v>4.7787609992657404E-3</v>
      </c>
      <c r="W164" s="47">
        <v>0.146769252664954</v>
      </c>
      <c r="X164" s="48">
        <v>1.5941829128516799E-2</v>
      </c>
      <c r="Y164" s="47">
        <v>1.9943953714118699E-3</v>
      </c>
      <c r="Z164">
        <v>213.65639984517099</v>
      </c>
      <c r="AA164">
        <v>257.678358871542</v>
      </c>
      <c r="AB164">
        <v>339.00258976029102</v>
      </c>
      <c r="AC164">
        <v>11.1841771209959</v>
      </c>
      <c r="AD164">
        <v>343.57188524995701</v>
      </c>
      <c r="AE164" s="47">
        <v>24.491362048284401</v>
      </c>
      <c r="AF164" s="48">
        <v>318.88033341303901</v>
      </c>
      <c r="AG164" s="47">
        <v>39.6738270363862</v>
      </c>
      <c r="AH164" s="48">
        <v>-5.4330924907502699E-3</v>
      </c>
      <c r="AI164" s="47">
        <v>0.146769252664954</v>
      </c>
    </row>
    <row r="165" spans="1:170" x14ac:dyDescent="0.2">
      <c r="A165" t="s">
        <v>841</v>
      </c>
      <c r="B165" s="51"/>
      <c r="C165">
        <v>29.347000000000001</v>
      </c>
      <c r="D165">
        <v>785.31615497333303</v>
      </c>
      <c r="E165">
        <v>27.898307027684901</v>
      </c>
      <c r="F165">
        <v>11.0318842799824</v>
      </c>
      <c r="G165">
        <v>0.23956917906606601</v>
      </c>
      <c r="H165">
        <v>13630.062864834899</v>
      </c>
      <c r="I165">
        <v>429.78612926845602</v>
      </c>
      <c r="J165">
        <v>1.1715411844317201</v>
      </c>
      <c r="K165" s="47">
        <v>7.3280090633037203</v>
      </c>
      <c r="L165" s="48">
        <v>18.925598679408399</v>
      </c>
      <c r="M165">
        <v>0.52372902584742698</v>
      </c>
      <c r="N165">
        <v>5.3704600343812803E-2</v>
      </c>
      <c r="O165">
        <v>2.8245115065823399E-3</v>
      </c>
      <c r="P165" s="47">
        <v>0.37774381065452101</v>
      </c>
      <c r="Q165">
        <v>565.62611758650701</v>
      </c>
      <c r="R165" s="47">
        <v>42.935393736319</v>
      </c>
      <c r="S165">
        <v>0.37931295151368499</v>
      </c>
      <c r="T165">
        <v>1.8843951216640599E-2</v>
      </c>
      <c r="U165">
        <v>5.3649457061744697E-2</v>
      </c>
      <c r="V165">
        <v>2.8245115065823399E-3</v>
      </c>
      <c r="W165" s="47">
        <v>0.37774381065452101</v>
      </c>
      <c r="X165" s="48">
        <v>2.0319314345424999E-2</v>
      </c>
      <c r="Y165" s="47">
        <v>1.5035077106467E-3</v>
      </c>
      <c r="Z165">
        <v>291.25249195330298</v>
      </c>
      <c r="AA165">
        <v>137.455060867631</v>
      </c>
      <c r="AB165">
        <v>336.76390948764902</v>
      </c>
      <c r="AC165">
        <v>8.8475423698099505</v>
      </c>
      <c r="AD165">
        <v>329.66336406413097</v>
      </c>
      <c r="AE165" s="47">
        <v>15.485365030240301</v>
      </c>
      <c r="AF165" s="48">
        <v>406.13220955631999</v>
      </c>
      <c r="AG165" s="47">
        <v>29.7677899839139</v>
      </c>
      <c r="AH165" s="48">
        <v>5.5556732443148897E-2</v>
      </c>
      <c r="AI165" s="47">
        <v>0.37774381065452101</v>
      </c>
    </row>
    <row r="166" spans="1:170" x14ac:dyDescent="0.2">
      <c r="B166" s="51"/>
      <c r="K166" s="47"/>
      <c r="L166" s="48"/>
      <c r="P166" s="47"/>
      <c r="R166" s="47"/>
      <c r="W166" s="47"/>
      <c r="X166" s="48"/>
      <c r="Y166" s="47"/>
      <c r="AE166" s="47"/>
      <c r="AF166" s="48"/>
      <c r="AG166" s="47"/>
      <c r="AH166" s="48"/>
      <c r="AI166" s="47"/>
    </row>
    <row r="167" spans="1:170" x14ac:dyDescent="0.2">
      <c r="B167" s="51"/>
      <c r="K167" s="47"/>
      <c r="L167" s="48"/>
      <c r="P167" s="47"/>
      <c r="R167" s="47"/>
      <c r="W167" s="47"/>
      <c r="X167" s="48"/>
      <c r="Y167" s="47"/>
      <c r="AE167" s="47"/>
      <c r="AF167" s="48"/>
      <c r="AG167" s="47"/>
      <c r="AH167" s="48"/>
      <c r="AI167" s="47"/>
    </row>
    <row r="168" spans="1:170" x14ac:dyDescent="0.2">
      <c r="B168" s="51"/>
      <c r="K168" s="47"/>
      <c r="L168" s="48"/>
      <c r="P168" s="47"/>
      <c r="R168" s="47"/>
      <c r="W168" s="47"/>
      <c r="X168" s="48"/>
      <c r="Y168" s="47"/>
      <c r="AE168" s="47"/>
      <c r="AF168" s="48"/>
      <c r="AG168" s="47"/>
      <c r="AH168" s="48"/>
      <c r="AI168" s="47"/>
    </row>
    <row r="169" spans="1:170" x14ac:dyDescent="0.2">
      <c r="B169" s="51"/>
      <c r="K169" s="47"/>
      <c r="L169" s="48"/>
      <c r="P169" s="47"/>
      <c r="R169" s="47"/>
      <c r="W169" s="47"/>
      <c r="X169" s="48"/>
      <c r="Y169" s="47"/>
      <c r="AE169" s="47"/>
      <c r="AF169" s="48"/>
      <c r="AG169" s="47"/>
      <c r="AH169" s="48"/>
      <c r="AI169" s="47"/>
    </row>
    <row r="170" spans="1:170" x14ac:dyDescent="0.2">
      <c r="B170" s="51"/>
      <c r="K170" s="47"/>
      <c r="L170" s="48"/>
      <c r="P170" s="47"/>
      <c r="R170" s="47"/>
      <c r="W170" s="47"/>
      <c r="X170" s="48"/>
      <c r="Y170" s="47"/>
      <c r="AE170" s="47"/>
      <c r="AF170" s="48"/>
      <c r="AG170" s="47"/>
      <c r="AH170" s="48"/>
      <c r="AI170" s="47"/>
    </row>
    <row r="171" spans="1:170" x14ac:dyDescent="0.2">
      <c r="B171" s="50">
        <v>44333</v>
      </c>
      <c r="K171" s="47"/>
      <c r="L171" s="48"/>
      <c r="P171" s="47"/>
      <c r="R171" s="47"/>
      <c r="W171" s="47"/>
      <c r="X171" s="48"/>
      <c r="Y171" s="47"/>
      <c r="AE171" s="47"/>
      <c r="AF171" s="48"/>
      <c r="AG171" s="47"/>
      <c r="AH171" s="48"/>
      <c r="AI171" s="47"/>
    </row>
    <row r="172" spans="1:170" x14ac:dyDescent="0.2">
      <c r="B172" s="51"/>
      <c r="K172" s="47"/>
      <c r="L172" s="48"/>
      <c r="P172" s="47"/>
      <c r="R172" s="47"/>
      <c r="W172" s="47"/>
      <c r="X172" s="48"/>
      <c r="Y172" s="47"/>
      <c r="AE172" s="47"/>
      <c r="AF172" s="48"/>
      <c r="AG172" s="47"/>
      <c r="AH172" s="48"/>
      <c r="AI172" s="47"/>
    </row>
    <row r="173" spans="1:170" x14ac:dyDescent="0.2">
      <c r="B173" s="51"/>
      <c r="K173" s="47"/>
      <c r="L173" s="48"/>
      <c r="P173" s="47"/>
      <c r="R173" s="47"/>
      <c r="W173" s="47"/>
      <c r="X173" s="48"/>
      <c r="Y173" s="47"/>
      <c r="AE173" s="47"/>
      <c r="AF173" s="48"/>
      <c r="AG173" s="47"/>
      <c r="AH173" s="48"/>
      <c r="AI173" s="47"/>
    </row>
    <row r="174" spans="1:170" x14ac:dyDescent="0.2">
      <c r="A174" s="106" t="s">
        <v>873</v>
      </c>
      <c r="B174" s="51"/>
      <c r="C174" s="106"/>
      <c r="D174" s="106"/>
      <c r="E174" s="106"/>
      <c r="F174" s="106"/>
      <c r="G174" s="106"/>
      <c r="H174" s="106"/>
      <c r="I174" s="106"/>
      <c r="J174" s="106"/>
      <c r="K174" s="111"/>
      <c r="L174" s="110"/>
      <c r="M174" s="106"/>
      <c r="N174" s="106"/>
      <c r="O174" s="106"/>
      <c r="P174" s="111"/>
      <c r="Q174" s="106"/>
      <c r="R174" s="111"/>
      <c r="S174" s="106"/>
      <c r="T174" s="106"/>
      <c r="U174" s="106"/>
      <c r="V174" s="106"/>
      <c r="W174" s="111"/>
      <c r="X174" s="110"/>
      <c r="Y174" s="111"/>
      <c r="Z174" s="106"/>
      <c r="AA174" s="106"/>
      <c r="AB174" s="106"/>
      <c r="AC174" s="106"/>
      <c r="AD174" s="106"/>
      <c r="AE174" s="111"/>
      <c r="AF174" s="110"/>
      <c r="AG174" s="111"/>
      <c r="AH174" s="110"/>
      <c r="AI174" s="111"/>
      <c r="AJ174" s="106"/>
      <c r="AK174" s="106"/>
      <c r="AL174" s="106"/>
      <c r="AM174" s="106"/>
      <c r="AN174" s="106"/>
      <c r="AO174" s="106"/>
      <c r="AP174" s="106"/>
      <c r="AQ174" s="106"/>
      <c r="AR174" s="106"/>
      <c r="AS174" s="106"/>
      <c r="AT174" s="106"/>
      <c r="AU174" s="106"/>
      <c r="AV174" s="106"/>
      <c r="AW174" s="106"/>
      <c r="AX174" s="106"/>
      <c r="AY174" s="106"/>
      <c r="AZ174" s="106"/>
      <c r="BA174" s="106"/>
      <c r="BB174" s="106"/>
      <c r="BC174" s="106"/>
      <c r="BD174" s="106"/>
      <c r="BE174" s="106"/>
      <c r="BF174" s="106"/>
      <c r="BG174" s="106"/>
      <c r="BH174" s="106"/>
      <c r="BI174" s="106"/>
      <c r="BJ174" s="106"/>
      <c r="BK174" s="106"/>
      <c r="BL174" s="106"/>
      <c r="BM174" s="106"/>
      <c r="BN174" s="106"/>
      <c r="BO174" s="106"/>
      <c r="BP174" s="106"/>
      <c r="BQ174" s="106"/>
      <c r="BR174" s="106"/>
      <c r="BS174" s="106"/>
      <c r="BT174" s="106"/>
      <c r="BU174" s="106"/>
      <c r="BV174" s="106"/>
      <c r="BW174" s="106"/>
      <c r="BX174" s="106"/>
      <c r="BY174" s="106"/>
      <c r="BZ174" s="106"/>
      <c r="CA174" s="106"/>
      <c r="CB174" s="106"/>
      <c r="CC174" s="106"/>
      <c r="CD174" s="106"/>
      <c r="CE174" s="106"/>
      <c r="CF174" s="106"/>
      <c r="CG174" s="106"/>
      <c r="CH174" s="106"/>
      <c r="CI174" s="106"/>
      <c r="CJ174" s="106"/>
      <c r="CK174" s="106"/>
      <c r="CL174" s="106"/>
      <c r="CM174" s="106"/>
      <c r="CN174" s="106"/>
      <c r="CO174" s="106"/>
      <c r="CP174" s="106"/>
      <c r="CQ174" s="106"/>
      <c r="CR174" s="106"/>
      <c r="CS174" s="106"/>
      <c r="CT174" s="106"/>
      <c r="CU174" s="106"/>
      <c r="CV174" s="106"/>
      <c r="CW174" s="106"/>
      <c r="CX174" s="106"/>
      <c r="CY174" s="106"/>
      <c r="CZ174" s="106"/>
      <c r="DA174" s="106"/>
      <c r="DB174" s="106"/>
      <c r="DC174" s="106"/>
      <c r="DD174" s="106"/>
      <c r="DE174" s="106"/>
      <c r="DF174" s="106"/>
      <c r="DG174" s="106"/>
      <c r="DH174" s="106"/>
      <c r="DI174" s="106"/>
      <c r="DJ174" s="106"/>
      <c r="DK174" s="106"/>
      <c r="DL174" s="106"/>
      <c r="DM174" s="106"/>
      <c r="DN174" s="106"/>
      <c r="DO174" s="106"/>
      <c r="DP174" s="106"/>
      <c r="DQ174" s="106"/>
      <c r="DR174" s="106"/>
      <c r="DS174" s="106"/>
      <c r="DT174" s="106"/>
      <c r="DU174" s="106"/>
      <c r="DV174" s="106"/>
      <c r="DW174" s="106"/>
      <c r="DX174" s="106"/>
      <c r="DY174" s="106"/>
      <c r="DZ174" s="106"/>
      <c r="EA174" s="106"/>
      <c r="EB174" s="106"/>
      <c r="EC174" s="106"/>
      <c r="ED174" s="106"/>
      <c r="EE174" s="106"/>
      <c r="EF174" s="106"/>
      <c r="EG174" s="106"/>
      <c r="EH174" s="106"/>
      <c r="EI174" s="106"/>
      <c r="EJ174" s="106"/>
      <c r="EK174" s="106"/>
      <c r="EL174" s="106"/>
      <c r="EM174" s="106"/>
      <c r="EN174" s="106"/>
      <c r="EO174" s="106"/>
      <c r="EP174" s="106"/>
      <c r="EQ174" s="106"/>
      <c r="ER174" s="106"/>
      <c r="ES174" s="106"/>
      <c r="ET174" s="106"/>
      <c r="EU174" s="106"/>
      <c r="EV174" s="106"/>
      <c r="EW174" s="106"/>
      <c r="EX174" s="106"/>
      <c r="EY174" s="106"/>
      <c r="EZ174" s="106"/>
      <c r="FA174" s="106"/>
      <c r="FB174" s="106"/>
      <c r="FC174" s="106"/>
      <c r="FD174" s="106"/>
      <c r="FE174" s="106"/>
      <c r="FF174" s="106"/>
      <c r="FG174" s="106"/>
      <c r="FH174" s="106"/>
      <c r="FI174" s="106"/>
      <c r="FJ174" s="106"/>
      <c r="FK174" s="106"/>
      <c r="FL174" s="106"/>
      <c r="FM174" s="106"/>
      <c r="FN174" s="106"/>
    </row>
    <row r="175" spans="1:170" x14ac:dyDescent="0.2">
      <c r="A175" t="s">
        <v>873</v>
      </c>
      <c r="B175" s="51"/>
      <c r="C175">
        <v>29.334</v>
      </c>
      <c r="D175">
        <v>412.608273028447</v>
      </c>
      <c r="E175">
        <v>16.402154067685402</v>
      </c>
      <c r="F175">
        <v>10.2719639714796</v>
      </c>
      <c r="G175">
        <v>0.32400338719867999</v>
      </c>
      <c r="H175">
        <v>22353.233395670199</v>
      </c>
      <c r="I175">
        <v>864.80618022456497</v>
      </c>
      <c r="J175">
        <v>5.0791878755397297</v>
      </c>
      <c r="K175" s="47">
        <v>17.728031896374201</v>
      </c>
      <c r="L175" s="48">
        <v>18.060896598413901</v>
      </c>
      <c r="M175">
        <v>0.56492166724901505</v>
      </c>
      <c r="N175">
        <v>4.7062679824456097E-2</v>
      </c>
      <c r="O175">
        <v>2.5046210444673199E-3</v>
      </c>
      <c r="P175" s="47">
        <v>0.25859450238088999</v>
      </c>
      <c r="Q175">
        <v>741.80605714346302</v>
      </c>
      <c r="R175" s="47">
        <v>62.525797714304801</v>
      </c>
      <c r="S175">
        <v>0.362981685885231</v>
      </c>
      <c r="T175">
        <v>2.05026059158613E-2</v>
      </c>
      <c r="U175">
        <v>5.6478976428075499E-2</v>
      </c>
      <c r="V175">
        <v>2.5046210444673199E-3</v>
      </c>
      <c r="W175" s="47">
        <v>0.25859450238088999</v>
      </c>
      <c r="X175" s="48">
        <v>1.8448251469737099E-2</v>
      </c>
      <c r="Y175" s="47">
        <v>1.4334314240953001E-3</v>
      </c>
      <c r="Z175">
        <v>-16.129826926458499</v>
      </c>
      <c r="AA175">
        <v>134.848487594538</v>
      </c>
      <c r="AB175">
        <v>353.994964827827</v>
      </c>
      <c r="AC175">
        <v>10.688239487992201</v>
      </c>
      <c r="AD175">
        <v>312.08791373391398</v>
      </c>
      <c r="AE175" s="47">
        <v>15.2594943260617</v>
      </c>
      <c r="AF175" s="48">
        <v>369.07191814448402</v>
      </c>
      <c r="AG175" s="47">
        <v>28.457433061341501</v>
      </c>
      <c r="AH175" s="48">
        <v>0.24811930819615799</v>
      </c>
      <c r="AI175" s="47">
        <v>0.25859450238088999</v>
      </c>
    </row>
    <row r="176" spans="1:170" x14ac:dyDescent="0.2">
      <c r="A176" t="s">
        <v>872</v>
      </c>
      <c r="B176" s="51"/>
      <c r="C176">
        <v>29.335000000000001</v>
      </c>
      <c r="D176">
        <v>397.45978081946498</v>
      </c>
      <c r="E176">
        <v>15.6783767471546</v>
      </c>
      <c r="F176">
        <v>9.76155976781771</v>
      </c>
      <c r="G176">
        <v>0.299107459959087</v>
      </c>
      <c r="H176">
        <v>21791.243424223201</v>
      </c>
      <c r="I176">
        <v>839.498866594378</v>
      </c>
      <c r="J176">
        <v>9.0740245433352005</v>
      </c>
      <c r="K176" s="47">
        <v>18.838686409888901</v>
      </c>
      <c r="L176" s="48">
        <v>17.5768132432847</v>
      </c>
      <c r="M176">
        <v>0.52627273069889502</v>
      </c>
      <c r="N176">
        <v>4.8214260854472002E-2</v>
      </c>
      <c r="O176">
        <v>2.5299244908984302E-3</v>
      </c>
      <c r="P176" s="47">
        <v>0.37909784110431599</v>
      </c>
      <c r="Q176">
        <v>800.04735942128502</v>
      </c>
      <c r="R176" s="47">
        <v>64.400795049250604</v>
      </c>
      <c r="S176">
        <v>0.37756014394103599</v>
      </c>
      <c r="T176">
        <v>1.9744546400356298E-2</v>
      </c>
      <c r="U176">
        <v>5.7771216111729702E-2</v>
      </c>
      <c r="V176">
        <v>2.5299244908984302E-3</v>
      </c>
      <c r="W176" s="47">
        <v>0.37909784110431599</v>
      </c>
      <c r="X176" s="48">
        <v>1.95138750305659E-2</v>
      </c>
      <c r="Y176" s="47">
        <v>1.48237645464461E-3</v>
      </c>
      <c r="Z176">
        <v>25.730659569042299</v>
      </c>
      <c r="AA176">
        <v>129.13625531503499</v>
      </c>
      <c r="AB176">
        <v>361.84788118551899</v>
      </c>
      <c r="AC176">
        <v>11.454614525937901</v>
      </c>
      <c r="AD176">
        <v>323.11333744905698</v>
      </c>
      <c r="AE176" s="47">
        <v>14.5060499693182</v>
      </c>
      <c r="AF176" s="48">
        <v>390.18250153084699</v>
      </c>
      <c r="AG176" s="47">
        <v>29.3598203825469</v>
      </c>
      <c r="AH176" s="48">
        <v>0.182351440593949</v>
      </c>
      <c r="AI176" s="47">
        <v>0.37909784110431599</v>
      </c>
    </row>
    <row r="177" spans="1:35" x14ac:dyDescent="0.2">
      <c r="A177" t="s">
        <v>957</v>
      </c>
      <c r="B177" s="51"/>
      <c r="C177">
        <v>29.337</v>
      </c>
      <c r="D177">
        <v>1337.0297637045201</v>
      </c>
      <c r="E177">
        <v>46.106137759033501</v>
      </c>
      <c r="F177">
        <v>6.6934374541891</v>
      </c>
      <c r="G177">
        <v>0.156197004028201</v>
      </c>
      <c r="H177">
        <v>73477.318918915596</v>
      </c>
      <c r="I177">
        <v>2453.5897452327199</v>
      </c>
      <c r="J177">
        <v>1.2588823108434399</v>
      </c>
      <c r="K177" s="47">
        <v>20.358035050699101</v>
      </c>
      <c r="L177" s="48">
        <v>17.420911795099101</v>
      </c>
      <c r="M177">
        <v>0.456766418278862</v>
      </c>
      <c r="N177">
        <v>4.7045761068228997E-2</v>
      </c>
      <c r="O177">
        <v>1.5011482726687501E-3</v>
      </c>
      <c r="P177" s="47">
        <v>0.53208814065907195</v>
      </c>
      <c r="Q177">
        <v>3399.9424055539098</v>
      </c>
      <c r="R177" s="47">
        <v>169.99086618112901</v>
      </c>
      <c r="S177">
        <v>0.370546206969947</v>
      </c>
      <c r="T177">
        <v>1.0355343599619799E-2</v>
      </c>
      <c r="U177">
        <v>5.8209530385808901E-2</v>
      </c>
      <c r="V177">
        <v>1.5011482726687501E-3</v>
      </c>
      <c r="W177" s="47">
        <v>0.53208814065907195</v>
      </c>
      <c r="X177" s="48">
        <v>1.6653471626172801E-2</v>
      </c>
      <c r="Y177" s="47">
        <v>6.3835629215368099E-4</v>
      </c>
      <c r="Z177">
        <v>12.963933110361401</v>
      </c>
      <c r="AA177">
        <v>79.714744728719893</v>
      </c>
      <c r="AB177">
        <v>364.59004247769599</v>
      </c>
      <c r="AC177">
        <v>9.3527378017246701</v>
      </c>
      <c r="AD177">
        <v>320.82999756249097</v>
      </c>
      <c r="AE177" s="47">
        <v>8.1622934260653892</v>
      </c>
      <c r="AF177" s="48">
        <v>333.75103773758201</v>
      </c>
      <c r="AG177" s="47">
        <v>12.6910614402</v>
      </c>
      <c r="AH177" s="48">
        <v>0.21494833452437301</v>
      </c>
      <c r="AI177" s="47">
        <v>0.53208814065907195</v>
      </c>
    </row>
    <row r="178" spans="1:35" x14ac:dyDescent="0.2">
      <c r="A178" t="s">
        <v>847</v>
      </c>
      <c r="B178" s="51"/>
      <c r="C178">
        <v>29.346</v>
      </c>
      <c r="D178">
        <v>781.09691354014001</v>
      </c>
      <c r="E178">
        <v>34.855478091134202</v>
      </c>
      <c r="F178">
        <v>11.265261470354</v>
      </c>
      <c r="G178">
        <v>0.29171756327113102</v>
      </c>
      <c r="H178">
        <v>35127.388375803501</v>
      </c>
      <c r="I178">
        <v>1405.13097484834</v>
      </c>
      <c r="J178">
        <v>8.3637278358602192</v>
      </c>
      <c r="K178" s="47">
        <v>15.4034341964022</v>
      </c>
      <c r="L178" s="48">
        <v>17.7274790813902</v>
      </c>
      <c r="M178">
        <v>0.51870776704570398</v>
      </c>
      <c r="N178">
        <v>4.9977500679839498E-2</v>
      </c>
      <c r="O178">
        <v>1.86441781779863E-3</v>
      </c>
      <c r="P178" s="47">
        <v>0.20882570944048501</v>
      </c>
      <c r="Q178">
        <v>944.47443400370003</v>
      </c>
      <c r="R178" s="47">
        <v>65.328151581453398</v>
      </c>
      <c r="S178">
        <v>0.39053246540280001</v>
      </c>
      <c r="T178">
        <v>1.6558860043282799E-2</v>
      </c>
      <c r="U178">
        <v>5.7413851907853398E-2</v>
      </c>
      <c r="V178">
        <v>1.86441781779863E-3</v>
      </c>
      <c r="W178" s="47">
        <v>0.20882570944048501</v>
      </c>
      <c r="X178" s="48">
        <v>1.6630522719613999E-2</v>
      </c>
      <c r="Y178" s="47">
        <v>1.0581101114741701E-3</v>
      </c>
      <c r="Z178">
        <v>155.293166017701</v>
      </c>
      <c r="AA178">
        <v>94.785716968719996</v>
      </c>
      <c r="AB178">
        <v>359.70860592481</v>
      </c>
      <c r="AC178">
        <v>10.334609637232001</v>
      </c>
      <c r="AD178">
        <v>333.28911589619503</v>
      </c>
      <c r="AE178" s="47">
        <v>12.054081750105899</v>
      </c>
      <c r="AF178" s="48">
        <v>333.15099114435702</v>
      </c>
      <c r="AG178" s="47">
        <v>21.040895097270401</v>
      </c>
      <c r="AH178" s="48">
        <v>0.43394417546771802</v>
      </c>
      <c r="AI178" s="47">
        <v>0.20882570944048501</v>
      </c>
    </row>
    <row r="179" spans="1:35" x14ac:dyDescent="0.2">
      <c r="A179" t="s">
        <v>844</v>
      </c>
      <c r="B179" s="51"/>
      <c r="C179">
        <v>29.344000000000001</v>
      </c>
      <c r="D179">
        <v>905.797218621311</v>
      </c>
      <c r="E179">
        <v>38.057167332973698</v>
      </c>
      <c r="F179">
        <v>10.698604103918401</v>
      </c>
      <c r="G179">
        <v>0.30630557780346102</v>
      </c>
      <c r="H179">
        <v>35824.618486217601</v>
      </c>
      <c r="I179">
        <v>1372.34349397963</v>
      </c>
      <c r="J179">
        <v>8.1458515685807793</v>
      </c>
      <c r="K179" s="47">
        <v>15.293682897718799</v>
      </c>
      <c r="L179" s="48">
        <v>18.214796840736799</v>
      </c>
      <c r="M179">
        <v>0.496795322214586</v>
      </c>
      <c r="N179">
        <v>5.3150796569160802E-2</v>
      </c>
      <c r="O179">
        <v>2.0052924104453501E-3</v>
      </c>
      <c r="P179" s="47">
        <v>0.29563618510121098</v>
      </c>
      <c r="Q179">
        <v>1071.5731736841899</v>
      </c>
      <c r="R179" s="47">
        <v>72.279546516550198</v>
      </c>
      <c r="S179">
        <v>0.40650557501199303</v>
      </c>
      <c r="T179">
        <v>1.6538501557832899E-2</v>
      </c>
      <c r="U179">
        <v>5.5485555389079497E-2</v>
      </c>
      <c r="V179">
        <v>2.0052924104453501E-3</v>
      </c>
      <c r="W179" s="47">
        <v>0.29563618510121098</v>
      </c>
      <c r="X179" s="48">
        <v>2.07237435982453E-2</v>
      </c>
      <c r="Y179" s="47">
        <v>1.3183434775419301E-3</v>
      </c>
      <c r="Z179">
        <v>301.91583308550003</v>
      </c>
      <c r="AA179">
        <v>84.168821535966103</v>
      </c>
      <c r="AB179">
        <v>347.984780995618</v>
      </c>
      <c r="AC179">
        <v>8.9501092479377196</v>
      </c>
      <c r="AD179">
        <v>344.92372061603101</v>
      </c>
      <c r="AE179" s="47">
        <v>11.8986555885923</v>
      </c>
      <c r="AF179" s="48">
        <v>414.24637411225802</v>
      </c>
      <c r="AG179" s="47">
        <v>26.097300150783202</v>
      </c>
      <c r="AH179" s="48">
        <v>0.29600817383583899</v>
      </c>
      <c r="AI179" s="47">
        <v>0.29563618510121098</v>
      </c>
    </row>
    <row r="180" spans="1:35" x14ac:dyDescent="0.2">
      <c r="A180" t="s">
        <v>840</v>
      </c>
      <c r="B180" s="51"/>
      <c r="C180">
        <v>29.347000000000001</v>
      </c>
      <c r="D180">
        <v>442.553808796417</v>
      </c>
      <c r="E180">
        <v>33.833253473243303</v>
      </c>
      <c r="F180">
        <v>9.4721472332628593</v>
      </c>
      <c r="G180">
        <v>0.319365845600183</v>
      </c>
      <c r="H180">
        <v>19067.133010435398</v>
      </c>
      <c r="I180">
        <v>1276.97901391146</v>
      </c>
      <c r="J180">
        <v>-4.7910307543996504</v>
      </c>
      <c r="K180" s="47">
        <v>15.110820444428301</v>
      </c>
      <c r="L180" s="48">
        <v>18.311121526009099</v>
      </c>
      <c r="M180">
        <v>0.66118494916261095</v>
      </c>
      <c r="N180">
        <v>5.6490502489580097E-2</v>
      </c>
      <c r="O180">
        <v>3.2887085249222099E-3</v>
      </c>
      <c r="P180" s="47">
        <v>0.23722689765651001</v>
      </c>
      <c r="Q180">
        <v>652.13666542856197</v>
      </c>
      <c r="R180" s="47">
        <v>59.578765137925501</v>
      </c>
      <c r="S180">
        <v>0.43093170007452902</v>
      </c>
      <c r="T180">
        <v>2.7689957914090201E-2</v>
      </c>
      <c r="U180">
        <v>5.6089273148690597E-2</v>
      </c>
      <c r="V180">
        <v>3.2887085249222099E-3</v>
      </c>
      <c r="W180" s="47">
        <v>0.23722689765651001</v>
      </c>
      <c r="X180" s="48">
        <v>1.94644504778296E-2</v>
      </c>
      <c r="Y180" s="47">
        <v>1.8959921008456801E-3</v>
      </c>
      <c r="Z180">
        <v>377.984432198489</v>
      </c>
      <c r="AA180">
        <v>134.053272077581</v>
      </c>
      <c r="AB180">
        <v>351.54903899551601</v>
      </c>
      <c r="AC180">
        <v>12.511110095958999</v>
      </c>
      <c r="AD180">
        <v>360.01896594269499</v>
      </c>
      <c r="AE180" s="47">
        <v>19.366423910647701</v>
      </c>
      <c r="AF180" s="48">
        <v>388.92564007150298</v>
      </c>
      <c r="AG180" s="47">
        <v>37.509128098766901</v>
      </c>
      <c r="AH180" s="48">
        <v>0.28683310122733402</v>
      </c>
      <c r="AI180" s="47">
        <v>0.23722689765651001</v>
      </c>
    </row>
    <row r="181" spans="1:35" x14ac:dyDescent="0.2">
      <c r="A181" t="s">
        <v>928</v>
      </c>
      <c r="B181" s="51"/>
      <c r="C181">
        <v>29.376000000000001</v>
      </c>
      <c r="D181">
        <v>929.16269769436803</v>
      </c>
      <c r="E181">
        <v>57.484236503924997</v>
      </c>
      <c r="F181">
        <v>10.1219731531289</v>
      </c>
      <c r="G181">
        <v>0.28507992879202398</v>
      </c>
      <c r="H181">
        <v>36149.691639937002</v>
      </c>
      <c r="I181">
        <v>2097.4806540038699</v>
      </c>
      <c r="J181">
        <v>2.9307718735250199</v>
      </c>
      <c r="K181" s="47">
        <v>15.304898861932299</v>
      </c>
      <c r="L181" s="48">
        <v>18.575704060381302</v>
      </c>
      <c r="M181">
        <v>0.587486642820083</v>
      </c>
      <c r="N181">
        <v>5.1871155876069101E-2</v>
      </c>
      <c r="O181">
        <v>1.81740888416981E-3</v>
      </c>
      <c r="P181" s="47">
        <v>0.24474205767430199</v>
      </c>
      <c r="Q181">
        <v>1002.3196239375</v>
      </c>
      <c r="R181" s="47">
        <v>68.492258068575296</v>
      </c>
      <c r="S181">
        <v>0.39883365918904601</v>
      </c>
      <c r="T181">
        <v>1.7550343030648299E-2</v>
      </c>
      <c r="U181">
        <v>5.4994075163938901E-2</v>
      </c>
      <c r="V181">
        <v>1.81740888416981E-3</v>
      </c>
      <c r="W181" s="47">
        <v>0.24474205767430199</v>
      </c>
      <c r="X181" s="48">
        <v>1.7840248746209399E-2</v>
      </c>
      <c r="Y181" s="47">
        <v>9.5246223873658698E-4</v>
      </c>
      <c r="Z181">
        <v>263.48753612725301</v>
      </c>
      <c r="AA181">
        <v>90.262735491365902</v>
      </c>
      <c r="AB181">
        <v>344.91423632773399</v>
      </c>
      <c r="AC181">
        <v>11.0801868974134</v>
      </c>
      <c r="AD181">
        <v>339.17015185537798</v>
      </c>
      <c r="AE181" s="47">
        <v>12.7072794790654</v>
      </c>
      <c r="AF181" s="48">
        <v>357.23119405114699</v>
      </c>
      <c r="AG181" s="47">
        <v>18.900898712073399</v>
      </c>
      <c r="AH181" s="48">
        <v>0.478136199727416</v>
      </c>
      <c r="AI181" s="47">
        <v>0.24474205767430199</v>
      </c>
    </row>
    <row r="182" spans="1:35" x14ac:dyDescent="0.2">
      <c r="A182" t="s">
        <v>958</v>
      </c>
      <c r="B182" s="51"/>
      <c r="C182">
        <v>29.341000000000001</v>
      </c>
      <c r="D182">
        <v>1681.7351288797399</v>
      </c>
      <c r="E182">
        <v>96.158599215390296</v>
      </c>
      <c r="F182">
        <v>5.7209523292371403</v>
      </c>
      <c r="G182">
        <v>0.139275853506902</v>
      </c>
      <c r="H182">
        <v>64333.111578015902</v>
      </c>
      <c r="I182">
        <v>3495.62255107793</v>
      </c>
      <c r="J182">
        <v>6.2420672702062898</v>
      </c>
      <c r="K182" s="47">
        <v>16.233339601891799</v>
      </c>
      <c r="L182" s="48">
        <v>17.7214409811283</v>
      </c>
      <c r="M182">
        <v>0.56054759163763201</v>
      </c>
      <c r="N182">
        <v>5.60570500240593E-2</v>
      </c>
      <c r="O182">
        <v>2.4265179828111098E-3</v>
      </c>
      <c r="P182" s="47">
        <v>-4.8815233410761202E-2</v>
      </c>
      <c r="Q182">
        <v>2891.1531778005401</v>
      </c>
      <c r="R182" s="47">
        <v>192.70274496521199</v>
      </c>
      <c r="S182">
        <v>0.44274319295714198</v>
      </c>
      <c r="T182">
        <v>1.6131721365973399E-2</v>
      </c>
      <c r="U182">
        <v>5.7232187663546298E-2</v>
      </c>
      <c r="V182">
        <v>2.4265179828111098E-3</v>
      </c>
      <c r="W182" s="47">
        <v>-4.8815233410761202E-2</v>
      </c>
      <c r="X182" s="48">
        <v>1.8414884500823299E-2</v>
      </c>
      <c r="Y182" s="47">
        <v>8.1747985289262401E-4</v>
      </c>
      <c r="Z182">
        <v>397.35698985938899</v>
      </c>
      <c r="AA182">
        <v>95.008371552465704</v>
      </c>
      <c r="AB182">
        <v>358.60061132136502</v>
      </c>
      <c r="AC182">
        <v>10.4139330565616</v>
      </c>
      <c r="AD182">
        <v>370.91798141186598</v>
      </c>
      <c r="AE182" s="47">
        <v>11.2352502581238</v>
      </c>
      <c r="AF182" s="48">
        <v>368.688970725167</v>
      </c>
      <c r="AG182" s="47">
        <v>16.1779664318823</v>
      </c>
      <c r="AH182" s="48">
        <v>0.10410352574290301</v>
      </c>
      <c r="AI182" s="47">
        <v>-4.8815233410761202E-2</v>
      </c>
    </row>
    <row r="183" spans="1:35" x14ac:dyDescent="0.2">
      <c r="A183" t="s">
        <v>934</v>
      </c>
      <c r="B183" s="51"/>
      <c r="C183">
        <v>29.341999999999999</v>
      </c>
      <c r="D183">
        <v>802.40911400378002</v>
      </c>
      <c r="E183">
        <v>34.611570436434299</v>
      </c>
      <c r="F183">
        <v>11.057240778616899</v>
      </c>
      <c r="G183">
        <v>0.280038048989045</v>
      </c>
      <c r="H183">
        <v>32315.499445068399</v>
      </c>
      <c r="I183">
        <v>1346.7009695547399</v>
      </c>
      <c r="J183">
        <v>17.6621100740659</v>
      </c>
      <c r="K183" s="47">
        <v>16.192207698510099</v>
      </c>
      <c r="L183" s="48">
        <v>18.041777563052499</v>
      </c>
      <c r="M183">
        <v>0.57104864784769604</v>
      </c>
      <c r="N183">
        <v>5.2312233925839599E-2</v>
      </c>
      <c r="O183">
        <v>2.4966581789773699E-3</v>
      </c>
      <c r="P183" s="47">
        <v>0.41543808332134002</v>
      </c>
      <c r="Q183">
        <v>933.73539382387798</v>
      </c>
      <c r="R183" s="47">
        <v>66.896704572957006</v>
      </c>
      <c r="S183">
        <v>0.40447085406639899</v>
      </c>
      <c r="T183">
        <v>1.8264758971861899E-2</v>
      </c>
      <c r="U183">
        <v>5.6642915682305797E-2</v>
      </c>
      <c r="V183">
        <v>2.4966581789773699E-3</v>
      </c>
      <c r="W183" s="47">
        <v>0.41543808332134002</v>
      </c>
      <c r="X183" s="48">
        <v>1.8707191554741799E-2</v>
      </c>
      <c r="Y183" s="47">
        <v>1.2771523362924901E-3</v>
      </c>
      <c r="Z183">
        <v>237.52817869961299</v>
      </c>
      <c r="AA183">
        <v>112.011930021366</v>
      </c>
      <c r="AB183">
        <v>354.963036236314</v>
      </c>
      <c r="AC183">
        <v>11.5871336968696</v>
      </c>
      <c r="AD183">
        <v>343.14098470469202</v>
      </c>
      <c r="AE183" s="47">
        <v>13.122800741532</v>
      </c>
      <c r="AF183" s="48">
        <v>374.29541022500598</v>
      </c>
      <c r="AG183" s="47">
        <v>25.3261557960179</v>
      </c>
      <c r="AH183" s="48">
        <v>0.304122910883801</v>
      </c>
      <c r="AI183" s="47">
        <v>0.41543808332134002</v>
      </c>
    </row>
    <row r="184" spans="1:35" x14ac:dyDescent="0.2">
      <c r="A184" t="s">
        <v>933</v>
      </c>
      <c r="B184" s="51"/>
      <c r="C184">
        <v>29.34</v>
      </c>
      <c r="D184">
        <v>783.91830738578199</v>
      </c>
      <c r="E184">
        <v>27.741787580179899</v>
      </c>
      <c r="F184">
        <v>10.425029802249201</v>
      </c>
      <c r="G184">
        <v>0.24165711802349599</v>
      </c>
      <c r="H184">
        <v>28405.366815526701</v>
      </c>
      <c r="I184">
        <v>1225.11055184008</v>
      </c>
      <c r="J184">
        <v>3.5231723150158301</v>
      </c>
      <c r="K184" s="47">
        <v>15.020765400265899</v>
      </c>
      <c r="L184" s="48">
        <v>17.205858076655002</v>
      </c>
      <c r="M184">
        <v>0.48837979461217002</v>
      </c>
      <c r="N184">
        <v>5.2300095163841903E-2</v>
      </c>
      <c r="O184">
        <v>2.8072373992850102E-3</v>
      </c>
      <c r="P184" s="47">
        <v>0.45079770282569698</v>
      </c>
      <c r="Q184">
        <v>839.44698644506195</v>
      </c>
      <c r="R184" s="47">
        <v>67.083159954833306</v>
      </c>
      <c r="S184">
        <v>0.42109750470854701</v>
      </c>
      <c r="T184">
        <v>1.9989707045790901E-2</v>
      </c>
      <c r="U184">
        <v>5.9054732928592403E-2</v>
      </c>
      <c r="V184">
        <v>2.8072373992850102E-3</v>
      </c>
      <c r="W184" s="47">
        <v>0.45079770282569698</v>
      </c>
      <c r="X184" s="48">
        <v>1.9004368684555999E-2</v>
      </c>
      <c r="Y184" s="47">
        <v>1.32191365092346E-3</v>
      </c>
      <c r="Z184">
        <v>237.622947094843</v>
      </c>
      <c r="AA184">
        <v>126.707371078365</v>
      </c>
      <c r="AB184">
        <v>369.71670238449701</v>
      </c>
      <c r="AC184">
        <v>10.0159674692429</v>
      </c>
      <c r="AD184">
        <v>357.51297724766903</v>
      </c>
      <c r="AE184" s="47">
        <v>15.278244760729701</v>
      </c>
      <c r="AF184" s="48">
        <v>380.172706264954</v>
      </c>
      <c r="AG184" s="47">
        <v>26.174803120183402</v>
      </c>
      <c r="AH184" s="48">
        <v>0.16613922700113501</v>
      </c>
      <c r="AI184" s="47">
        <v>0.45079770282569698</v>
      </c>
    </row>
    <row r="185" spans="1:35" x14ac:dyDescent="0.2">
      <c r="A185" t="s">
        <v>845</v>
      </c>
      <c r="B185" s="51"/>
      <c r="C185">
        <v>29.344999999999999</v>
      </c>
      <c r="D185">
        <v>877.75116970602801</v>
      </c>
      <c r="E185">
        <v>37.100255088344298</v>
      </c>
      <c r="F185">
        <v>11.1087363307748</v>
      </c>
      <c r="G185">
        <v>0.31998266983948298</v>
      </c>
      <c r="H185">
        <v>25348.3917959479</v>
      </c>
      <c r="I185">
        <v>1064.6770255235101</v>
      </c>
      <c r="J185">
        <v>1.3612961058021</v>
      </c>
      <c r="K185" s="47">
        <v>14.443757223753799</v>
      </c>
      <c r="L185" s="48">
        <v>17.8287962339129</v>
      </c>
      <c r="M185">
        <v>0.51879100886051399</v>
      </c>
      <c r="N185">
        <v>5.5228962145067298E-2</v>
      </c>
      <c r="O185">
        <v>2.9330162921399399E-3</v>
      </c>
      <c r="P185" s="47">
        <v>0.424224225054399</v>
      </c>
      <c r="Q185">
        <v>770.37157176459095</v>
      </c>
      <c r="R185" s="47">
        <v>66.709159026217094</v>
      </c>
      <c r="S185">
        <v>0.43267447924879399</v>
      </c>
      <c r="T185">
        <v>2.2137825245458698E-2</v>
      </c>
      <c r="U185">
        <v>5.6540889572621697E-2</v>
      </c>
      <c r="V185">
        <v>2.9330162921399399E-3</v>
      </c>
      <c r="W185" s="47">
        <v>0.424224225054399</v>
      </c>
      <c r="X185" s="48">
        <v>2.1012180478288602E-2</v>
      </c>
      <c r="Y185" s="47">
        <v>1.6662973729328001E-3</v>
      </c>
      <c r="Z185">
        <v>370.578203348187</v>
      </c>
      <c r="AA185">
        <v>111.92455250280599</v>
      </c>
      <c r="AB185">
        <v>354.38794409814898</v>
      </c>
      <c r="AC185">
        <v>10.2273904983132</v>
      </c>
      <c r="AD185">
        <v>362.592869473988</v>
      </c>
      <c r="AE185" s="47">
        <v>15.677017430461399</v>
      </c>
      <c r="AF185" s="48">
        <v>419.75130258844501</v>
      </c>
      <c r="AG185" s="47">
        <v>32.962224868283101</v>
      </c>
      <c r="AH185" s="48">
        <v>0.13701549471305199</v>
      </c>
      <c r="AI185" s="47">
        <v>0.424224225054399</v>
      </c>
    </row>
    <row r="186" spans="1:35" x14ac:dyDescent="0.2">
      <c r="A186" t="s">
        <v>937</v>
      </c>
      <c r="B186" s="51"/>
      <c r="C186">
        <v>29.343</v>
      </c>
      <c r="D186">
        <v>679.94280148151097</v>
      </c>
      <c r="E186">
        <v>33.016741137083898</v>
      </c>
      <c r="F186">
        <v>11.879140708411001</v>
      </c>
      <c r="G186">
        <v>0.366230700893864</v>
      </c>
      <c r="H186">
        <v>22024.4734917596</v>
      </c>
      <c r="I186">
        <v>992.64928098061705</v>
      </c>
      <c r="J186">
        <v>10.322957002047501</v>
      </c>
      <c r="K186" s="47">
        <v>16.295792238727401</v>
      </c>
      <c r="L186" s="48">
        <v>18.500412029278401</v>
      </c>
      <c r="M186">
        <v>0.52268223923521895</v>
      </c>
      <c r="N186">
        <v>5.4088646530642298E-2</v>
      </c>
      <c r="O186">
        <v>3.0450333143200599E-3</v>
      </c>
      <c r="P186" s="47">
        <v>0.28365726944853997</v>
      </c>
      <c r="Q186">
        <v>675.33850745614598</v>
      </c>
      <c r="R186" s="47">
        <v>59.300650583878998</v>
      </c>
      <c r="S186">
        <v>0.40733887441598599</v>
      </c>
      <c r="T186">
        <v>2.2078736923415301E-2</v>
      </c>
      <c r="U186">
        <v>5.49829882448701E-2</v>
      </c>
      <c r="V186">
        <v>3.0450333143200599E-3</v>
      </c>
      <c r="W186" s="47">
        <v>0.28365726944853997</v>
      </c>
      <c r="X186" s="48">
        <v>1.9294688927228201E-2</v>
      </c>
      <c r="Y186" s="47">
        <v>1.5777680189968499E-3</v>
      </c>
      <c r="Z186">
        <v>311.19176747372802</v>
      </c>
      <c r="AA186">
        <v>126.198272488618</v>
      </c>
      <c r="AB186">
        <v>344.88473326652701</v>
      </c>
      <c r="AC186">
        <v>9.9374443614785797</v>
      </c>
      <c r="AD186">
        <v>344.39526872284398</v>
      </c>
      <c r="AE186" s="47">
        <v>15.937746478112</v>
      </c>
      <c r="AF186" s="48">
        <v>385.77782544847099</v>
      </c>
      <c r="AG186" s="47">
        <v>31.276925849670501</v>
      </c>
      <c r="AH186" s="48">
        <v>0.234827898987191</v>
      </c>
      <c r="AI186" s="47">
        <v>0.28365726944853997</v>
      </c>
    </row>
    <row r="187" spans="1:35" x14ac:dyDescent="0.2">
      <c r="A187" t="s">
        <v>852</v>
      </c>
      <c r="B187" s="51"/>
      <c r="C187">
        <v>29.347999999999999</v>
      </c>
      <c r="D187">
        <v>768.38851434616402</v>
      </c>
      <c r="E187">
        <v>35.999974489287602</v>
      </c>
      <c r="F187">
        <v>12.9009030903742</v>
      </c>
      <c r="G187">
        <v>0.455032324296752</v>
      </c>
      <c r="H187">
        <v>20266.4246515126</v>
      </c>
      <c r="I187">
        <v>808.70712657986599</v>
      </c>
      <c r="J187">
        <v>-2.3789170099734598</v>
      </c>
      <c r="K187" s="47">
        <v>11.980395441493499</v>
      </c>
      <c r="L187" s="48">
        <v>17.8321154628225</v>
      </c>
      <c r="M187">
        <v>0.66366239650366698</v>
      </c>
      <c r="N187">
        <v>5.1605799116004401E-2</v>
      </c>
      <c r="O187">
        <v>2.5796909196846001E-3</v>
      </c>
      <c r="P187" s="47">
        <v>0.40179007384031201</v>
      </c>
      <c r="Q187">
        <v>669.08814938639</v>
      </c>
      <c r="R187" s="47">
        <v>60.514854678451201</v>
      </c>
      <c r="S187">
        <v>0.41526040815896298</v>
      </c>
      <c r="T187">
        <v>2.0976904343712501E-2</v>
      </c>
      <c r="U187">
        <v>5.7685201781960002E-2</v>
      </c>
      <c r="V187">
        <v>2.5796909196846001E-3</v>
      </c>
      <c r="W187" s="47">
        <v>0.40179007384031201</v>
      </c>
      <c r="X187" s="48">
        <v>2.09500007284412E-2</v>
      </c>
      <c r="Y187" s="47">
        <v>1.80321917394822E-3</v>
      </c>
      <c r="Z187">
        <v>166.71438912929199</v>
      </c>
      <c r="AA187">
        <v>135.86448697668601</v>
      </c>
      <c r="AB187">
        <v>361.26089595795497</v>
      </c>
      <c r="AC187">
        <v>13.065811919698101</v>
      </c>
      <c r="AD187">
        <v>350.38230665282401</v>
      </c>
      <c r="AE187" s="47">
        <v>14.9947794583352</v>
      </c>
      <c r="AF187" s="48">
        <v>418.42698415086102</v>
      </c>
      <c r="AG187" s="47">
        <v>35.634049155506901</v>
      </c>
      <c r="AH187" s="48">
        <v>0.35121990212108101</v>
      </c>
      <c r="AI187" s="47">
        <v>0.40179007384031201</v>
      </c>
    </row>
    <row r="188" spans="1:35" x14ac:dyDescent="0.2">
      <c r="A188" t="s">
        <v>935</v>
      </c>
      <c r="B188" s="51"/>
      <c r="C188">
        <v>29.38</v>
      </c>
      <c r="D188">
        <v>1015.88680822015</v>
      </c>
      <c r="E188">
        <v>44.498310193840801</v>
      </c>
      <c r="F188">
        <v>9.9503028963148203</v>
      </c>
      <c r="G188">
        <v>0.28947792286538299</v>
      </c>
      <c r="H188">
        <v>17589.8307118626</v>
      </c>
      <c r="I188">
        <v>704.59180279489101</v>
      </c>
      <c r="J188">
        <v>11.409799948610299</v>
      </c>
      <c r="K188" s="47">
        <v>13.510991237974901</v>
      </c>
      <c r="L188" s="48">
        <v>17.769943356997999</v>
      </c>
      <c r="M188">
        <v>0.53325579562373204</v>
      </c>
      <c r="N188">
        <v>5.2661460434346899E-2</v>
      </c>
      <c r="O188">
        <v>2.97954358402896E-3</v>
      </c>
      <c r="P188" s="47">
        <v>0.144923246696151</v>
      </c>
      <c r="Q188">
        <v>575.88367582210901</v>
      </c>
      <c r="R188" s="47">
        <v>50.0315063642187</v>
      </c>
      <c r="S188">
        <v>0.40318068026956799</v>
      </c>
      <c r="T188">
        <v>2.45204910182036E-2</v>
      </c>
      <c r="U188">
        <v>5.67418976985819E-2</v>
      </c>
      <c r="V188">
        <v>2.97954358402896E-3</v>
      </c>
      <c r="W188" s="47">
        <v>0.144923246696151</v>
      </c>
      <c r="X188" s="48">
        <v>1.9286050172287499E-2</v>
      </c>
      <c r="Y188" s="47">
        <v>1.78343153346468E-3</v>
      </c>
      <c r="Z188">
        <v>220.730965766776</v>
      </c>
      <c r="AA188">
        <v>140.55057646258999</v>
      </c>
      <c r="AB188">
        <v>355.59215992231299</v>
      </c>
      <c r="AC188">
        <v>10.8823867117364</v>
      </c>
      <c r="AD188">
        <v>340.79299988884799</v>
      </c>
      <c r="AE188" s="47">
        <v>17.684891548250501</v>
      </c>
      <c r="AF188" s="48">
        <v>385.47030924023699</v>
      </c>
      <c r="AG188" s="47">
        <v>35.291893453693902</v>
      </c>
      <c r="AH188" s="48">
        <v>0.213215130644726</v>
      </c>
      <c r="AI188" s="47">
        <v>0.144923246696151</v>
      </c>
    </row>
    <row r="189" spans="1:35" x14ac:dyDescent="0.2">
      <c r="A189" t="s">
        <v>932</v>
      </c>
      <c r="B189" s="51"/>
      <c r="C189">
        <v>29.344999999999999</v>
      </c>
      <c r="D189">
        <v>893.94904894360195</v>
      </c>
      <c r="E189">
        <v>38.128712950182397</v>
      </c>
      <c r="F189">
        <v>11.502808213238501</v>
      </c>
      <c r="G189">
        <v>0.28986445028255797</v>
      </c>
      <c r="H189">
        <v>14752.3870491463</v>
      </c>
      <c r="I189">
        <v>565.00530453947295</v>
      </c>
      <c r="J189">
        <v>-0.131103685454934</v>
      </c>
      <c r="K189" s="47">
        <v>9.9506002363241404</v>
      </c>
      <c r="L189" s="48">
        <v>18.132953011964901</v>
      </c>
      <c r="M189">
        <v>0.59870116778406401</v>
      </c>
      <c r="N189">
        <v>4.6205796673554997E-2</v>
      </c>
      <c r="O189">
        <v>2.6763293831359998E-3</v>
      </c>
      <c r="P189" s="47">
        <v>0.18608782798366899</v>
      </c>
      <c r="Q189">
        <v>486.87647805359899</v>
      </c>
      <c r="R189" s="47">
        <v>47.199764793565201</v>
      </c>
      <c r="S189">
        <v>0.33679605160578102</v>
      </c>
      <c r="T189">
        <v>2.2342239575564402E-2</v>
      </c>
      <c r="U189">
        <v>5.63908438427662E-2</v>
      </c>
      <c r="V189">
        <v>2.6763293831359998E-3</v>
      </c>
      <c r="W189" s="47">
        <v>0.18608782798366899</v>
      </c>
      <c r="X189" s="48">
        <v>1.2292582007966599E-2</v>
      </c>
      <c r="Y189" s="47">
        <v>1.0691576295507399E-3</v>
      </c>
      <c r="Z189">
        <v>-127.796582948495</v>
      </c>
      <c r="AA189">
        <v>155.64283496524001</v>
      </c>
      <c r="AB189">
        <v>353.432537461984</v>
      </c>
      <c r="AC189">
        <v>11.3867102183508</v>
      </c>
      <c r="AD189">
        <v>291.91707248969499</v>
      </c>
      <c r="AE189" s="47">
        <v>16.611811833254201</v>
      </c>
      <c r="AF189" s="48">
        <v>246.714949509083</v>
      </c>
      <c r="AG189" s="47">
        <v>21.330048011779901</v>
      </c>
      <c r="AH189" s="48">
        <v>0.36255370793665198</v>
      </c>
      <c r="AI189" s="47">
        <v>0.18608782798366899</v>
      </c>
    </row>
    <row r="190" spans="1:35" x14ac:dyDescent="0.2">
      <c r="A190" t="s">
        <v>939</v>
      </c>
      <c r="B190" s="51"/>
      <c r="C190">
        <v>29.338999999999999</v>
      </c>
      <c r="D190">
        <v>738.52589571465501</v>
      </c>
      <c r="E190">
        <v>32.4871788856519</v>
      </c>
      <c r="F190">
        <v>11.4085259697881</v>
      </c>
      <c r="G190">
        <v>0.33357332230254799</v>
      </c>
      <c r="H190">
        <v>13967.0907282526</v>
      </c>
      <c r="I190">
        <v>594.78036504184502</v>
      </c>
      <c r="J190">
        <v>0.14301874265870901</v>
      </c>
      <c r="K190" s="47">
        <v>10.124702058144701</v>
      </c>
      <c r="L190" s="48">
        <v>18.3820154243469</v>
      </c>
      <c r="M190">
        <v>0.52341541569780103</v>
      </c>
      <c r="N190">
        <v>5.76127828511915E-2</v>
      </c>
      <c r="O190">
        <v>3.3376533384273498E-3</v>
      </c>
      <c r="P190" s="47">
        <v>-2.68633056394014E-2</v>
      </c>
      <c r="Q190">
        <v>516.92859874669296</v>
      </c>
      <c r="R190" s="47">
        <v>46.8958517664827</v>
      </c>
      <c r="S190">
        <v>0.44149250183691002</v>
      </c>
      <c r="T190">
        <v>2.8027270594191699E-2</v>
      </c>
      <c r="U190">
        <v>5.5047374245979198E-2</v>
      </c>
      <c r="V190">
        <v>3.3376533384273498E-3</v>
      </c>
      <c r="W190" s="47">
        <v>-2.68633056394014E-2</v>
      </c>
      <c r="X190" s="48">
        <v>2.0333506873584001E-2</v>
      </c>
      <c r="Y190" s="47">
        <v>1.67336678293166E-3</v>
      </c>
      <c r="Z190">
        <v>446.45000262252699</v>
      </c>
      <c r="AA190">
        <v>133.13524667697601</v>
      </c>
      <c r="AB190">
        <v>345.29985655530402</v>
      </c>
      <c r="AC190">
        <v>9.2321226390250501</v>
      </c>
      <c r="AD190">
        <v>367.41793662020802</v>
      </c>
      <c r="AE190" s="47">
        <v>19.5817017514109</v>
      </c>
      <c r="AF190" s="48">
        <v>406.30589040775197</v>
      </c>
      <c r="AG190" s="47">
        <v>33.138169307488702</v>
      </c>
      <c r="AH190" s="48">
        <v>0.41817037963340897</v>
      </c>
      <c r="AI190" s="47">
        <v>-2.68633056394014E-2</v>
      </c>
    </row>
    <row r="191" spans="1:35" x14ac:dyDescent="0.2">
      <c r="A191" t="s">
        <v>931</v>
      </c>
      <c r="B191" s="51"/>
      <c r="C191">
        <v>29.343</v>
      </c>
      <c r="D191">
        <v>751.92691833311801</v>
      </c>
      <c r="E191">
        <v>43.153725269332398</v>
      </c>
      <c r="F191">
        <v>12.100841576465699</v>
      </c>
      <c r="G191">
        <v>0.35446407557308102</v>
      </c>
      <c r="H191">
        <v>11756.3559439112</v>
      </c>
      <c r="I191">
        <v>607.94620103564705</v>
      </c>
      <c r="J191">
        <v>-3.0100278946621701</v>
      </c>
      <c r="K191" s="47">
        <v>9.0239003139236207</v>
      </c>
      <c r="L191" s="48">
        <v>18.2059071864842</v>
      </c>
      <c r="M191">
        <v>0.61972657226622896</v>
      </c>
      <c r="N191">
        <v>5.1827307906154398E-2</v>
      </c>
      <c r="O191">
        <v>3.6538574816427699E-3</v>
      </c>
      <c r="P191" s="47">
        <v>0.37837196272032297</v>
      </c>
      <c r="Q191">
        <v>460.43765085830302</v>
      </c>
      <c r="R191" s="47">
        <v>48.481261740924197</v>
      </c>
      <c r="S191">
        <v>0.400959853602678</v>
      </c>
      <c r="T191">
        <v>2.5829396059953401E-2</v>
      </c>
      <c r="U191">
        <v>5.5831958251870303E-2</v>
      </c>
      <c r="V191">
        <v>3.6538574816427699E-3</v>
      </c>
      <c r="W191" s="47">
        <v>0.37837196272032297</v>
      </c>
      <c r="X191" s="48">
        <v>2.0619342406287801E-2</v>
      </c>
      <c r="Y191" s="47">
        <v>1.8638907935758699E-3</v>
      </c>
      <c r="Z191">
        <v>187.58695136858799</v>
      </c>
      <c r="AA191">
        <v>167.24319438038199</v>
      </c>
      <c r="AB191">
        <v>350.034604652393</v>
      </c>
      <c r="AC191">
        <v>11.010617653102001</v>
      </c>
      <c r="AD191">
        <v>338.82106087836399</v>
      </c>
      <c r="AE191" s="47">
        <v>18.683106266585501</v>
      </c>
      <c r="AF191" s="48">
        <v>411.83422077281</v>
      </c>
      <c r="AG191" s="47">
        <v>36.882800579140202</v>
      </c>
      <c r="AH191" s="48">
        <v>5.9369622854354299E-2</v>
      </c>
      <c r="AI191" s="47">
        <v>0.37837196272032297</v>
      </c>
    </row>
    <row r="192" spans="1:35" x14ac:dyDescent="0.2">
      <c r="A192" t="s">
        <v>936</v>
      </c>
      <c r="B192" s="51"/>
      <c r="C192">
        <v>29.335000000000001</v>
      </c>
      <c r="D192">
        <v>920.42186196449904</v>
      </c>
      <c r="E192">
        <v>45.074121359793097</v>
      </c>
      <c r="F192">
        <v>10.4702093848496</v>
      </c>
      <c r="G192">
        <v>0.32971495867142597</v>
      </c>
      <c r="H192">
        <v>13288.2006385443</v>
      </c>
      <c r="I192">
        <v>588.07628584517602</v>
      </c>
      <c r="J192">
        <v>10.0205934763213</v>
      </c>
      <c r="K192" s="47">
        <v>10.5916131030815</v>
      </c>
      <c r="L192" s="48">
        <v>17.306372673373801</v>
      </c>
      <c r="M192">
        <v>0.60317372861136398</v>
      </c>
      <c r="N192">
        <v>5.1744820892599401E-2</v>
      </c>
      <c r="O192">
        <v>2.9833138135650201E-3</v>
      </c>
      <c r="P192" s="47">
        <v>0.28955747546138799</v>
      </c>
      <c r="Q192">
        <v>530.10833069269404</v>
      </c>
      <c r="R192" s="47">
        <v>39.064156374411901</v>
      </c>
      <c r="S192">
        <v>0.4315694348113</v>
      </c>
      <c r="T192">
        <v>2.7057105109752101E-2</v>
      </c>
      <c r="U192">
        <v>5.8598516406229498E-2</v>
      </c>
      <c r="V192">
        <v>2.9833138135650201E-3</v>
      </c>
      <c r="W192" s="47">
        <v>0.28955747546138799</v>
      </c>
      <c r="X192" s="48">
        <v>2.0518850304999801E-2</v>
      </c>
      <c r="Y192" s="47">
        <v>1.2853865076851E-3</v>
      </c>
      <c r="Z192">
        <v>197.78759650792799</v>
      </c>
      <c r="AA192">
        <v>139.018280135895</v>
      </c>
      <c r="AB192">
        <v>366.850938407081</v>
      </c>
      <c r="AC192">
        <v>12.5033274164932</v>
      </c>
      <c r="AD192">
        <v>360.687391225157</v>
      </c>
      <c r="AE192" s="47">
        <v>18.927651603675301</v>
      </c>
      <c r="AF192" s="48">
        <v>410.20958222626803</v>
      </c>
      <c r="AG192" s="47">
        <v>25.452657186465199</v>
      </c>
      <c r="AH192" s="48">
        <v>0.31824008109919999</v>
      </c>
      <c r="AI192" s="47">
        <v>0.28955747546138799</v>
      </c>
    </row>
    <row r="193" spans="1:170" x14ac:dyDescent="0.2">
      <c r="A193" t="s">
        <v>938</v>
      </c>
      <c r="B193" s="51"/>
      <c r="C193">
        <v>29.347000000000001</v>
      </c>
      <c r="D193">
        <v>662.48930437196702</v>
      </c>
      <c r="E193">
        <v>50.997626109295503</v>
      </c>
      <c r="F193">
        <v>11.490868393953599</v>
      </c>
      <c r="G193">
        <v>0.28975970813201901</v>
      </c>
      <c r="H193">
        <v>9798.0639095604492</v>
      </c>
      <c r="I193">
        <v>671.63172833597105</v>
      </c>
      <c r="J193">
        <v>-1.4993214393398699</v>
      </c>
      <c r="K193" s="47">
        <v>9.0200803135984309</v>
      </c>
      <c r="L193" s="48">
        <v>17.492757164663701</v>
      </c>
      <c r="M193">
        <v>0.661986234789392</v>
      </c>
      <c r="N193">
        <v>5.5412744461633003E-2</v>
      </c>
      <c r="O193">
        <v>4.1073858746518196E-3</v>
      </c>
      <c r="P193" s="47">
        <v>0.54988348835210898</v>
      </c>
      <c r="Q193">
        <v>629.02395301640195</v>
      </c>
      <c r="R193" s="47">
        <v>56.612440528420102</v>
      </c>
      <c r="S193">
        <v>0.44069644792914398</v>
      </c>
      <c r="T193">
        <v>3.0652348507652E-2</v>
      </c>
      <c r="U193">
        <v>5.8259333324718401E-2</v>
      </c>
      <c r="V193">
        <v>4.1073858746518196E-3</v>
      </c>
      <c r="W193" s="47">
        <v>0.54988348835210898</v>
      </c>
      <c r="X193" s="48">
        <v>3.0386500271496201E-2</v>
      </c>
      <c r="Y193" s="47">
        <v>2.2574636292617802E-3</v>
      </c>
      <c r="Z193">
        <v>306.47428440643802</v>
      </c>
      <c r="AA193">
        <v>168.47169563726101</v>
      </c>
      <c r="AB193">
        <v>364.71676515927601</v>
      </c>
      <c r="AC193">
        <v>14.040904057832799</v>
      </c>
      <c r="AD193">
        <v>366.16337557542801</v>
      </c>
      <c r="AE193" s="47">
        <v>21.174195965652601</v>
      </c>
      <c r="AF193" s="48">
        <v>604.03935017225695</v>
      </c>
      <c r="AG193" s="47">
        <v>44.234578779661703</v>
      </c>
      <c r="AH193" s="48">
        <v>-3.0255166454427398E-2</v>
      </c>
      <c r="AI193" s="47">
        <v>0.54988348835210898</v>
      </c>
    </row>
    <row r="194" spans="1:170" x14ac:dyDescent="0.2">
      <c r="A194" t="s">
        <v>930</v>
      </c>
      <c r="B194" s="51"/>
      <c r="C194">
        <v>29.338000000000001</v>
      </c>
      <c r="D194">
        <v>791.77685472477003</v>
      </c>
      <c r="E194">
        <v>42.023094600566303</v>
      </c>
      <c r="F194">
        <v>10.518307443889</v>
      </c>
      <c r="G194">
        <v>0.28862391363365703</v>
      </c>
      <c r="H194">
        <v>11550.5388124328</v>
      </c>
      <c r="I194">
        <v>551.20572259733797</v>
      </c>
      <c r="J194">
        <v>-0.83302221243737795</v>
      </c>
      <c r="K194" s="47">
        <v>8.6438852941906603</v>
      </c>
      <c r="L194" s="48">
        <v>17.989967372119398</v>
      </c>
      <c r="M194">
        <v>0.48495355668669998</v>
      </c>
      <c r="N194">
        <v>5.3723951255857501E-2</v>
      </c>
      <c r="O194">
        <v>3.4557330810828599E-3</v>
      </c>
      <c r="P194" s="47">
        <v>0.36221808886409701</v>
      </c>
      <c r="Q194">
        <v>500.66966847354797</v>
      </c>
      <c r="R194" s="47">
        <v>43.485917717668002</v>
      </c>
      <c r="S194">
        <v>0.44999095378242099</v>
      </c>
      <c r="T194">
        <v>2.6740979252192099E-2</v>
      </c>
      <c r="U194">
        <v>5.6412148005292997E-2</v>
      </c>
      <c r="V194">
        <v>3.4557330810828599E-3</v>
      </c>
      <c r="W194" s="47">
        <v>0.36221808886409701</v>
      </c>
      <c r="X194" s="48">
        <v>1.9053176487196E-2</v>
      </c>
      <c r="Y194" s="47">
        <v>1.4202532116058199E-3</v>
      </c>
      <c r="Z194">
        <v>243.59258602442</v>
      </c>
      <c r="AA194">
        <v>151.57344853806401</v>
      </c>
      <c r="AB194">
        <v>353.63494727400899</v>
      </c>
      <c r="AC194">
        <v>9.1778758976025792</v>
      </c>
      <c r="AD194">
        <v>376.91573362499201</v>
      </c>
      <c r="AE194" s="47">
        <v>19.599692242356902</v>
      </c>
      <c r="AF194" s="48">
        <v>381.08258084084503</v>
      </c>
      <c r="AG194" s="47">
        <v>28.135482878907599</v>
      </c>
      <c r="AH194" s="48">
        <v>6.3077684895799305E-2</v>
      </c>
      <c r="AI194" s="47">
        <v>0.36221808886409701</v>
      </c>
    </row>
    <row r="195" spans="1:170" x14ac:dyDescent="0.2">
      <c r="A195" t="s">
        <v>849</v>
      </c>
      <c r="B195" s="51"/>
      <c r="C195">
        <v>29.332999999999998</v>
      </c>
      <c r="D195">
        <v>823.83101045716</v>
      </c>
      <c r="E195">
        <v>52.307154422338201</v>
      </c>
      <c r="F195">
        <v>10.2840210198022</v>
      </c>
      <c r="G195">
        <v>0.26119020599361698</v>
      </c>
      <c r="H195">
        <v>9796.6035565587608</v>
      </c>
      <c r="I195">
        <v>569.97754314680401</v>
      </c>
      <c r="J195">
        <v>-3.3587232576079402</v>
      </c>
      <c r="K195" s="47">
        <v>7.6385380740196496</v>
      </c>
      <c r="L195" s="48">
        <v>18.078769718732499</v>
      </c>
      <c r="M195">
        <v>0.60781421558769899</v>
      </c>
      <c r="N195">
        <v>4.7324310963297797E-2</v>
      </c>
      <c r="O195">
        <v>2.7557187836867001E-3</v>
      </c>
      <c r="P195" s="47">
        <v>0.17367581639385099</v>
      </c>
      <c r="Q195">
        <v>409.54375296532299</v>
      </c>
      <c r="R195" s="47">
        <v>36.687858358454299</v>
      </c>
      <c r="S195">
        <v>0.35294352853689498</v>
      </c>
      <c r="T195">
        <v>2.3486340553241301E-2</v>
      </c>
      <c r="U195">
        <v>5.5494519990691701E-2</v>
      </c>
      <c r="V195">
        <v>2.7557187836867001E-3</v>
      </c>
      <c r="W195" s="47">
        <v>0.17367581639385099</v>
      </c>
      <c r="X195" s="48">
        <v>1.5495564095116401E-2</v>
      </c>
      <c r="Y195" s="47">
        <v>1.1484392560970301E-3</v>
      </c>
      <c r="Z195">
        <v>-16.739388571089901</v>
      </c>
      <c r="AA195">
        <v>151.66962189030801</v>
      </c>
      <c r="AB195">
        <v>347.998189502863</v>
      </c>
      <c r="AC195">
        <v>10.3052717197109</v>
      </c>
      <c r="AD195">
        <v>303.92139178668998</v>
      </c>
      <c r="AE195" s="47">
        <v>17.109964168523199</v>
      </c>
      <c r="AF195" s="48">
        <v>310.53330096124301</v>
      </c>
      <c r="AG195" s="47">
        <v>22.844452834423102</v>
      </c>
      <c r="AH195" s="48">
        <v>0.36741106315852401</v>
      </c>
      <c r="AI195" s="47">
        <v>0.17367581639385099</v>
      </c>
    </row>
    <row r="196" spans="1:170" x14ac:dyDescent="0.2">
      <c r="A196" t="s">
        <v>857</v>
      </c>
      <c r="B196" s="51"/>
      <c r="C196">
        <v>29.369</v>
      </c>
      <c r="D196">
        <v>682.23247062266796</v>
      </c>
      <c r="E196">
        <v>46.460073499141401</v>
      </c>
      <c r="F196">
        <v>10.3575508950069</v>
      </c>
      <c r="G196">
        <v>0.343694594169273</v>
      </c>
      <c r="H196">
        <v>8613.4296545918005</v>
      </c>
      <c r="I196">
        <v>509.853115981445</v>
      </c>
      <c r="J196">
        <v>5.0725353018145896</v>
      </c>
      <c r="K196" s="47">
        <v>8.5205026925859197</v>
      </c>
      <c r="L196" s="48">
        <v>18.1716668039236</v>
      </c>
      <c r="M196">
        <v>0.67736853111936002</v>
      </c>
      <c r="N196">
        <v>5.2852763212891E-2</v>
      </c>
      <c r="O196">
        <v>3.9544613439567999E-3</v>
      </c>
      <c r="P196" s="47">
        <v>0.53652112664023999</v>
      </c>
      <c r="Q196">
        <v>442.09121971896798</v>
      </c>
      <c r="R196" s="47">
        <v>44.350158608809402</v>
      </c>
      <c r="S196">
        <v>0.434862223502051</v>
      </c>
      <c r="T196">
        <v>2.9303865995750002E-2</v>
      </c>
      <c r="U196">
        <v>5.5916845185558998E-2</v>
      </c>
      <c r="V196">
        <v>3.9544613439567999E-3</v>
      </c>
      <c r="W196" s="47">
        <v>0.53652112664023999</v>
      </c>
      <c r="X196" s="48">
        <v>2.1568252441873301E-2</v>
      </c>
      <c r="Y196" s="47">
        <v>1.74162084840673E-3</v>
      </c>
      <c r="Z196">
        <v>225.86603496041101</v>
      </c>
      <c r="AA196">
        <v>172.92166204296899</v>
      </c>
      <c r="AB196">
        <v>350.47649370563198</v>
      </c>
      <c r="AC196">
        <v>13.0032931518836</v>
      </c>
      <c r="AD196">
        <v>365.97199507864201</v>
      </c>
      <c r="AE196" s="47">
        <v>19.8400256211035</v>
      </c>
      <c r="AF196" s="48">
        <v>430.706916698783</v>
      </c>
      <c r="AG196" s="47">
        <v>34.4004244947632</v>
      </c>
      <c r="AH196" s="48">
        <v>-0.19652554662453001</v>
      </c>
      <c r="AI196" s="47">
        <v>0.53652112664023999</v>
      </c>
    </row>
    <row r="197" spans="1:170" x14ac:dyDescent="0.2">
      <c r="A197" t="s">
        <v>927</v>
      </c>
      <c r="B197" s="51"/>
      <c r="C197">
        <v>29.364000000000001</v>
      </c>
      <c r="D197">
        <v>889.77667820572003</v>
      </c>
      <c r="E197">
        <v>62.141833978819001</v>
      </c>
      <c r="F197">
        <v>10.717406875963301</v>
      </c>
      <c r="G197">
        <v>0.28604982193811701</v>
      </c>
      <c r="H197">
        <v>6288.4673700306403</v>
      </c>
      <c r="I197">
        <v>411.36929112301402</v>
      </c>
      <c r="J197">
        <v>3.9298325993051</v>
      </c>
      <c r="K197" s="47">
        <v>7.4914932541912496</v>
      </c>
      <c r="L197" s="48">
        <v>18.630267843211499</v>
      </c>
      <c r="M197">
        <v>0.67467026860102497</v>
      </c>
      <c r="N197">
        <v>4.8916347071615102E-2</v>
      </c>
      <c r="O197">
        <v>4.1360739121813596E-3</v>
      </c>
      <c r="P197" s="47">
        <v>8.2733551173702E-2</v>
      </c>
      <c r="Q197">
        <v>333.80994163417802</v>
      </c>
      <c r="R197" s="47">
        <v>30.3508991991011</v>
      </c>
      <c r="S197">
        <v>0.356564451485267</v>
      </c>
      <c r="T197">
        <v>3.30758556496768E-2</v>
      </c>
      <c r="U197">
        <v>5.4816377776367803E-2</v>
      </c>
      <c r="V197">
        <v>4.1360739121813596E-3</v>
      </c>
      <c r="W197" s="47">
        <v>8.2733551173702E-2</v>
      </c>
      <c r="X197" s="48">
        <v>1.49188031069869E-2</v>
      </c>
      <c r="Y197" s="47">
        <v>1.1346714589289099E-3</v>
      </c>
      <c r="Z197">
        <v>-129.16599959168201</v>
      </c>
      <c r="AA197">
        <v>245.05871556907601</v>
      </c>
      <c r="AB197">
        <v>345.86122199546298</v>
      </c>
      <c r="AC197">
        <v>12.4667165388044</v>
      </c>
      <c r="AD197">
        <v>303.64040890900299</v>
      </c>
      <c r="AE197" s="47">
        <v>24.232059601989899</v>
      </c>
      <c r="AF197" s="48">
        <v>299.05674597079002</v>
      </c>
      <c r="AG197" s="47">
        <v>22.5603390617675</v>
      </c>
      <c r="AH197" s="48">
        <v>0.30196367504027899</v>
      </c>
      <c r="AI197" s="47">
        <v>8.2733551173702E-2</v>
      </c>
    </row>
    <row r="198" spans="1:170" x14ac:dyDescent="0.2">
      <c r="A198" t="s">
        <v>850</v>
      </c>
      <c r="B198" s="51"/>
      <c r="C198">
        <v>29.337</v>
      </c>
      <c r="D198">
        <v>874.14248757618498</v>
      </c>
      <c r="E198">
        <v>62.596594715537499</v>
      </c>
      <c r="F198">
        <v>9.5518094903532091</v>
      </c>
      <c r="G198">
        <v>0.27905259862702297</v>
      </c>
      <c r="H198">
        <v>5244.4372475174696</v>
      </c>
      <c r="I198">
        <v>333.67405219589102</v>
      </c>
      <c r="J198">
        <v>0.19629606748359599</v>
      </c>
      <c r="K198" s="47">
        <v>6.6707273726068603</v>
      </c>
      <c r="L198" s="48">
        <v>18.973814130035599</v>
      </c>
      <c r="M198">
        <v>0.69991465518895701</v>
      </c>
      <c r="N198">
        <v>5.21920493317439E-2</v>
      </c>
      <c r="O198">
        <v>4.5553963874272402E-3</v>
      </c>
      <c r="P198" s="47">
        <v>0.11391046355656</v>
      </c>
      <c r="Q198">
        <v>379.03781480516699</v>
      </c>
      <c r="R198" s="47">
        <v>31.344955505568699</v>
      </c>
      <c r="S198">
        <v>0.35282736747431098</v>
      </c>
      <c r="T198">
        <v>3.1760114725520303E-2</v>
      </c>
      <c r="U198">
        <v>5.3867595609891301E-2</v>
      </c>
      <c r="V198">
        <v>4.5553963874272402E-3</v>
      </c>
      <c r="W198" s="47">
        <v>0.11391046355656</v>
      </c>
      <c r="X198" s="48">
        <v>1.9411988374567798E-2</v>
      </c>
      <c r="Y198" s="47">
        <v>1.57193647925942E-3</v>
      </c>
      <c r="Z198">
        <v>121.420449072976</v>
      </c>
      <c r="AA198">
        <v>228.766518842952</v>
      </c>
      <c r="AB198">
        <v>337.99301012203102</v>
      </c>
      <c r="AC198">
        <v>12.0160232978041</v>
      </c>
      <c r="AD198">
        <v>305.23531601842399</v>
      </c>
      <c r="AE198" s="47">
        <v>25.359990560830799</v>
      </c>
      <c r="AF198" s="48">
        <v>388.10868605634499</v>
      </c>
      <c r="AG198" s="47">
        <v>31.1034622199731</v>
      </c>
      <c r="AH198" s="48">
        <v>0.26876833031486502</v>
      </c>
      <c r="AI198" s="47">
        <v>0.11391046355656</v>
      </c>
    </row>
    <row r="199" spans="1:170" x14ac:dyDescent="0.2">
      <c r="B199" s="51"/>
      <c r="K199" s="47"/>
      <c r="L199" s="48"/>
      <c r="P199" s="47"/>
      <c r="R199" s="47"/>
      <c r="W199" s="47"/>
      <c r="X199" s="48"/>
      <c r="Y199" s="47"/>
      <c r="AE199" s="47"/>
      <c r="AF199" s="48"/>
      <c r="AG199" s="47"/>
      <c r="AH199" s="48"/>
      <c r="AI199" s="47"/>
    </row>
    <row r="200" spans="1:170" x14ac:dyDescent="0.2">
      <c r="A200" s="106" t="s">
        <v>959</v>
      </c>
      <c r="B200" s="51"/>
      <c r="C200" s="106"/>
      <c r="D200" s="106"/>
      <c r="E200" s="106"/>
      <c r="F200" s="106"/>
      <c r="G200" s="106"/>
      <c r="H200" s="106"/>
      <c r="I200" s="106"/>
      <c r="J200" s="106"/>
      <c r="K200" s="111"/>
      <c r="L200" s="110"/>
      <c r="M200" s="106"/>
      <c r="N200" s="106"/>
      <c r="O200" s="106"/>
      <c r="P200" s="111"/>
      <c r="Q200" s="106"/>
      <c r="R200" s="111"/>
      <c r="S200" s="106"/>
      <c r="T200" s="106"/>
      <c r="U200" s="106"/>
      <c r="V200" s="106"/>
      <c r="W200" s="111"/>
      <c r="X200" s="110"/>
      <c r="Y200" s="111"/>
      <c r="Z200" s="106"/>
      <c r="AA200" s="106"/>
      <c r="AB200" s="106"/>
      <c r="AC200" s="106"/>
      <c r="AD200" s="106"/>
      <c r="AE200" s="111"/>
      <c r="AF200" s="110"/>
      <c r="AG200" s="111"/>
      <c r="AH200" s="110"/>
      <c r="AI200" s="111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  <c r="BH200" s="106"/>
      <c r="BI200" s="106"/>
      <c r="BJ200" s="106"/>
      <c r="BK200" s="106"/>
      <c r="BL200" s="106"/>
      <c r="BM200" s="106"/>
      <c r="BN200" s="106"/>
      <c r="BO200" s="106"/>
      <c r="BP200" s="106"/>
      <c r="BQ200" s="106"/>
      <c r="BR200" s="106"/>
      <c r="BS200" s="106"/>
      <c r="BT200" s="106"/>
      <c r="BU200" s="106"/>
      <c r="BV200" s="106"/>
      <c r="BW200" s="106"/>
      <c r="BX200" s="106"/>
      <c r="BY200" s="106"/>
      <c r="BZ200" s="106"/>
      <c r="CA200" s="106"/>
      <c r="CB200" s="106"/>
      <c r="CC200" s="106"/>
      <c r="CD200" s="106"/>
      <c r="CE200" s="106"/>
      <c r="CF200" s="106"/>
      <c r="CG200" s="106"/>
      <c r="CH200" s="106"/>
      <c r="CI200" s="106"/>
      <c r="CJ200" s="106"/>
      <c r="CK200" s="106"/>
      <c r="CL200" s="106"/>
      <c r="CM200" s="106"/>
      <c r="CN200" s="106"/>
      <c r="CO200" s="106"/>
      <c r="CP200" s="106"/>
      <c r="CQ200" s="106"/>
      <c r="CR200" s="106"/>
      <c r="CS200" s="106"/>
      <c r="CT200" s="106"/>
      <c r="CU200" s="106"/>
      <c r="CV200" s="106"/>
      <c r="CW200" s="106"/>
      <c r="CX200" s="106"/>
      <c r="CY200" s="106"/>
      <c r="CZ200" s="106"/>
      <c r="DA200" s="106"/>
      <c r="DB200" s="106"/>
      <c r="DC200" s="106"/>
      <c r="DD200" s="106"/>
      <c r="DE200" s="106"/>
      <c r="DF200" s="106"/>
      <c r="DG200" s="106"/>
      <c r="DH200" s="106"/>
      <c r="DI200" s="106"/>
      <c r="DJ200" s="106"/>
      <c r="DK200" s="106"/>
      <c r="DL200" s="106"/>
      <c r="DM200" s="106"/>
      <c r="DN200" s="106"/>
      <c r="DO200" s="106"/>
      <c r="DP200" s="106"/>
      <c r="DQ200" s="106"/>
      <c r="DR200" s="106"/>
      <c r="DS200" s="106"/>
      <c r="DT200" s="106"/>
      <c r="DU200" s="106"/>
      <c r="DV200" s="106"/>
      <c r="DW200" s="106"/>
      <c r="DX200" s="106"/>
      <c r="DY200" s="106"/>
      <c r="DZ200" s="106"/>
      <c r="EA200" s="106"/>
      <c r="EB200" s="106"/>
      <c r="EC200" s="106"/>
      <c r="ED200" s="106"/>
      <c r="EE200" s="106"/>
      <c r="EF200" s="106"/>
      <c r="EG200" s="106"/>
      <c r="EH200" s="106"/>
      <c r="EI200" s="106"/>
      <c r="EJ200" s="106"/>
      <c r="EK200" s="106"/>
      <c r="EL200" s="106"/>
      <c r="EM200" s="106"/>
      <c r="EN200" s="106"/>
      <c r="EO200" s="106"/>
      <c r="EP200" s="106"/>
      <c r="EQ200" s="106"/>
      <c r="ER200" s="106"/>
      <c r="ES200" s="106"/>
      <c r="ET200" s="106"/>
      <c r="EU200" s="106"/>
      <c r="EV200" s="106"/>
      <c r="EW200" s="106"/>
      <c r="EX200" s="106"/>
      <c r="EY200" s="106"/>
      <c r="EZ200" s="106"/>
      <c r="FA200" s="106"/>
      <c r="FB200" s="106"/>
      <c r="FC200" s="106"/>
      <c r="FD200" s="106"/>
      <c r="FE200" s="106"/>
      <c r="FF200" s="106"/>
      <c r="FG200" s="106"/>
      <c r="FH200" s="106"/>
      <c r="FI200" s="106"/>
      <c r="FJ200" s="106"/>
      <c r="FK200" s="106"/>
      <c r="FL200" s="106"/>
      <c r="FM200" s="106"/>
      <c r="FN200" s="106"/>
    </row>
    <row r="201" spans="1:170" x14ac:dyDescent="0.2">
      <c r="A201" t="s">
        <v>960</v>
      </c>
      <c r="B201" s="51"/>
      <c r="C201">
        <v>29.393999999999998</v>
      </c>
      <c r="D201">
        <v>79.482432586741496</v>
      </c>
      <c r="E201">
        <v>3.6751633908732</v>
      </c>
      <c r="F201">
        <v>2.6672798465099801</v>
      </c>
      <c r="G201">
        <v>6.3860314794376094E-2</v>
      </c>
      <c r="H201">
        <v>14128.276362017001</v>
      </c>
      <c r="I201">
        <v>577.83984027103702</v>
      </c>
      <c r="J201">
        <v>3.5361078626402098</v>
      </c>
      <c r="K201" s="47">
        <v>20.854371993102799</v>
      </c>
      <c r="L201" s="48">
        <v>5.6745247173935303</v>
      </c>
      <c r="M201">
        <v>0.149982696938111</v>
      </c>
      <c r="N201">
        <v>7.3774008432558699E-2</v>
      </c>
      <c r="O201">
        <v>4.1678045215935797E-3</v>
      </c>
      <c r="P201" s="47">
        <v>0.41209434221666902</v>
      </c>
      <c r="Q201">
        <v>1369.3923661045501</v>
      </c>
      <c r="R201" s="47">
        <v>95.879830871684902</v>
      </c>
      <c r="S201">
        <v>1.82381568772256</v>
      </c>
      <c r="T201">
        <v>9.7240162993596002E-2</v>
      </c>
      <c r="U201">
        <v>0.17877050692253599</v>
      </c>
      <c r="V201">
        <v>4.1678045215935797E-3</v>
      </c>
      <c r="W201" s="47">
        <v>0.41209434221666902</v>
      </c>
      <c r="X201" s="48">
        <v>5.2907756336272101E-2</v>
      </c>
      <c r="Y201" s="47">
        <v>3.0785664558865499E-3</v>
      </c>
      <c r="Z201">
        <v>965.09235552223697</v>
      </c>
      <c r="AA201">
        <v>121.836892843103</v>
      </c>
      <c r="AB201">
        <v>1059.17995311646</v>
      </c>
      <c r="AC201">
        <v>25.964137032037101</v>
      </c>
      <c r="AD201">
        <v>1046.86559044719</v>
      </c>
      <c r="AE201" s="47">
        <v>36.764701065712998</v>
      </c>
      <c r="AF201" s="48">
        <v>1040.2861078313099</v>
      </c>
      <c r="AG201" s="47">
        <v>59.021376872482598</v>
      </c>
      <c r="AH201" s="48">
        <v>-8.5854908560158896E-3</v>
      </c>
      <c r="AI201" s="47">
        <v>0.41209434221666902</v>
      </c>
    </row>
    <row r="202" spans="1:170" x14ac:dyDescent="0.2">
      <c r="A202" t="s">
        <v>961</v>
      </c>
      <c r="B202" s="51"/>
      <c r="C202">
        <v>29.332000000000001</v>
      </c>
      <c r="D202">
        <v>80.792678082476996</v>
      </c>
      <c r="E202">
        <v>3.1003680039826498</v>
      </c>
      <c r="F202">
        <v>2.6634302452064098</v>
      </c>
      <c r="G202">
        <v>7.2730001601865005E-2</v>
      </c>
      <c r="H202">
        <v>14492.4717049027</v>
      </c>
      <c r="I202">
        <v>550.75041424918902</v>
      </c>
      <c r="J202">
        <v>14.932852376414001</v>
      </c>
      <c r="K202" s="47">
        <v>21.611291959387401</v>
      </c>
      <c r="L202" s="48">
        <v>5.62403239782497</v>
      </c>
      <c r="M202">
        <v>0.126945888996807</v>
      </c>
      <c r="N202">
        <v>7.5891043673273498E-2</v>
      </c>
      <c r="O202">
        <v>4.0345033538700297E-3</v>
      </c>
      <c r="P202" s="47">
        <v>0.28689632907003798</v>
      </c>
      <c r="Q202">
        <v>1542.3095816791299</v>
      </c>
      <c r="R202" s="47">
        <v>87.512436593867704</v>
      </c>
      <c r="S202">
        <v>1.8586951490225001</v>
      </c>
      <c r="T202">
        <v>9.1492499504487804E-2</v>
      </c>
      <c r="U202">
        <v>0.179029040059074</v>
      </c>
      <c r="V202">
        <v>4.0345033538700297E-3</v>
      </c>
      <c r="W202" s="47">
        <v>0.28689632907003798</v>
      </c>
      <c r="X202" s="48">
        <v>5.4760075429662901E-2</v>
      </c>
      <c r="Y202" s="47">
        <v>2.7427154936050901E-3</v>
      </c>
      <c r="Z202">
        <v>1012.95309493324</v>
      </c>
      <c r="AA202">
        <v>111.527767781571</v>
      </c>
      <c r="AB202">
        <v>1060.88988387011</v>
      </c>
      <c r="AC202">
        <v>22.085336233359101</v>
      </c>
      <c r="AD202">
        <v>1061.0609833445901</v>
      </c>
      <c r="AE202" s="47">
        <v>33.935390506012702</v>
      </c>
      <c r="AF202" s="48">
        <v>1076.17968841839</v>
      </c>
      <c r="AG202" s="47">
        <v>52.574714490113699</v>
      </c>
      <c r="AH202" s="48">
        <v>0.109608947681022</v>
      </c>
      <c r="AI202" s="47">
        <v>0.28689632907003798</v>
      </c>
    </row>
    <row r="203" spans="1:170" x14ac:dyDescent="0.2">
      <c r="A203" t="s">
        <v>962</v>
      </c>
      <c r="B203" s="51"/>
      <c r="C203">
        <v>29.338000000000001</v>
      </c>
      <c r="D203">
        <v>79.3315473095942</v>
      </c>
      <c r="E203">
        <v>3.7775731112704598</v>
      </c>
      <c r="F203">
        <v>2.67083013545551</v>
      </c>
      <c r="G203">
        <v>6.5614399501633905E-2</v>
      </c>
      <c r="H203">
        <v>13923.0163850258</v>
      </c>
      <c r="I203">
        <v>601.86644976661603</v>
      </c>
      <c r="J203">
        <v>8.6957762830004199</v>
      </c>
      <c r="K203" s="47">
        <v>19.959569141112901</v>
      </c>
      <c r="L203" s="48">
        <v>5.57918347401512</v>
      </c>
      <c r="M203">
        <v>0.12089927342892701</v>
      </c>
      <c r="N203">
        <v>7.5001943849532293E-2</v>
      </c>
      <c r="O203">
        <v>3.6495604603073999E-3</v>
      </c>
      <c r="P203" s="47">
        <v>0.19165367198017899</v>
      </c>
      <c r="Q203">
        <v>1525.8748928479899</v>
      </c>
      <c r="R203" s="47">
        <v>97.038192702373493</v>
      </c>
      <c r="S203">
        <v>1.8711160635425199</v>
      </c>
      <c r="T203">
        <v>9.8004906628637894E-2</v>
      </c>
      <c r="U203">
        <v>0.17964627251090801</v>
      </c>
      <c r="V203">
        <v>3.6495604603073999E-3</v>
      </c>
      <c r="W203" s="47">
        <v>0.19165367198017899</v>
      </c>
      <c r="X203" s="48">
        <v>5.3397736993621901E-2</v>
      </c>
      <c r="Y203" s="47">
        <v>2.9177725229026E-3</v>
      </c>
      <c r="Z203">
        <v>1034.04714937063</v>
      </c>
      <c r="AA203">
        <v>101.835802654426</v>
      </c>
      <c r="AB203">
        <v>1068.1706048931401</v>
      </c>
      <c r="AC203">
        <v>22.4704482581995</v>
      </c>
      <c r="AD203">
        <v>1058.4792449309</v>
      </c>
      <c r="AE203" s="47">
        <v>35.451864080920501</v>
      </c>
      <c r="AF203" s="48">
        <v>1049.8677182153899</v>
      </c>
      <c r="AG203" s="47">
        <v>56.004783903451802</v>
      </c>
      <c r="AH203" s="48">
        <v>0.163904411607523</v>
      </c>
      <c r="AI203" s="47">
        <v>0.19165367198017899</v>
      </c>
    </row>
    <row r="204" spans="1:170" x14ac:dyDescent="0.2">
      <c r="A204" t="s">
        <v>963</v>
      </c>
      <c r="B204" s="51"/>
      <c r="C204">
        <v>29.5</v>
      </c>
      <c r="D204">
        <v>80.181327640643502</v>
      </c>
      <c r="E204">
        <v>3.6256499453446498</v>
      </c>
      <c r="F204">
        <v>2.6619585124594098</v>
      </c>
      <c r="G204">
        <v>8.0218448554035204E-2</v>
      </c>
      <c r="H204">
        <v>11659.653903193001</v>
      </c>
      <c r="I204">
        <v>490.65351803575101</v>
      </c>
      <c r="J204">
        <v>14.976948394241001</v>
      </c>
      <c r="K204" s="47">
        <v>17.4433986789474</v>
      </c>
      <c r="L204" s="48">
        <v>5.63649929870643</v>
      </c>
      <c r="M204">
        <v>0.13480622420174801</v>
      </c>
      <c r="N204">
        <v>7.50100789367497E-2</v>
      </c>
      <c r="O204">
        <v>4.2050177016866499E-3</v>
      </c>
      <c r="P204" s="47">
        <v>0.25284004611995098</v>
      </c>
      <c r="Q204">
        <v>1249.66587864435</v>
      </c>
      <c r="R204" s="47">
        <v>78.733988336737596</v>
      </c>
      <c r="S204">
        <v>1.8420789322668301</v>
      </c>
      <c r="T204">
        <v>9.8706641472540199E-2</v>
      </c>
      <c r="U204">
        <v>0.178739622847184</v>
      </c>
      <c r="V204">
        <v>4.2050177016866499E-3</v>
      </c>
      <c r="W204" s="47">
        <v>0.25284004611995098</v>
      </c>
      <c r="X204" s="48">
        <v>5.3213941305220398E-2</v>
      </c>
      <c r="Y204" s="47">
        <v>2.9874584016753498E-3</v>
      </c>
      <c r="Z204">
        <v>983.31485398762402</v>
      </c>
      <c r="AA204">
        <v>114.58355722370401</v>
      </c>
      <c r="AB204">
        <v>1059.2911688374099</v>
      </c>
      <c r="AC204">
        <v>22.343781286243701</v>
      </c>
      <c r="AD204">
        <v>1047.9594359186401</v>
      </c>
      <c r="AE204" s="47">
        <v>35.512086970100597</v>
      </c>
      <c r="AF204" s="48">
        <v>1046.27121680819</v>
      </c>
      <c r="AG204" s="47">
        <v>57.149072563447902</v>
      </c>
      <c r="AH204" s="48">
        <v>0.214321972065529</v>
      </c>
      <c r="AI204" s="47">
        <v>0.25284004611995098</v>
      </c>
    </row>
    <row r="205" spans="1:170" x14ac:dyDescent="0.2">
      <c r="A205" t="s">
        <v>964</v>
      </c>
      <c r="B205" s="51"/>
      <c r="C205">
        <v>29.341000000000001</v>
      </c>
      <c r="D205">
        <v>79.799111919657093</v>
      </c>
      <c r="E205">
        <v>3.4874245208703898</v>
      </c>
      <c r="F205">
        <v>2.6582779132001102</v>
      </c>
      <c r="G205">
        <v>7.2476475784025204E-2</v>
      </c>
      <c r="H205">
        <v>11540.940997281499</v>
      </c>
      <c r="I205">
        <v>487.98729465460298</v>
      </c>
      <c r="J205">
        <v>14.9718473590433</v>
      </c>
      <c r="K205" s="47">
        <v>20.552701328517099</v>
      </c>
      <c r="L205" s="48">
        <v>5.6172367382896402</v>
      </c>
      <c r="M205">
        <v>0.16247367979218799</v>
      </c>
      <c r="N205">
        <v>7.4689894375232602E-2</v>
      </c>
      <c r="O205">
        <v>4.4159726466217897E-3</v>
      </c>
      <c r="P205" s="47">
        <v>7.1473291414193493E-2</v>
      </c>
      <c r="Q205">
        <v>1294.33338931046</v>
      </c>
      <c r="R205" s="47">
        <v>78.594839954052503</v>
      </c>
      <c r="S205">
        <v>1.85727719031973</v>
      </c>
      <c r="T205">
        <v>0.11955207006513099</v>
      </c>
      <c r="U205">
        <v>0.18018793647187301</v>
      </c>
      <c r="V205">
        <v>4.4159726466217897E-3</v>
      </c>
      <c r="W205" s="47">
        <v>7.1473291414193493E-2</v>
      </c>
      <c r="X205" s="48">
        <v>5.43158173326194E-2</v>
      </c>
      <c r="Y205" s="47">
        <v>3.2047046580988099E-3</v>
      </c>
      <c r="Z205">
        <v>959.31180542562197</v>
      </c>
      <c r="AA205">
        <v>127.33768985856101</v>
      </c>
      <c r="AB205">
        <v>1066.7922204997101</v>
      </c>
      <c r="AC205">
        <v>27.548995421668</v>
      </c>
      <c r="AD205">
        <v>1047.7231346165199</v>
      </c>
      <c r="AE205" s="47">
        <v>42.774107672321399</v>
      </c>
      <c r="AF205" s="48">
        <v>1067.15401644555</v>
      </c>
      <c r="AG205" s="47">
        <v>61.394367403097597</v>
      </c>
      <c r="AH205" s="48">
        <v>6.2536513497976301E-2</v>
      </c>
      <c r="AI205" s="47">
        <v>7.1473291414193493E-2</v>
      </c>
    </row>
    <row r="206" spans="1:170" x14ac:dyDescent="0.2">
      <c r="A206" t="s">
        <v>965</v>
      </c>
      <c r="B206" s="51"/>
      <c r="C206">
        <v>29.341000000000001</v>
      </c>
      <c r="D206">
        <v>79.907910635916593</v>
      </c>
      <c r="E206">
        <v>4.0873669090418803</v>
      </c>
      <c r="F206">
        <v>2.66958847589801</v>
      </c>
      <c r="G206">
        <v>7.3888572741417094E-2</v>
      </c>
      <c r="H206">
        <v>10349.1064375601</v>
      </c>
      <c r="I206">
        <v>505.10893475925002</v>
      </c>
      <c r="J206">
        <v>-0.24950117273435801</v>
      </c>
      <c r="K206" s="47">
        <v>14.7920806903764</v>
      </c>
      <c r="L206" s="48">
        <v>5.6704283905400299</v>
      </c>
      <c r="M206">
        <v>0.175759881422308</v>
      </c>
      <c r="N206">
        <v>7.3463356275060204E-2</v>
      </c>
      <c r="O206">
        <v>4.2066224464195898E-3</v>
      </c>
      <c r="P206" s="47">
        <v>-5.93464116485259E-3</v>
      </c>
      <c r="Q206">
        <v>1087.93477726334</v>
      </c>
      <c r="R206" s="47">
        <v>80.5872325075606</v>
      </c>
      <c r="S206">
        <v>1.8169312383702401</v>
      </c>
      <c r="T206">
        <v>0.12416939085006599</v>
      </c>
      <c r="U206">
        <v>0.17864555838184701</v>
      </c>
      <c r="V206">
        <v>4.2066224464195898E-3</v>
      </c>
      <c r="W206" s="47">
        <v>-5.93464116485259E-3</v>
      </c>
      <c r="X206" s="48">
        <v>5.43273016613086E-2</v>
      </c>
      <c r="Y206" s="47">
        <v>3.3441350048836801E-3</v>
      </c>
      <c r="Z206">
        <v>967.28680435179297</v>
      </c>
      <c r="AA206">
        <v>123.496104844277</v>
      </c>
      <c r="AB206">
        <v>1058.21328896502</v>
      </c>
      <c r="AC206">
        <v>29.175344003719101</v>
      </c>
      <c r="AD206">
        <v>1030.7340457397099</v>
      </c>
      <c r="AE206" s="47">
        <v>46.033917651450899</v>
      </c>
      <c r="AF206" s="48">
        <v>1067.21046264398</v>
      </c>
      <c r="AG206" s="47">
        <v>63.913865675527497</v>
      </c>
      <c r="AH206" s="48">
        <v>0.49400115980861498</v>
      </c>
      <c r="AI206" s="47">
        <v>-5.93464116485259E-3</v>
      </c>
    </row>
    <row r="207" spans="1:170" x14ac:dyDescent="0.2">
      <c r="A207" t="s">
        <v>966</v>
      </c>
      <c r="B207" s="51"/>
      <c r="C207">
        <v>29.54</v>
      </c>
      <c r="D207">
        <v>80.111204684293696</v>
      </c>
      <c r="E207">
        <v>3.9333768373632201</v>
      </c>
      <c r="F207">
        <v>2.66420350835776</v>
      </c>
      <c r="G207">
        <v>6.3032114802818007E-2</v>
      </c>
      <c r="H207">
        <v>10282.4428711974</v>
      </c>
      <c r="I207">
        <v>460.66822400566599</v>
      </c>
      <c r="J207">
        <v>25.141111006908201</v>
      </c>
      <c r="K207" s="47">
        <v>18.739103324646599</v>
      </c>
      <c r="L207" s="48">
        <v>5.6411907163550303</v>
      </c>
      <c r="M207">
        <v>0.173680583412266</v>
      </c>
      <c r="N207">
        <v>7.6949321744352206E-2</v>
      </c>
      <c r="O207">
        <v>4.8795856868003697E-3</v>
      </c>
      <c r="P207" s="47">
        <v>6.0767736887076797E-2</v>
      </c>
      <c r="Q207">
        <v>1036.29531636257</v>
      </c>
      <c r="R207" s="47">
        <v>80.330362422255007</v>
      </c>
      <c r="S207">
        <v>1.87467758694875</v>
      </c>
      <c r="T207">
        <v>0.104398497352826</v>
      </c>
      <c r="U207">
        <v>0.17908072055117399</v>
      </c>
      <c r="V207">
        <v>4.8795856868003697E-3</v>
      </c>
      <c r="W207" s="47">
        <v>6.0767736887076797E-2</v>
      </c>
      <c r="X207" s="48">
        <v>5.3175584315101297E-2</v>
      </c>
      <c r="Y207" s="47">
        <v>3.3612558146413401E-3</v>
      </c>
      <c r="Z207">
        <v>1027.96865511243</v>
      </c>
      <c r="AA207">
        <v>129.115859821306</v>
      </c>
      <c r="AB207">
        <v>1065.7894301532899</v>
      </c>
      <c r="AC207">
        <v>32.5397733055324</v>
      </c>
      <c r="AD207">
        <v>1057.5030682832401</v>
      </c>
      <c r="AE207" s="47">
        <v>38.597444955209298</v>
      </c>
      <c r="AF207" s="48">
        <v>1045.0584994159301</v>
      </c>
      <c r="AG207" s="47">
        <v>64.524036016509498</v>
      </c>
      <c r="AH207" s="48">
        <v>-3.9103684687956802E-2</v>
      </c>
      <c r="AI207" s="47">
        <v>6.0767736887076797E-2</v>
      </c>
    </row>
    <row r="208" spans="1:170" x14ac:dyDescent="0.2">
      <c r="A208" t="s">
        <v>967</v>
      </c>
      <c r="B208" s="51"/>
      <c r="C208">
        <v>29.401</v>
      </c>
      <c r="D208">
        <v>79.521602591184802</v>
      </c>
      <c r="E208">
        <v>6.6134350654317604</v>
      </c>
      <c r="F208">
        <v>2.6446560998199198</v>
      </c>
      <c r="G208">
        <v>9.0677119161127098E-2</v>
      </c>
      <c r="H208">
        <v>10440.037484208</v>
      </c>
      <c r="I208">
        <v>753.13402594976401</v>
      </c>
      <c r="J208">
        <v>-1.5237682646608</v>
      </c>
      <c r="K208" s="47">
        <v>17.6453370269363</v>
      </c>
      <c r="L208" s="48">
        <v>5.6039056225334196</v>
      </c>
      <c r="M208">
        <v>0.175213161293609</v>
      </c>
      <c r="N208">
        <v>7.3399181594839505E-2</v>
      </c>
      <c r="O208">
        <v>5.0723189593932204E-3</v>
      </c>
      <c r="P208" s="47">
        <v>8.7445057194313405E-2</v>
      </c>
      <c r="Q208">
        <v>1033.0703959221601</v>
      </c>
      <c r="R208" s="47">
        <v>91.936039800691603</v>
      </c>
      <c r="S208">
        <v>1.8411182756270501</v>
      </c>
      <c r="T208">
        <v>0.14851748667981499</v>
      </c>
      <c r="U208">
        <v>0.18079883206546701</v>
      </c>
      <c r="V208">
        <v>5.0723189593932204E-3</v>
      </c>
      <c r="W208" s="47">
        <v>8.7445057194313405E-2</v>
      </c>
      <c r="X208" s="48">
        <v>5.3347586932267099E-2</v>
      </c>
      <c r="Y208" s="47">
        <v>3.1833672702245401E-3</v>
      </c>
      <c r="Z208">
        <v>921.58973695537497</v>
      </c>
      <c r="AA208">
        <v>167.44165733040401</v>
      </c>
      <c r="AB208">
        <v>1069.9137264190899</v>
      </c>
      <c r="AC208">
        <v>29.871624621155298</v>
      </c>
      <c r="AD208">
        <v>1042.3176881136201</v>
      </c>
      <c r="AE208" s="47">
        <v>49.414026427996603</v>
      </c>
      <c r="AF208" s="48">
        <v>1048.6036032857801</v>
      </c>
      <c r="AG208" s="47">
        <v>61.095105853358803</v>
      </c>
      <c r="AH208" s="48">
        <v>0.41865171676417101</v>
      </c>
      <c r="AI208" s="47">
        <v>8.7445057194313405E-2</v>
      </c>
    </row>
    <row r="209" spans="1:35" x14ac:dyDescent="0.2">
      <c r="A209" t="s">
        <v>968</v>
      </c>
      <c r="B209" s="51"/>
      <c r="C209">
        <v>29.338000000000001</v>
      </c>
      <c r="D209">
        <v>80.256453116452207</v>
      </c>
      <c r="E209">
        <v>5.2363734836412901</v>
      </c>
      <c r="F209">
        <v>2.69172579239889</v>
      </c>
      <c r="G209">
        <v>8.9052548306948601E-2</v>
      </c>
      <c r="H209">
        <v>10662.495449936299</v>
      </c>
      <c r="I209">
        <v>646.66168328458298</v>
      </c>
      <c r="J209">
        <v>-0.49351349642807701</v>
      </c>
      <c r="K209" s="47">
        <v>16.617567985557599</v>
      </c>
      <c r="L209" s="48">
        <v>5.7006597971380204</v>
      </c>
      <c r="M209">
        <v>0.176112716029064</v>
      </c>
      <c r="N209">
        <v>7.5796791380488004E-2</v>
      </c>
      <c r="O209">
        <v>4.32592643738316E-3</v>
      </c>
      <c r="P209" s="47">
        <v>0.231423630323251</v>
      </c>
      <c r="Q209">
        <v>1105.98279047237</v>
      </c>
      <c r="R209" s="47">
        <v>81.334887180195807</v>
      </c>
      <c r="S209">
        <v>1.8505962421436499</v>
      </c>
      <c r="T209">
        <v>0.11691361993331099</v>
      </c>
      <c r="U209">
        <v>0.178019249188414</v>
      </c>
      <c r="V209">
        <v>4.32592643738316E-3</v>
      </c>
      <c r="W209" s="47">
        <v>0.231423630323251</v>
      </c>
      <c r="X209" s="48">
        <v>5.4244841626340301E-2</v>
      </c>
      <c r="Y209" s="47">
        <v>3.34212839658578E-3</v>
      </c>
      <c r="Z209">
        <v>1031.34311947474</v>
      </c>
      <c r="AA209">
        <v>129.82455674655799</v>
      </c>
      <c r="AB209">
        <v>1054.69783626141</v>
      </c>
      <c r="AC209">
        <v>30.291605138460199</v>
      </c>
      <c r="AD209">
        <v>1046.1883223146499</v>
      </c>
      <c r="AE209" s="47">
        <v>42.191705871878</v>
      </c>
      <c r="AF209" s="48">
        <v>1065.6581753750099</v>
      </c>
      <c r="AG209" s="47">
        <v>63.854008406890102</v>
      </c>
      <c r="AH209" s="48">
        <v>0.15387415028920201</v>
      </c>
      <c r="AI209" s="47">
        <v>0.231423630323251</v>
      </c>
    </row>
    <row r="210" spans="1:35" x14ac:dyDescent="0.2">
      <c r="A210" t="s">
        <v>969</v>
      </c>
      <c r="B210" s="51"/>
      <c r="C210">
        <v>29.338000000000001</v>
      </c>
      <c r="D210">
        <v>80.910430205611206</v>
      </c>
      <c r="E210">
        <v>3.8766082652162099</v>
      </c>
      <c r="F210">
        <v>2.6385585909206002</v>
      </c>
      <c r="G210">
        <v>8.4816233148211795E-2</v>
      </c>
      <c r="H210">
        <v>11826.6658864984</v>
      </c>
      <c r="I210">
        <v>487.20014295342997</v>
      </c>
      <c r="J210">
        <v>-10.5169907977149</v>
      </c>
      <c r="K210" s="47">
        <v>17.306171996926601</v>
      </c>
      <c r="L210" s="48">
        <v>5.6476219268422101</v>
      </c>
      <c r="M210">
        <v>0.14936180686869499</v>
      </c>
      <c r="N210">
        <v>7.7364299304906306E-2</v>
      </c>
      <c r="O210">
        <v>5.0029598394923302E-3</v>
      </c>
      <c r="P210" s="47">
        <v>0.181667945321494</v>
      </c>
      <c r="Q210">
        <v>1331.6865844400199</v>
      </c>
      <c r="R210" s="47">
        <v>85.316122395324797</v>
      </c>
      <c r="S210">
        <v>1.9308067453857201</v>
      </c>
      <c r="T210">
        <v>0.129556960435841</v>
      </c>
      <c r="U210">
        <v>0.17898991648681301</v>
      </c>
      <c r="V210">
        <v>5.0029598394923302E-3</v>
      </c>
      <c r="W210" s="47">
        <v>0.181667945321494</v>
      </c>
      <c r="X210" s="48">
        <v>5.3580407918205002E-2</v>
      </c>
      <c r="Y210" s="47">
        <v>2.99058917064292E-3</v>
      </c>
      <c r="Z210">
        <v>1055.6979608971899</v>
      </c>
      <c r="AA210">
        <v>138.203174772849</v>
      </c>
      <c r="AB210">
        <v>1060.3210085001199</v>
      </c>
      <c r="AC210">
        <v>26.685940847480701</v>
      </c>
      <c r="AD210">
        <v>1071.7219284374501</v>
      </c>
      <c r="AE210" s="47">
        <v>44.614793009284298</v>
      </c>
      <c r="AF210" s="48">
        <v>1053.30091072443</v>
      </c>
      <c r="AG210" s="47">
        <v>57.1860954217791</v>
      </c>
      <c r="AH210" s="48">
        <v>0.104226496691451</v>
      </c>
      <c r="AI210" s="47">
        <v>0.181667945321494</v>
      </c>
    </row>
    <row r="211" spans="1:35" x14ac:dyDescent="0.2">
      <c r="A211" t="s">
        <v>970</v>
      </c>
      <c r="B211" s="51"/>
      <c r="C211">
        <v>29.338999999999999</v>
      </c>
      <c r="D211">
        <v>78.716200783533793</v>
      </c>
      <c r="E211">
        <v>4.8281552842097701</v>
      </c>
      <c r="F211">
        <v>2.6952837000278098</v>
      </c>
      <c r="G211">
        <v>7.8830029652364894E-2</v>
      </c>
      <c r="H211">
        <v>10656.6435098989</v>
      </c>
      <c r="I211">
        <v>559.28363940720396</v>
      </c>
      <c r="J211">
        <v>13.3834394307673</v>
      </c>
      <c r="K211" s="47">
        <v>15.234976335206801</v>
      </c>
      <c r="L211" s="48">
        <v>5.7097630760394198</v>
      </c>
      <c r="M211">
        <v>0.17499475014096899</v>
      </c>
      <c r="N211">
        <v>7.2901703404712498E-2</v>
      </c>
      <c r="O211">
        <v>4.6070346304675396E-3</v>
      </c>
      <c r="P211" s="47">
        <v>7.7673477194332305E-2</v>
      </c>
      <c r="Q211">
        <v>1074.2120469573299</v>
      </c>
      <c r="R211" s="47">
        <v>77.126468315396494</v>
      </c>
      <c r="S211">
        <v>1.7889373008737901</v>
      </c>
      <c r="T211">
        <v>0.115421924921916</v>
      </c>
      <c r="U211">
        <v>0.178508303724801</v>
      </c>
      <c r="V211">
        <v>4.6070346304675396E-3</v>
      </c>
      <c r="W211" s="47">
        <v>7.7673477194332305E-2</v>
      </c>
      <c r="X211" s="48">
        <v>5.3934131650519898E-2</v>
      </c>
      <c r="Y211" s="47">
        <v>3.5662278834713802E-3</v>
      </c>
      <c r="Z211">
        <v>920.01346020122901</v>
      </c>
      <c r="AA211">
        <v>129.27209251584699</v>
      </c>
      <c r="AB211">
        <v>1057.4141627828899</v>
      </c>
      <c r="AC211">
        <v>29.710956257436401</v>
      </c>
      <c r="AD211">
        <v>1023.6046898745</v>
      </c>
      <c r="AE211" s="47">
        <v>42.172805375169901</v>
      </c>
      <c r="AF211" s="48">
        <v>1059.38985268703</v>
      </c>
      <c r="AG211" s="47">
        <v>68.0803998546114</v>
      </c>
      <c r="AH211" s="48">
        <v>0.31460127197987597</v>
      </c>
      <c r="AI211" s="47">
        <v>7.7673477194332305E-2</v>
      </c>
    </row>
    <row r="212" spans="1:35" x14ac:dyDescent="0.2">
      <c r="A212" t="s">
        <v>971</v>
      </c>
      <c r="B212" s="51"/>
      <c r="C212">
        <v>29.373000000000001</v>
      </c>
      <c r="D212">
        <v>80.049623834414604</v>
      </c>
      <c r="E212">
        <v>4.5735576856153397</v>
      </c>
      <c r="F212">
        <v>2.6655566685245802</v>
      </c>
      <c r="G212">
        <v>8.0683026409554007E-2</v>
      </c>
      <c r="H212">
        <v>11507.909347119201</v>
      </c>
      <c r="I212">
        <v>649.51193002634795</v>
      </c>
      <c r="J212">
        <v>1.11623824705791</v>
      </c>
      <c r="K212" s="47">
        <v>17.536845910829101</v>
      </c>
      <c r="L212" s="48">
        <v>5.5962078677476796</v>
      </c>
      <c r="M212">
        <v>0.14102790437231399</v>
      </c>
      <c r="N212">
        <v>7.4879052557225698E-2</v>
      </c>
      <c r="O212">
        <v>4.4234785893729998E-3</v>
      </c>
      <c r="P212" s="47">
        <v>0.33835009124688697</v>
      </c>
      <c r="Q212">
        <v>1155.4361966618501</v>
      </c>
      <c r="R212" s="47">
        <v>87.074812355969001</v>
      </c>
      <c r="S212">
        <v>1.85012065363099</v>
      </c>
      <c r="T212">
        <v>0.104122642906466</v>
      </c>
      <c r="U212">
        <v>0.180364454580035</v>
      </c>
      <c r="V212">
        <v>4.4234785893729998E-3</v>
      </c>
      <c r="W212" s="47">
        <v>0.33835009124688697</v>
      </c>
      <c r="X212" s="48">
        <v>5.37159585319789E-2</v>
      </c>
      <c r="Y212" s="47">
        <v>3.5145195115863798E-3</v>
      </c>
      <c r="Z212">
        <v>967.05156570337897</v>
      </c>
      <c r="AA212">
        <v>124.761148470452</v>
      </c>
      <c r="AB212">
        <v>1067.8875671298899</v>
      </c>
      <c r="AC212">
        <v>26.025864587257601</v>
      </c>
      <c r="AD212">
        <v>1049.52398783232</v>
      </c>
      <c r="AE212" s="47">
        <v>37.3234449996257</v>
      </c>
      <c r="AF212" s="48">
        <v>1055.25577607532</v>
      </c>
      <c r="AG212" s="47">
        <v>67.476264633802103</v>
      </c>
      <c r="AH212" s="48">
        <v>0.125280704217137</v>
      </c>
      <c r="AI212" s="47">
        <v>0.33835009124688697</v>
      </c>
    </row>
    <row r="213" spans="1:35" x14ac:dyDescent="0.2">
      <c r="A213" t="s">
        <v>972</v>
      </c>
      <c r="B213" s="51"/>
      <c r="C213">
        <v>29.341999999999999</v>
      </c>
      <c r="D213">
        <v>79.966189551193494</v>
      </c>
      <c r="E213">
        <v>3.9390689161511401</v>
      </c>
      <c r="F213">
        <v>2.6682879866828499</v>
      </c>
      <c r="G213">
        <v>9.6915414419411094E-2</v>
      </c>
      <c r="H213">
        <v>10277.319676457801</v>
      </c>
      <c r="I213">
        <v>453.02073260783402</v>
      </c>
      <c r="J213">
        <v>12.3847055536722</v>
      </c>
      <c r="K213" s="47">
        <v>16.579550452919001</v>
      </c>
      <c r="L213" s="48">
        <v>5.6878168081938698</v>
      </c>
      <c r="M213">
        <v>0.163611887936951</v>
      </c>
      <c r="N213">
        <v>7.4942045733044499E-2</v>
      </c>
      <c r="O213">
        <v>4.8430630361814501E-3</v>
      </c>
      <c r="P213" s="47">
        <v>0.160093608304506</v>
      </c>
      <c r="Q213">
        <v>1136.3634864507701</v>
      </c>
      <c r="R213" s="47">
        <v>78.169103670207093</v>
      </c>
      <c r="S213">
        <v>1.8516275936148101</v>
      </c>
      <c r="T213">
        <v>0.12517627523953401</v>
      </c>
      <c r="U213">
        <v>0.17895300360140301</v>
      </c>
      <c r="V213">
        <v>4.8430630361814501E-3</v>
      </c>
      <c r="W213" s="47">
        <v>0.160093608304506</v>
      </c>
      <c r="X213" s="48">
        <v>5.3770613529890501E-2</v>
      </c>
      <c r="Y213" s="47">
        <v>3.3093181501465999E-3</v>
      </c>
      <c r="Z213">
        <v>996.09717183672001</v>
      </c>
      <c r="AA213">
        <v>137.97416649708299</v>
      </c>
      <c r="AB213">
        <v>1059.8780677120201</v>
      </c>
      <c r="AC213">
        <v>29.3370002648449</v>
      </c>
      <c r="AD213">
        <v>1042.92383798486</v>
      </c>
      <c r="AE213" s="47">
        <v>46.470514031720299</v>
      </c>
      <c r="AF213" s="48">
        <v>1056.5674024759901</v>
      </c>
      <c r="AG213" s="47">
        <v>63.498270666163201</v>
      </c>
      <c r="AH213" s="48">
        <v>0.23716644491005401</v>
      </c>
      <c r="AI213" s="47">
        <v>0.160093608304506</v>
      </c>
    </row>
    <row r="214" spans="1:35" x14ac:dyDescent="0.2">
      <c r="A214" t="s">
        <v>973</v>
      </c>
      <c r="B214" s="51"/>
      <c r="C214">
        <v>29.379000000000001</v>
      </c>
      <c r="D214">
        <v>80.030268065514605</v>
      </c>
      <c r="E214">
        <v>3.5161450036552</v>
      </c>
      <c r="F214">
        <v>2.6561111886601498</v>
      </c>
      <c r="G214">
        <v>7.7947593804663207E-2</v>
      </c>
      <c r="H214">
        <v>8829.3778008771405</v>
      </c>
      <c r="I214">
        <v>357.30941181515499</v>
      </c>
      <c r="J214">
        <v>-11.206534746884101</v>
      </c>
      <c r="K214" s="47">
        <v>13.1677639437869</v>
      </c>
      <c r="L214" s="48">
        <v>5.6801247627259803</v>
      </c>
      <c r="M214">
        <v>0.14991930608332299</v>
      </c>
      <c r="N214">
        <v>7.3925144636050197E-2</v>
      </c>
      <c r="O214">
        <v>5.8078459970862103E-3</v>
      </c>
      <c r="P214" s="47">
        <v>0.311100312841251</v>
      </c>
      <c r="Q214">
        <v>964.39353581703404</v>
      </c>
      <c r="R214" s="47">
        <v>65.321950163915901</v>
      </c>
      <c r="S214">
        <v>1.82255905469132</v>
      </c>
      <c r="T214">
        <v>0.14438979378564301</v>
      </c>
      <c r="U214">
        <v>0.17794454807506199</v>
      </c>
      <c r="V214">
        <v>5.8078459970862103E-3</v>
      </c>
      <c r="W214" s="47">
        <v>0.311100312841251</v>
      </c>
      <c r="X214" s="48">
        <v>5.3247124478209701E-2</v>
      </c>
      <c r="Y214" s="47">
        <v>3.3358301148670101E-3</v>
      </c>
      <c r="Z214">
        <v>854.51361094868798</v>
      </c>
      <c r="AA214">
        <v>194.68954963183</v>
      </c>
      <c r="AB214">
        <v>1054.57506930353</v>
      </c>
      <c r="AC214">
        <v>27.0045069498975</v>
      </c>
      <c r="AD214">
        <v>1025.2150959846999</v>
      </c>
      <c r="AE214" s="47">
        <v>53.854914024110599</v>
      </c>
      <c r="AF214" s="48">
        <v>1046.49204596652</v>
      </c>
      <c r="AG214" s="47">
        <v>63.968095399469199</v>
      </c>
      <c r="AH214" s="48">
        <v>4.0097519081614602E-2</v>
      </c>
      <c r="AI214" s="47">
        <v>0.311100312841251</v>
      </c>
    </row>
    <row r="215" spans="1:35" x14ac:dyDescent="0.2">
      <c r="A215" t="s">
        <v>974</v>
      </c>
      <c r="B215" s="51"/>
      <c r="C215">
        <v>29.352</v>
      </c>
      <c r="D215">
        <v>79.9603343504034</v>
      </c>
      <c r="E215">
        <v>3.6596650259897299</v>
      </c>
      <c r="F215">
        <v>2.6817891581353699</v>
      </c>
      <c r="G215">
        <v>8.9772537082233206E-2</v>
      </c>
      <c r="H215">
        <v>8843.3602612544892</v>
      </c>
      <c r="I215">
        <v>406.33467396049701</v>
      </c>
      <c r="J215">
        <v>6.9033319269604601</v>
      </c>
      <c r="K215" s="47">
        <v>14.6419928256567</v>
      </c>
      <c r="L215" s="48">
        <v>5.6639298839996499</v>
      </c>
      <c r="M215">
        <v>0.188024758478995</v>
      </c>
      <c r="N215">
        <v>7.5661071263305596E-2</v>
      </c>
      <c r="O215">
        <v>5.3952298647159903E-3</v>
      </c>
      <c r="P215" s="47">
        <v>0.18288938271211</v>
      </c>
      <c r="Q215">
        <v>989.53739608087903</v>
      </c>
      <c r="R215" s="47">
        <v>82.992285170233103</v>
      </c>
      <c r="S215">
        <v>1.87127304626334</v>
      </c>
      <c r="T215">
        <v>0.131661775572565</v>
      </c>
      <c r="U215">
        <v>0.1803428827636</v>
      </c>
      <c r="V215">
        <v>5.3952298647159903E-3</v>
      </c>
      <c r="W215" s="47">
        <v>0.18288938271211</v>
      </c>
      <c r="X215" s="48">
        <v>5.4350799501334597E-2</v>
      </c>
      <c r="Y215" s="47">
        <v>3.6026406637527301E-3</v>
      </c>
      <c r="Z215">
        <v>988.76099253040195</v>
      </c>
      <c r="AA215">
        <v>151.75630764397201</v>
      </c>
      <c r="AB215">
        <v>1067.3232743997501</v>
      </c>
      <c r="AC215">
        <v>30.9701268199297</v>
      </c>
      <c r="AD215">
        <v>1054.4561737690699</v>
      </c>
      <c r="AE215" s="47">
        <v>50.690368298576402</v>
      </c>
      <c r="AF215" s="48">
        <v>1067.3204938553599</v>
      </c>
      <c r="AG215" s="47">
        <v>69.015532699219705</v>
      </c>
      <c r="AH215" s="48">
        <v>0.100930031397648</v>
      </c>
      <c r="AI215" s="47">
        <v>0.18288938271211</v>
      </c>
    </row>
    <row r="216" spans="1:35" x14ac:dyDescent="0.2">
      <c r="A216" t="s">
        <v>975</v>
      </c>
      <c r="B216" s="51"/>
      <c r="C216">
        <v>29.381</v>
      </c>
      <c r="D216">
        <v>79.707681736172106</v>
      </c>
      <c r="E216">
        <v>4.0011632970959603</v>
      </c>
      <c r="F216">
        <v>2.66336759444436</v>
      </c>
      <c r="G216">
        <v>7.2786380962729103E-2</v>
      </c>
      <c r="H216">
        <v>7353.2761816389402</v>
      </c>
      <c r="I216">
        <v>334.65327150225801</v>
      </c>
      <c r="J216">
        <v>7.4032040595835298</v>
      </c>
      <c r="K216" s="47">
        <v>15.1345434690106</v>
      </c>
      <c r="L216" s="48">
        <v>5.7033080471885</v>
      </c>
      <c r="M216">
        <v>0.18027900371622299</v>
      </c>
      <c r="N216">
        <v>7.4397700950340595E-2</v>
      </c>
      <c r="O216">
        <v>5.5377275801514504E-3</v>
      </c>
      <c r="P216" s="47">
        <v>8.3360912385948796E-2</v>
      </c>
      <c r="Q216">
        <v>724.70398999971997</v>
      </c>
      <c r="R216" s="47">
        <v>68.504611593008605</v>
      </c>
      <c r="S216">
        <v>1.8401304029922501</v>
      </c>
      <c r="T216">
        <v>0.14825598815664301</v>
      </c>
      <c r="U216">
        <v>0.177483233298809</v>
      </c>
      <c r="V216">
        <v>5.5377275801514504E-3</v>
      </c>
      <c r="W216" s="47">
        <v>8.3360912385948796E-2</v>
      </c>
      <c r="X216" s="48">
        <v>5.35612118729503E-2</v>
      </c>
      <c r="Y216" s="47">
        <v>4.4437975317279197E-3</v>
      </c>
      <c r="Z216">
        <v>959.63018636358595</v>
      </c>
      <c r="AA216">
        <v>146.90392532544601</v>
      </c>
      <c r="AB216">
        <v>1051.98750255338</v>
      </c>
      <c r="AC216">
        <v>27.743790414716599</v>
      </c>
      <c r="AD216">
        <v>1051.25717353973</v>
      </c>
      <c r="AE216" s="47">
        <v>52.827591958310997</v>
      </c>
      <c r="AF216" s="48">
        <v>1050.91697837932</v>
      </c>
      <c r="AG216" s="47">
        <v>85.111097735006396</v>
      </c>
      <c r="AH216" s="48">
        <v>0.45456644514128602</v>
      </c>
      <c r="AI216" s="47">
        <v>8.3360912385948796E-2</v>
      </c>
    </row>
    <row r="217" spans="1:35" x14ac:dyDescent="0.2">
      <c r="A217" t="s">
        <v>976</v>
      </c>
      <c r="B217" s="51"/>
      <c r="C217">
        <v>29.353000000000002</v>
      </c>
      <c r="D217">
        <v>80.369396690520006</v>
      </c>
      <c r="E217">
        <v>4.1620723545417198</v>
      </c>
      <c r="F217">
        <v>2.6697003562229402</v>
      </c>
      <c r="G217">
        <v>8.0593903695053801E-2</v>
      </c>
      <c r="H217">
        <v>7454.0907034231896</v>
      </c>
      <c r="I217">
        <v>371.32464224821803</v>
      </c>
      <c r="J217">
        <v>4.2633117923763004</v>
      </c>
      <c r="K217" s="47">
        <v>12.967463790811401</v>
      </c>
      <c r="L217" s="48">
        <v>5.64572435989826</v>
      </c>
      <c r="M217">
        <v>0.151761211375293</v>
      </c>
      <c r="N217">
        <v>7.5616512329577806E-2</v>
      </c>
      <c r="O217">
        <v>6.1060496826415003E-3</v>
      </c>
      <c r="P217" s="47">
        <v>0.163279847706743</v>
      </c>
      <c r="Q217">
        <v>751.22890363327303</v>
      </c>
      <c r="R217" s="47">
        <v>66.118818815972602</v>
      </c>
      <c r="S217">
        <v>1.8612725297600301</v>
      </c>
      <c r="T217">
        <v>0.14900534619532199</v>
      </c>
      <c r="U217">
        <v>0.17983696320151199</v>
      </c>
      <c r="V217">
        <v>6.1060496826415003E-3</v>
      </c>
      <c r="W217" s="47">
        <v>0.163279847706743</v>
      </c>
      <c r="X217" s="48">
        <v>5.37451593619293E-2</v>
      </c>
      <c r="Y217" s="47">
        <v>3.9865709642387098E-3</v>
      </c>
      <c r="Z217">
        <v>920.279910669115</v>
      </c>
      <c r="AA217">
        <v>177.62480645923199</v>
      </c>
      <c r="AB217">
        <v>1064.90509848131</v>
      </c>
      <c r="AC217">
        <v>27.174727570406802</v>
      </c>
      <c r="AD217">
        <v>1039.5868851581999</v>
      </c>
      <c r="AE217" s="47">
        <v>52.6865084597163</v>
      </c>
      <c r="AF217" s="48">
        <v>1055.1651330033201</v>
      </c>
      <c r="AG217" s="47">
        <v>76.326952997816406</v>
      </c>
      <c r="AH217" s="48">
        <v>0.15256790922667601</v>
      </c>
      <c r="AI217" s="47">
        <v>0.163279847706743</v>
      </c>
    </row>
    <row r="218" spans="1:35" x14ac:dyDescent="0.2">
      <c r="A218" t="s">
        <v>977</v>
      </c>
      <c r="B218" s="51"/>
      <c r="C218">
        <v>29.341000000000001</v>
      </c>
      <c r="D218">
        <v>79.200372837208207</v>
      </c>
      <c r="E218">
        <v>3.57215642717077</v>
      </c>
      <c r="F218">
        <v>2.6886208730478001</v>
      </c>
      <c r="G218">
        <v>8.1474202270946205E-2</v>
      </c>
      <c r="H218">
        <v>6942.3148757553799</v>
      </c>
      <c r="I218">
        <v>263.38633563604998</v>
      </c>
      <c r="J218">
        <v>11.1786806751626</v>
      </c>
      <c r="K218" s="47">
        <v>13.2896405465436</v>
      </c>
      <c r="L218" s="48">
        <v>5.5048437916418802</v>
      </c>
      <c r="M218">
        <v>0.15914946992922299</v>
      </c>
      <c r="N218">
        <v>7.2202639227213303E-2</v>
      </c>
      <c r="O218">
        <v>5.16838948635684E-3</v>
      </c>
      <c r="P218" s="47">
        <v>0.184657987302592</v>
      </c>
      <c r="Q218">
        <v>914.11587968681795</v>
      </c>
      <c r="R218" s="47">
        <v>63.560723221968502</v>
      </c>
      <c r="S218">
        <v>1.8042222414417199</v>
      </c>
      <c r="T218">
        <v>0.138932918399609</v>
      </c>
      <c r="U218">
        <v>0.18403151333220999</v>
      </c>
      <c r="V218">
        <v>5.16838948635684E-3</v>
      </c>
      <c r="W218" s="47">
        <v>0.184657987302592</v>
      </c>
      <c r="X218" s="48">
        <v>5.5599420252686098E-2</v>
      </c>
      <c r="Y218" s="47">
        <v>3.3433914108703501E-3</v>
      </c>
      <c r="Z218">
        <v>922.40387722314495</v>
      </c>
      <c r="AA218">
        <v>158.710032216732</v>
      </c>
      <c r="AB218">
        <v>1087.55193208433</v>
      </c>
      <c r="AC218">
        <v>29.763138380096901</v>
      </c>
      <c r="AD218">
        <v>1047.45838016631</v>
      </c>
      <c r="AE218" s="47">
        <v>47.495559680922803</v>
      </c>
      <c r="AF218" s="48">
        <v>1091.57954010151</v>
      </c>
      <c r="AG218" s="47">
        <v>64.0519719137599</v>
      </c>
      <c r="AH218" s="48">
        <v>0.21604383740122701</v>
      </c>
      <c r="AI218" s="47">
        <v>0.184657987302592</v>
      </c>
    </row>
    <row r="219" spans="1:35" x14ac:dyDescent="0.2">
      <c r="A219" t="s">
        <v>978</v>
      </c>
      <c r="B219" s="51"/>
      <c r="C219">
        <v>29.34</v>
      </c>
      <c r="D219">
        <v>81.143891015405103</v>
      </c>
      <c r="E219">
        <v>3.5641745295793701</v>
      </c>
      <c r="F219">
        <v>2.6448744289059198</v>
      </c>
      <c r="G219">
        <v>7.9091640379478204E-2</v>
      </c>
      <c r="H219">
        <v>7750.0322739726598</v>
      </c>
      <c r="I219">
        <v>365.563585412804</v>
      </c>
      <c r="J219">
        <v>19.523998357612399</v>
      </c>
      <c r="K219" s="47">
        <v>13.8051334845032</v>
      </c>
      <c r="L219" s="48">
        <v>5.7459433267285904</v>
      </c>
      <c r="M219">
        <v>0.186697013622662</v>
      </c>
      <c r="N219">
        <v>7.8179135175446696E-2</v>
      </c>
      <c r="O219">
        <v>5.76046189514121E-3</v>
      </c>
      <c r="P219" s="47">
        <v>0.43310936069568001</v>
      </c>
      <c r="Q219">
        <v>928.77773529878095</v>
      </c>
      <c r="R219" s="47">
        <v>67.565520067779502</v>
      </c>
      <c r="S219">
        <v>1.8909596817355101</v>
      </c>
      <c r="T219">
        <v>0.13415773503909401</v>
      </c>
      <c r="U219">
        <v>0.175879905309764</v>
      </c>
      <c r="V219">
        <v>5.76046189514121E-3</v>
      </c>
      <c r="W219" s="47">
        <v>0.43310936069568001</v>
      </c>
      <c r="X219" s="48">
        <v>5.16675130844539E-2</v>
      </c>
      <c r="Y219" s="47">
        <v>3.7561699701069099E-3</v>
      </c>
      <c r="Z219">
        <v>1054.7237800273499</v>
      </c>
      <c r="AA219">
        <v>158.57184254837199</v>
      </c>
      <c r="AB219">
        <v>1042.8633474794401</v>
      </c>
      <c r="AC219">
        <v>31.5409189411886</v>
      </c>
      <c r="AD219">
        <v>1064.75099589406</v>
      </c>
      <c r="AE219" s="47">
        <v>45.093835538107903</v>
      </c>
      <c r="AF219" s="48">
        <v>1015.62249374825</v>
      </c>
      <c r="AG219" s="47">
        <v>72.172624129989103</v>
      </c>
      <c r="AH219" s="48">
        <v>7.6334148722916995E-2</v>
      </c>
      <c r="AI219" s="47">
        <v>0.43310936069568001</v>
      </c>
    </row>
    <row r="220" spans="1:35" x14ac:dyDescent="0.2">
      <c r="A220" t="s">
        <v>979</v>
      </c>
      <c r="B220" s="51"/>
      <c r="C220">
        <v>29.337</v>
      </c>
      <c r="D220">
        <v>80.001663884331805</v>
      </c>
      <c r="E220">
        <v>4.569137392759</v>
      </c>
      <c r="F220">
        <v>2.6855305070148399</v>
      </c>
      <c r="G220">
        <v>8.2032340340693705E-2</v>
      </c>
      <c r="H220">
        <v>6606.8742245583799</v>
      </c>
      <c r="I220">
        <v>354.68632156138199</v>
      </c>
      <c r="J220">
        <v>7.1389708823253102</v>
      </c>
      <c r="K220" s="47">
        <v>12.7421062115985</v>
      </c>
      <c r="L220" s="48">
        <v>5.6824103791037999</v>
      </c>
      <c r="M220">
        <v>0.17596540751449</v>
      </c>
      <c r="N220">
        <v>7.7689056542022294E-2</v>
      </c>
      <c r="O220">
        <v>6.9775801563980401E-3</v>
      </c>
      <c r="P220" s="47">
        <v>-2.96429209133845E-2</v>
      </c>
      <c r="Q220">
        <v>760.19599423510397</v>
      </c>
      <c r="R220" s="47">
        <v>62.445235092471499</v>
      </c>
      <c r="S220">
        <v>1.93582468145466</v>
      </c>
      <c r="T220">
        <v>0.19303511912774801</v>
      </c>
      <c r="U220">
        <v>0.17860153556299799</v>
      </c>
      <c r="V220">
        <v>6.9775801563980401E-3</v>
      </c>
      <c r="W220" s="47">
        <v>-2.96429209133845E-2</v>
      </c>
      <c r="X220" s="48">
        <v>5.3967259405782599E-2</v>
      </c>
      <c r="Y220" s="47">
        <v>4.0811572725075003E-3</v>
      </c>
      <c r="Z220">
        <v>990.25298573479995</v>
      </c>
      <c r="AA220">
        <v>156.92737757328399</v>
      </c>
      <c r="AB220">
        <v>1057.76808860508</v>
      </c>
      <c r="AC220">
        <v>31.3366415592142</v>
      </c>
      <c r="AD220">
        <v>1057.59906777732</v>
      </c>
      <c r="AE220" s="47">
        <v>57.307333202772497</v>
      </c>
      <c r="AF220" s="48">
        <v>1059.2722785196099</v>
      </c>
      <c r="AG220" s="47">
        <v>78.346362484599993</v>
      </c>
      <c r="AH220" s="48">
        <v>0.18544788286806399</v>
      </c>
      <c r="AI220" s="47">
        <v>-2.96429209133845E-2</v>
      </c>
    </row>
    <row r="221" spans="1:35" x14ac:dyDescent="0.2">
      <c r="A221" t="s">
        <v>980</v>
      </c>
      <c r="B221" s="51"/>
      <c r="C221">
        <v>29.343</v>
      </c>
      <c r="D221">
        <v>79.881432695603195</v>
      </c>
      <c r="E221">
        <v>3.8952900984743999</v>
      </c>
      <c r="F221">
        <v>2.6572953927901599</v>
      </c>
      <c r="G221">
        <v>5.9215069184856001E-2</v>
      </c>
      <c r="H221">
        <v>6615.1753373534502</v>
      </c>
      <c r="I221">
        <v>313.03771957268299</v>
      </c>
      <c r="J221">
        <v>-7.1946800546199601</v>
      </c>
      <c r="K221" s="47">
        <v>11.389015096209301</v>
      </c>
      <c r="L221" s="48">
        <v>5.66813225497717</v>
      </c>
      <c r="M221">
        <v>0.14387438103130701</v>
      </c>
      <c r="N221">
        <v>7.2510765722463399E-2</v>
      </c>
      <c r="O221">
        <v>6.2852759699581597E-3</v>
      </c>
      <c r="P221" s="47">
        <v>0.27400823518397099</v>
      </c>
      <c r="Q221">
        <v>820.16973808198395</v>
      </c>
      <c r="R221" s="47">
        <v>74.883404004825806</v>
      </c>
      <c r="S221">
        <v>1.7994955698417101</v>
      </c>
      <c r="T221">
        <v>0.148824328177104</v>
      </c>
      <c r="U221">
        <v>0.17871184178166599</v>
      </c>
      <c r="V221">
        <v>6.2852759699581597E-3</v>
      </c>
      <c r="W221" s="47">
        <v>0.27400823518397099</v>
      </c>
      <c r="X221" s="48">
        <v>5.3518182667867897E-2</v>
      </c>
      <c r="Y221" s="47">
        <v>4.08349630136709E-3</v>
      </c>
      <c r="Z221">
        <v>806.79895266311598</v>
      </c>
      <c r="AA221">
        <v>222.785453751917</v>
      </c>
      <c r="AB221">
        <v>1058.99749046294</v>
      </c>
      <c r="AC221">
        <v>24.2611677919414</v>
      </c>
      <c r="AD221">
        <v>1024.3807710019</v>
      </c>
      <c r="AE221" s="47">
        <v>57.529549303249397</v>
      </c>
      <c r="AF221" s="48">
        <v>1050.6597284422601</v>
      </c>
      <c r="AG221" s="47">
        <v>78.2897272030729</v>
      </c>
      <c r="AH221" s="48">
        <v>1.31378405575668E-2</v>
      </c>
      <c r="AI221" s="47">
        <v>0.27400823518397099</v>
      </c>
    </row>
    <row r="222" spans="1:35" x14ac:dyDescent="0.2">
      <c r="A222" t="s">
        <v>981</v>
      </c>
      <c r="B222" s="51"/>
      <c r="C222">
        <v>29.369</v>
      </c>
      <c r="D222">
        <v>81.602540861961202</v>
      </c>
      <c r="E222">
        <v>4.0798183630574201</v>
      </c>
      <c r="F222">
        <v>2.6411332079926302</v>
      </c>
      <c r="G222">
        <v>7.9212837476036205E-2</v>
      </c>
      <c r="H222">
        <v>5845.6335974646499</v>
      </c>
      <c r="I222">
        <v>292.50447831240803</v>
      </c>
      <c r="J222">
        <v>-5.7143083738785201</v>
      </c>
      <c r="K222" s="47">
        <v>10.0343945017653</v>
      </c>
      <c r="L222" s="48">
        <v>5.7482771919536502</v>
      </c>
      <c r="M222">
        <v>0.17144586285512201</v>
      </c>
      <c r="N222">
        <v>7.55125091424831E-2</v>
      </c>
      <c r="O222">
        <v>6.5850711166379697E-3</v>
      </c>
      <c r="P222" s="47">
        <v>8.0955009614699702E-2</v>
      </c>
      <c r="Q222">
        <v>785.33925747642002</v>
      </c>
      <c r="R222" s="47">
        <v>58.997779025820698</v>
      </c>
      <c r="S222">
        <v>1.8195990389212</v>
      </c>
      <c r="T222">
        <v>0.15325784307506399</v>
      </c>
      <c r="U222">
        <v>0.17715451279302899</v>
      </c>
      <c r="V222">
        <v>6.5850711166379697E-3</v>
      </c>
      <c r="W222" s="47">
        <v>8.0955009614699702E-2</v>
      </c>
      <c r="X222" s="48">
        <v>5.4595066366764297E-2</v>
      </c>
      <c r="Y222" s="47">
        <v>3.3776533993326498E-3</v>
      </c>
      <c r="Z222">
        <v>880.39892935558305</v>
      </c>
      <c r="AA222">
        <v>195.3158582154</v>
      </c>
      <c r="AB222">
        <v>1050.08907595969</v>
      </c>
      <c r="AC222">
        <v>28.8142722089252</v>
      </c>
      <c r="AD222">
        <v>1029.10699430048</v>
      </c>
      <c r="AE222" s="47">
        <v>58.471807899522702</v>
      </c>
      <c r="AF222" s="48">
        <v>1072.2964601839701</v>
      </c>
      <c r="AG222" s="47">
        <v>64.679503470968498</v>
      </c>
      <c r="AH222" s="48">
        <v>0.24532274089581099</v>
      </c>
      <c r="AI222" s="47">
        <v>8.0955009614699702E-2</v>
      </c>
    </row>
    <row r="223" spans="1:35" x14ac:dyDescent="0.2">
      <c r="A223" t="s">
        <v>982</v>
      </c>
      <c r="B223" s="51"/>
      <c r="C223">
        <v>29.353000000000002</v>
      </c>
      <c r="D223">
        <v>78.600046016125006</v>
      </c>
      <c r="E223">
        <v>3.62622960449825</v>
      </c>
      <c r="F223">
        <v>2.70061937106769</v>
      </c>
      <c r="G223">
        <v>8.2203731908626496E-2</v>
      </c>
      <c r="H223">
        <v>5068.6053751581003</v>
      </c>
      <c r="I223">
        <v>270.751127928519</v>
      </c>
      <c r="J223">
        <v>6.9632602460587103</v>
      </c>
      <c r="K223" s="47">
        <v>12.372678925331901</v>
      </c>
      <c r="L223" s="48">
        <v>5.5746211684453799</v>
      </c>
      <c r="M223">
        <v>0.15785259090302101</v>
      </c>
      <c r="N223">
        <v>7.4299248192605499E-2</v>
      </c>
      <c r="O223">
        <v>6.76843025118229E-3</v>
      </c>
      <c r="P223" s="47">
        <v>0.21301896068471499</v>
      </c>
      <c r="Q223">
        <v>560.83175850679299</v>
      </c>
      <c r="R223" s="47">
        <v>56.165967620015003</v>
      </c>
      <c r="S223">
        <v>1.8969153205834299</v>
      </c>
      <c r="T223">
        <v>0.186846091190708</v>
      </c>
      <c r="U223">
        <v>0.18145383151941799</v>
      </c>
      <c r="V223">
        <v>6.76843025118229E-3</v>
      </c>
      <c r="W223" s="47">
        <v>0.21301896068471499</v>
      </c>
      <c r="X223" s="48">
        <v>5.2032434043362399E-2</v>
      </c>
      <c r="Y223" s="47">
        <v>4.7956868877174902E-3</v>
      </c>
      <c r="Z223">
        <v>878.628291146538</v>
      </c>
      <c r="AA223">
        <v>241.63617985702501</v>
      </c>
      <c r="AB223">
        <v>1073.6535068128501</v>
      </c>
      <c r="AC223">
        <v>28.160518128402799</v>
      </c>
      <c r="AD223">
        <v>1034.2810684818201</v>
      </c>
      <c r="AE223" s="47">
        <v>69.097778225798706</v>
      </c>
      <c r="AF223" s="48">
        <v>1020.94954097044</v>
      </c>
      <c r="AG223" s="47">
        <v>91.969910161605</v>
      </c>
      <c r="AH223" s="48">
        <v>0.116244666833692</v>
      </c>
      <c r="AI223" s="47">
        <v>0.21301896068471499</v>
      </c>
    </row>
    <row r="224" spans="1:35" x14ac:dyDescent="0.2">
      <c r="A224" t="s">
        <v>983</v>
      </c>
      <c r="B224" s="51"/>
      <c r="C224">
        <v>29.375</v>
      </c>
      <c r="D224">
        <v>81.026179659946393</v>
      </c>
      <c r="E224">
        <v>5.0193259235211496</v>
      </c>
      <c r="F224">
        <v>2.6712511915379098</v>
      </c>
      <c r="G224">
        <v>8.9790884089832698E-2</v>
      </c>
      <c r="H224">
        <v>4894.0911367824801</v>
      </c>
      <c r="I224">
        <v>272.76697875442898</v>
      </c>
      <c r="J224">
        <v>15.0221158226593</v>
      </c>
      <c r="K224" s="47">
        <v>13.3777539517694</v>
      </c>
      <c r="L224" s="48">
        <v>5.67032749378631</v>
      </c>
      <c r="M224">
        <v>0.181867792095045</v>
      </c>
      <c r="N224">
        <v>6.9218405307438002E-2</v>
      </c>
      <c r="O224">
        <v>7.4849326888098101E-3</v>
      </c>
      <c r="P224" s="47">
        <v>2.4360903547306099E-2</v>
      </c>
      <c r="Q224">
        <v>1017.56746675298</v>
      </c>
      <c r="R224" s="47">
        <v>412.18247540619802</v>
      </c>
      <c r="S224">
        <v>1.7082486075741601</v>
      </c>
      <c r="T224">
        <v>0.282024594730648</v>
      </c>
      <c r="U224">
        <v>0.180083401178216</v>
      </c>
      <c r="V224">
        <v>7.4849326888098101E-3</v>
      </c>
      <c r="W224" s="47">
        <v>2.4360903547306099E-2</v>
      </c>
      <c r="X224" s="48">
        <v>5.9344554222554101E-2</v>
      </c>
      <c r="Y224" s="47">
        <v>1.8944592591434099E-2</v>
      </c>
      <c r="Z224">
        <v>-2.8843649269335499E+90</v>
      </c>
      <c r="AA224">
        <v>5.7334467714846303E+90</v>
      </c>
      <c r="AB224">
        <v>1065.8570424428401</v>
      </c>
      <c r="AC224">
        <v>31.419186792303201</v>
      </c>
      <c r="AD224">
        <v>945.70677174540401</v>
      </c>
      <c r="AE224" s="47">
        <v>74.8368217655986</v>
      </c>
      <c r="AF224" s="48">
        <v>1018.19456014807</v>
      </c>
      <c r="AG224" s="47">
        <v>259.409950878568</v>
      </c>
      <c r="AH224" s="48">
        <v>0.10593304330580899</v>
      </c>
      <c r="AI224" s="47">
        <v>2.4360903547306099E-2</v>
      </c>
    </row>
    <row r="225" spans="1:35" x14ac:dyDescent="0.2">
      <c r="A225" t="s">
        <v>984</v>
      </c>
      <c r="B225" s="51"/>
      <c r="C225">
        <v>29.373000000000001</v>
      </c>
      <c r="D225">
        <v>79.403625911626094</v>
      </c>
      <c r="E225">
        <v>3.8206700098812201</v>
      </c>
      <c r="F225">
        <v>2.6463339680529199</v>
      </c>
      <c r="G225">
        <v>7.3560384815809704E-2</v>
      </c>
      <c r="H225">
        <v>4487.4563960883497</v>
      </c>
      <c r="I225">
        <v>219.375021624206</v>
      </c>
      <c r="J225">
        <v>9.0242562290868094</v>
      </c>
      <c r="K225" s="47">
        <v>12.152180626617399</v>
      </c>
      <c r="L225" s="48">
        <v>5.7076932629875801</v>
      </c>
      <c r="M225">
        <v>0.202877593271615</v>
      </c>
      <c r="N225">
        <v>8.2385540992646902E-2</v>
      </c>
      <c r="O225">
        <v>8.27584505947211E-3</v>
      </c>
      <c r="P225" s="47">
        <v>8.6273831562711303E-2</v>
      </c>
      <c r="Q225">
        <v>846.54565727955003</v>
      </c>
      <c r="R225" s="47">
        <v>88.899415547716202</v>
      </c>
      <c r="S225">
        <v>1.93136445906518</v>
      </c>
      <c r="T225">
        <v>0.206500212732424</v>
      </c>
      <c r="U225">
        <v>0.17787844269701</v>
      </c>
      <c r="V225">
        <v>8.27584505947211E-3</v>
      </c>
      <c r="W225" s="47">
        <v>8.6273831562711303E-2</v>
      </c>
      <c r="X225" s="48">
        <v>5.35799269673655E-2</v>
      </c>
      <c r="Y225" s="47">
        <v>4.8695007277982597E-3</v>
      </c>
      <c r="Z225">
        <v>1009.38164440793</v>
      </c>
      <c r="AA225">
        <v>238.51146106764699</v>
      </c>
      <c r="AB225">
        <v>1053.43659161048</v>
      </c>
      <c r="AC225">
        <v>34.865578200610202</v>
      </c>
      <c r="AD225">
        <v>1041.2193297020101</v>
      </c>
      <c r="AE225" s="47">
        <v>71.173667126778895</v>
      </c>
      <c r="AF225" s="48">
        <v>1050.54961800053</v>
      </c>
      <c r="AG225" s="47">
        <v>93.089390822082805</v>
      </c>
      <c r="AH225" s="48">
        <v>0.244681588294277</v>
      </c>
      <c r="AI225" s="47">
        <v>8.6273831562711303E-2</v>
      </c>
    </row>
    <row r="226" spans="1:35" x14ac:dyDescent="0.2">
      <c r="A226" t="s">
        <v>985</v>
      </c>
      <c r="B226" s="51"/>
      <c r="C226">
        <v>29.344000000000001</v>
      </c>
      <c r="D226">
        <v>79.160312804728093</v>
      </c>
      <c r="E226">
        <v>4.7337044822201504</v>
      </c>
      <c r="F226">
        <v>2.6769913000564198</v>
      </c>
      <c r="G226">
        <v>6.9986779601953195E-2</v>
      </c>
      <c r="H226">
        <v>4089.3825972741402</v>
      </c>
      <c r="I226">
        <v>239.31334425762199</v>
      </c>
      <c r="J226">
        <v>-7.5316713347803903</v>
      </c>
      <c r="K226" s="47">
        <v>8.7286437476097305</v>
      </c>
      <c r="L226" s="48">
        <v>5.5922388615498901</v>
      </c>
      <c r="M226">
        <v>0.16107521014102999</v>
      </c>
      <c r="N226">
        <v>7.4167484910934306E-2</v>
      </c>
      <c r="O226">
        <v>7.3724847214935597E-3</v>
      </c>
      <c r="P226" s="47">
        <v>0.18102442071195399</v>
      </c>
      <c r="Q226">
        <v>485.62732237670502</v>
      </c>
      <c r="R226" s="47">
        <v>48.531232826449603</v>
      </c>
      <c r="S226">
        <v>1.8692044432397801</v>
      </c>
      <c r="T226">
        <v>0.19690352603213701</v>
      </c>
      <c r="U226">
        <v>0.18104328910113399</v>
      </c>
      <c r="V226">
        <v>7.3724847214935597E-3</v>
      </c>
      <c r="W226" s="47">
        <v>0.18102442071195399</v>
      </c>
      <c r="X226" s="48">
        <v>5.3462296703492E-2</v>
      </c>
      <c r="Y226" s="47">
        <v>5.24190072467909E-3</v>
      </c>
      <c r="Z226">
        <v>836.18168309388102</v>
      </c>
      <c r="AA226">
        <v>211.852175135435</v>
      </c>
      <c r="AB226">
        <v>1071.4053339074901</v>
      </c>
      <c r="AC226">
        <v>28.230575759076501</v>
      </c>
      <c r="AD226">
        <v>1025.31318086028</v>
      </c>
      <c r="AE226" s="47">
        <v>65.7368438682537</v>
      </c>
      <c r="AF226" s="48">
        <v>1047.61128241595</v>
      </c>
      <c r="AG226" s="47">
        <v>99.942229025403407</v>
      </c>
      <c r="AH226" s="48">
        <v>0.138081673992586</v>
      </c>
      <c r="AI226" s="47">
        <v>0.18102442071195399</v>
      </c>
    </row>
    <row r="227" spans="1:35" x14ac:dyDescent="0.2">
      <c r="A227" t="s">
        <v>986</v>
      </c>
      <c r="B227" s="51"/>
      <c r="C227">
        <v>29.361999999999998</v>
      </c>
      <c r="D227">
        <v>81.3044921324271</v>
      </c>
      <c r="E227">
        <v>4.7914158471226296</v>
      </c>
      <c r="F227">
        <v>2.65461438607645</v>
      </c>
      <c r="G227">
        <v>7.5868438188183798E-2</v>
      </c>
      <c r="H227">
        <v>4487.7598397220099</v>
      </c>
      <c r="I227">
        <v>237.677707099434</v>
      </c>
      <c r="J227">
        <v>-1.30486584818077</v>
      </c>
      <c r="K227" s="47">
        <v>10.022062447738699</v>
      </c>
      <c r="L227" s="48">
        <v>5.8035004306124804</v>
      </c>
      <c r="M227">
        <v>0.184926195565489</v>
      </c>
      <c r="N227">
        <v>7.5017202366706504E-2</v>
      </c>
      <c r="O227">
        <v>6.8055643187557796E-3</v>
      </c>
      <c r="P227" s="47">
        <v>7.7621729665331004E-3</v>
      </c>
      <c r="Q227">
        <v>566.977290004682</v>
      </c>
      <c r="R227" s="47">
        <v>47.006836395491298</v>
      </c>
      <c r="S227">
        <v>1.82635431290598</v>
      </c>
      <c r="T227">
        <v>0.174577976700728</v>
      </c>
      <c r="U227">
        <v>0.17585509889119499</v>
      </c>
      <c r="V227">
        <v>6.8055643187557796E-3</v>
      </c>
      <c r="W227" s="47">
        <v>7.7621729665331004E-3</v>
      </c>
      <c r="X227" s="48">
        <v>5.3842359548710798E-2</v>
      </c>
      <c r="Y227" s="47">
        <v>4.4043506880832297E-3</v>
      </c>
      <c r="Z227">
        <v>905.07301401572397</v>
      </c>
      <c r="AA227">
        <v>241.788750043623</v>
      </c>
      <c r="AB227">
        <v>1042.83182569322</v>
      </c>
      <c r="AC227">
        <v>30.2623426363212</v>
      </c>
      <c r="AD227">
        <v>1030.2611457370499</v>
      </c>
      <c r="AE227" s="47">
        <v>68.028751375009406</v>
      </c>
      <c r="AF227" s="48">
        <v>1056.3930803472999</v>
      </c>
      <c r="AG227" s="47">
        <v>84.058774481191193</v>
      </c>
      <c r="AH227" s="48">
        <v>0.26021945678636099</v>
      </c>
      <c r="AI227" s="47">
        <v>7.7621729665331004E-3</v>
      </c>
    </row>
    <row r="228" spans="1:35" x14ac:dyDescent="0.2">
      <c r="A228" t="s">
        <v>987</v>
      </c>
      <c r="B228" s="51"/>
      <c r="C228">
        <v>29.349</v>
      </c>
      <c r="D228">
        <v>79.561193142494204</v>
      </c>
      <c r="E228">
        <v>4.3134464019821097</v>
      </c>
      <c r="F228">
        <v>2.6691749390073798</v>
      </c>
      <c r="G228">
        <v>8.5636146964540499E-2</v>
      </c>
      <c r="H228">
        <v>3686.7891021903602</v>
      </c>
      <c r="I228">
        <v>196.78800007426099</v>
      </c>
      <c r="J228">
        <v>9.43507979805179</v>
      </c>
      <c r="K228" s="47">
        <v>11.160496371199701</v>
      </c>
      <c r="L228" s="48">
        <v>5.5573372813258901</v>
      </c>
      <c r="M228">
        <v>0.21437159301525899</v>
      </c>
      <c r="N228">
        <v>7.8479925205059795E-2</v>
      </c>
      <c r="O228">
        <v>7.8613931523358292E-3</v>
      </c>
      <c r="P228" s="47">
        <v>0.252563991463022</v>
      </c>
      <c r="Q228">
        <v>563.47657357208902</v>
      </c>
      <c r="R228" s="47">
        <v>53.4655710588763</v>
      </c>
      <c r="S228">
        <v>1.93149955625436</v>
      </c>
      <c r="T228">
        <v>0.17557975602775699</v>
      </c>
      <c r="U228">
        <v>0.18519669961954599</v>
      </c>
      <c r="V228">
        <v>7.8613931523358292E-3</v>
      </c>
      <c r="W228" s="47">
        <v>0.252563991463022</v>
      </c>
      <c r="X228" s="48">
        <v>5.6042670650998702E-2</v>
      </c>
      <c r="Y228" s="47">
        <v>5.1985619219339502E-3</v>
      </c>
      <c r="Z228">
        <v>869.71679217661199</v>
      </c>
      <c r="AA228">
        <v>239.157274809878</v>
      </c>
      <c r="AB228">
        <v>1093.12901739424</v>
      </c>
      <c r="AC228">
        <v>36.961242502126503</v>
      </c>
      <c r="AD228">
        <v>1061.4320364190501</v>
      </c>
      <c r="AE228" s="47">
        <v>67.192458192409802</v>
      </c>
      <c r="AF228" s="48">
        <v>1097.1491730943801</v>
      </c>
      <c r="AG228" s="47">
        <v>99.129563683522804</v>
      </c>
      <c r="AH228" s="48">
        <v>8.4342551706971997E-2</v>
      </c>
      <c r="AI228" s="47">
        <v>0.252563991463022</v>
      </c>
    </row>
    <row r="229" spans="1:35" x14ac:dyDescent="0.2">
      <c r="A229" t="s">
        <v>988</v>
      </c>
      <c r="B229" s="51"/>
      <c r="C229">
        <v>29.494</v>
      </c>
      <c r="D229">
        <v>80.798492527253003</v>
      </c>
      <c r="E229">
        <v>5.4878039603392903</v>
      </c>
      <c r="F229">
        <v>2.6648221402539001</v>
      </c>
      <c r="G229">
        <v>8.6093849699435704E-2</v>
      </c>
      <c r="H229">
        <v>3804.4607482906299</v>
      </c>
      <c r="I229">
        <v>246.025306213877</v>
      </c>
      <c r="J229">
        <v>8.9841669089499003</v>
      </c>
      <c r="K229" s="47">
        <v>8.6484869010348397</v>
      </c>
      <c r="L229" s="48">
        <v>5.7200011270272801</v>
      </c>
      <c r="M229">
        <v>0.20909115559505401</v>
      </c>
      <c r="N229">
        <v>7.1643384820149605E-2</v>
      </c>
      <c r="O229">
        <v>7.6044747793881E-3</v>
      </c>
      <c r="P229" s="47">
        <v>5.0391425490114203E-2</v>
      </c>
      <c r="Q229">
        <v>541.63963902509204</v>
      </c>
      <c r="R229" s="47">
        <v>62.308084451252199</v>
      </c>
      <c r="S229">
        <v>1.75522220817638</v>
      </c>
      <c r="T229">
        <v>0.192801672501936</v>
      </c>
      <c r="U229">
        <v>0.17773682311594399</v>
      </c>
      <c r="V229">
        <v>7.6044747793881E-3</v>
      </c>
      <c r="W229" s="47">
        <v>5.0391425490114203E-2</v>
      </c>
      <c r="X229" s="48">
        <v>5.11707220802739E-2</v>
      </c>
      <c r="Y229" s="47">
        <v>5.5688735492231802E-3</v>
      </c>
      <c r="Z229">
        <v>829.93946244817505</v>
      </c>
      <c r="AA229">
        <v>226.67277588891201</v>
      </c>
      <c r="AB229">
        <v>1052.4710654768601</v>
      </c>
      <c r="AC229">
        <v>36.514470497990899</v>
      </c>
      <c r="AD229">
        <v>1003.07209180068</v>
      </c>
      <c r="AE229" s="47">
        <v>73.774151812377895</v>
      </c>
      <c r="AF229" s="48">
        <v>1002.90814198655</v>
      </c>
      <c r="AG229" s="47">
        <v>106.51532495370201</v>
      </c>
      <c r="AH229" s="48">
        <v>0.26081071691169899</v>
      </c>
      <c r="AI229" s="47">
        <v>5.0391425490114203E-2</v>
      </c>
    </row>
    <row r="230" spans="1:35" x14ac:dyDescent="0.2">
      <c r="A230" t="s">
        <v>989</v>
      </c>
      <c r="B230" s="51"/>
      <c r="C230">
        <v>29.463000000000001</v>
      </c>
      <c r="D230">
        <v>81.339344727893007</v>
      </c>
      <c r="E230">
        <v>5.3995101605990499</v>
      </c>
      <c r="F230">
        <v>2.6534996283596999</v>
      </c>
      <c r="G230">
        <v>8.1109477462493001E-2</v>
      </c>
      <c r="H230">
        <v>4140.7629325256103</v>
      </c>
      <c r="I230">
        <v>244.98452883811501</v>
      </c>
      <c r="J230">
        <v>-6.29731619430886</v>
      </c>
      <c r="K230" s="47">
        <v>7.8822937159648303</v>
      </c>
      <c r="L230" s="48">
        <v>5.6054274961525801</v>
      </c>
      <c r="M230">
        <v>0.17889905922824101</v>
      </c>
      <c r="N230">
        <v>7.6659801325738297E-2</v>
      </c>
      <c r="O230">
        <v>6.5120163839660202E-3</v>
      </c>
      <c r="P230" s="47">
        <v>0.22739099805913701</v>
      </c>
      <c r="Q230">
        <v>666.40114748828501</v>
      </c>
      <c r="R230" s="47">
        <v>54.6382982672407</v>
      </c>
      <c r="S230">
        <v>1.8823609699808701</v>
      </c>
      <c r="T230">
        <v>0.15540405164464699</v>
      </c>
      <c r="U230">
        <v>0.17906853400476699</v>
      </c>
      <c r="V230">
        <v>6.5120163839660202E-3</v>
      </c>
      <c r="W230" s="47">
        <v>0.22739099805913701</v>
      </c>
      <c r="X230" s="48">
        <v>5.4504078477420698E-2</v>
      </c>
      <c r="Y230" s="47">
        <v>3.20922118520473E-3</v>
      </c>
      <c r="Z230">
        <v>917.98459331636195</v>
      </c>
      <c r="AA230">
        <v>189.173364794196</v>
      </c>
      <c r="AB230">
        <v>1060.46460266696</v>
      </c>
      <c r="AC230">
        <v>29.695117727175401</v>
      </c>
      <c r="AD230">
        <v>1053.0386546503801</v>
      </c>
      <c r="AE230" s="47">
        <v>56.250182583216699</v>
      </c>
      <c r="AF230" s="48">
        <v>1070.73537075626</v>
      </c>
      <c r="AG230" s="47">
        <v>61.448153246059498</v>
      </c>
      <c r="AH230" s="48">
        <v>0.20387434750741701</v>
      </c>
      <c r="AI230" s="47">
        <v>0.22739099805913701</v>
      </c>
    </row>
    <row r="231" spans="1:35" x14ac:dyDescent="0.2">
      <c r="A231" t="s">
        <v>990</v>
      </c>
      <c r="B231" s="51"/>
      <c r="C231">
        <v>29.344999999999999</v>
      </c>
      <c r="D231">
        <v>79.468219441176899</v>
      </c>
      <c r="E231">
        <v>3.3731603105326702</v>
      </c>
      <c r="F231">
        <v>2.6795986441314401</v>
      </c>
      <c r="G231">
        <v>7.59168388828E-2</v>
      </c>
      <c r="H231">
        <v>3785.00682041461</v>
      </c>
      <c r="I231">
        <v>181.14470143158101</v>
      </c>
      <c r="J231">
        <v>7.4005477209851298</v>
      </c>
      <c r="K231" s="47">
        <v>9.4275256036811399</v>
      </c>
      <c r="L231" s="48">
        <v>5.6629425388323602</v>
      </c>
      <c r="M231">
        <v>0.15427672571598799</v>
      </c>
      <c r="N231">
        <v>7.3468960725381394E-2</v>
      </c>
      <c r="O231">
        <v>5.8977514895044202E-3</v>
      </c>
      <c r="P231" s="47">
        <v>0.162529592943472</v>
      </c>
      <c r="Q231">
        <v>537.13325067535095</v>
      </c>
      <c r="R231" s="47">
        <v>34.919612762781199</v>
      </c>
      <c r="S231">
        <v>1.8253277067621401</v>
      </c>
      <c r="T231">
        <v>0.13989799397288399</v>
      </c>
      <c r="U231">
        <v>0.177409220912944</v>
      </c>
      <c r="V231">
        <v>5.8977514895044202E-3</v>
      </c>
      <c r="W231" s="47">
        <v>0.162529592943472</v>
      </c>
      <c r="X231" s="48">
        <v>5.3143324506626302E-2</v>
      </c>
      <c r="Y231" s="47">
        <v>3.06000615872183E-3</v>
      </c>
      <c r="Z231">
        <v>871.02841136327697</v>
      </c>
      <c r="AA231">
        <v>192.70927349612199</v>
      </c>
      <c r="AB231">
        <v>1056.5963497983601</v>
      </c>
      <c r="AC231">
        <v>25.284120188549402</v>
      </c>
      <c r="AD231">
        <v>1028.04951893097</v>
      </c>
      <c r="AE231" s="47">
        <v>52.085420797972397</v>
      </c>
      <c r="AF231" s="48">
        <v>1044.8305128470599</v>
      </c>
      <c r="AG231" s="47">
        <v>58.639231948380399</v>
      </c>
      <c r="AH231" s="48">
        <v>0.102975504495776</v>
      </c>
      <c r="AI231" s="47">
        <v>0.162529592943472</v>
      </c>
    </row>
    <row r="232" spans="1:35" x14ac:dyDescent="0.2">
      <c r="A232" t="s">
        <v>991</v>
      </c>
      <c r="B232" s="51"/>
      <c r="C232">
        <v>29.347000000000001</v>
      </c>
      <c r="D232">
        <v>80.045031915879093</v>
      </c>
      <c r="E232">
        <v>5.2531753241720596</v>
      </c>
      <c r="F232">
        <v>2.6612293330121202</v>
      </c>
      <c r="G232">
        <v>7.8489824739620906E-2</v>
      </c>
      <c r="H232">
        <v>3694.1020013013499</v>
      </c>
      <c r="I232">
        <v>234.733585217843</v>
      </c>
      <c r="J232">
        <v>0.94712783203523798</v>
      </c>
      <c r="K232" s="47">
        <v>7.3830237153614497</v>
      </c>
      <c r="L232" s="48">
        <v>5.6676175073708999</v>
      </c>
      <c r="M232">
        <v>0.20770808066053401</v>
      </c>
      <c r="N232">
        <v>7.5706644247263005E-2</v>
      </c>
      <c r="O232">
        <v>6.9408572874327503E-3</v>
      </c>
      <c r="P232" s="47">
        <v>0.37365312140713502</v>
      </c>
      <c r="Q232">
        <v>573.17573050593398</v>
      </c>
      <c r="R232" s="47">
        <v>49.446980082704599</v>
      </c>
      <c r="S232">
        <v>1.8601139622796199</v>
      </c>
      <c r="T232">
        <v>0.14596128694075999</v>
      </c>
      <c r="U232">
        <v>0.17901225612393101</v>
      </c>
      <c r="V232">
        <v>6.9408572874327503E-3</v>
      </c>
      <c r="W232" s="47">
        <v>0.37365312140713502</v>
      </c>
      <c r="X232" s="48">
        <v>5.3911709836395601E-2</v>
      </c>
      <c r="Y232" s="47">
        <v>3.78828831476909E-3</v>
      </c>
      <c r="Z232">
        <v>931.33875684482803</v>
      </c>
      <c r="AA232">
        <v>190.96705067565699</v>
      </c>
      <c r="AB232">
        <v>1059.5986755459501</v>
      </c>
      <c r="AC232">
        <v>35.233013633911199</v>
      </c>
      <c r="AD232">
        <v>1038.29184190558</v>
      </c>
      <c r="AE232" s="47">
        <v>54.466654924081702</v>
      </c>
      <c r="AF232" s="48">
        <v>1058.6567781239401</v>
      </c>
      <c r="AG232" s="47">
        <v>72.334804021346699</v>
      </c>
      <c r="AH232" s="48">
        <v>0.15909967881388801</v>
      </c>
      <c r="AI232" s="47">
        <v>0.37365312140713502</v>
      </c>
    </row>
    <row r="233" spans="1:35" x14ac:dyDescent="0.2">
      <c r="A233" t="s">
        <v>992</v>
      </c>
      <c r="B233" s="51"/>
      <c r="C233">
        <v>29.344000000000001</v>
      </c>
      <c r="D233">
        <v>80.071863045943203</v>
      </c>
      <c r="E233">
        <v>5.8046025067276901</v>
      </c>
      <c r="F233">
        <v>2.6715440170526499</v>
      </c>
      <c r="G233">
        <v>7.7758031639074604E-2</v>
      </c>
      <c r="H233">
        <v>3751.0048971504398</v>
      </c>
      <c r="I233">
        <v>265.23632182935302</v>
      </c>
      <c r="J233">
        <v>-5.5425181092965801</v>
      </c>
      <c r="K233" s="47">
        <v>8.2628524933690102</v>
      </c>
      <c r="L233" s="48">
        <v>5.6821629695155904</v>
      </c>
      <c r="M233">
        <v>0.19301429256064201</v>
      </c>
      <c r="N233">
        <v>7.4030876451528393E-2</v>
      </c>
      <c r="O233">
        <v>6.8609517897312297E-3</v>
      </c>
      <c r="P233" s="47">
        <v>0.368535265905443</v>
      </c>
      <c r="Q233">
        <v>561.64115991857204</v>
      </c>
      <c r="R233" s="47">
        <v>46.410497592443299</v>
      </c>
      <c r="S233">
        <v>1.8355968276550101</v>
      </c>
      <c r="T233">
        <v>0.15867025347701599</v>
      </c>
      <c r="U233">
        <v>0.18027564802009699</v>
      </c>
      <c r="V233">
        <v>6.8609517897312297E-3</v>
      </c>
      <c r="W233" s="47">
        <v>0.368535265905443</v>
      </c>
      <c r="X233" s="48">
        <v>5.3597680525837597E-2</v>
      </c>
      <c r="Y233" s="47">
        <v>3.5615746995927302E-3</v>
      </c>
      <c r="Z233">
        <v>854.82535493363798</v>
      </c>
      <c r="AA233">
        <v>199.42191480705</v>
      </c>
      <c r="AB233">
        <v>1066.62895833171</v>
      </c>
      <c r="AC233">
        <v>34.062491067817597</v>
      </c>
      <c r="AD233">
        <v>1035.9612057100901</v>
      </c>
      <c r="AE233" s="47">
        <v>59.293500377153997</v>
      </c>
      <c r="AF233" s="48">
        <v>1052.93480284154</v>
      </c>
      <c r="AG233" s="47">
        <v>68.149288142256793</v>
      </c>
      <c r="AH233" s="48">
        <v>0.18947348401827799</v>
      </c>
      <c r="AI233" s="47">
        <v>0.368535265905443</v>
      </c>
    </row>
    <row r="234" spans="1:35" x14ac:dyDescent="0.2">
      <c r="A234" t="s">
        <v>993</v>
      </c>
      <c r="B234" s="51"/>
      <c r="C234">
        <v>29.353999999999999</v>
      </c>
      <c r="D234">
        <v>79.055541595902199</v>
      </c>
      <c r="E234">
        <v>5.5609195844497696</v>
      </c>
      <c r="F234">
        <v>2.6585772736851698</v>
      </c>
      <c r="G234">
        <v>7.9980452864644502E-2</v>
      </c>
      <c r="H234">
        <v>3387.9808314418301</v>
      </c>
      <c r="I234">
        <v>215.870815793757</v>
      </c>
      <c r="J234">
        <v>-2.8561165545722198</v>
      </c>
      <c r="K234" s="47">
        <v>7.6701309762487897</v>
      </c>
      <c r="L234" s="48">
        <v>5.6478028773502897</v>
      </c>
      <c r="M234">
        <v>0.207140461912864</v>
      </c>
      <c r="N234">
        <v>7.6944254694161496E-2</v>
      </c>
      <c r="O234">
        <v>5.8281738470800501E-3</v>
      </c>
      <c r="P234" s="47">
        <v>1.9398341045153901E-2</v>
      </c>
      <c r="Q234">
        <v>547.02317133898498</v>
      </c>
      <c r="R234" s="47">
        <v>42.058572709334697</v>
      </c>
      <c r="S234">
        <v>1.9161474223333199</v>
      </c>
      <c r="T234">
        <v>0.152824479275112</v>
      </c>
      <c r="U234">
        <v>0.180890606966367</v>
      </c>
      <c r="V234">
        <v>5.8281738470800501E-3</v>
      </c>
      <c r="W234" s="47">
        <v>1.9398341045153901E-2</v>
      </c>
      <c r="X234" s="48">
        <v>5.4660798506691199E-2</v>
      </c>
      <c r="Y234" s="47">
        <v>3.7488934892117198E-3</v>
      </c>
      <c r="Z234">
        <v>1008.91196833088</v>
      </c>
      <c r="AA234">
        <v>161.61687166702501</v>
      </c>
      <c r="AB234">
        <v>1075.9562262499701</v>
      </c>
      <c r="AC234">
        <v>36.819359491489998</v>
      </c>
      <c r="AD234">
        <v>1067.5472022333499</v>
      </c>
      <c r="AE234" s="47">
        <v>52.960761995456103</v>
      </c>
      <c r="AF234" s="48">
        <v>1073.08000276236</v>
      </c>
      <c r="AG234" s="47">
        <v>71.4621159517271</v>
      </c>
      <c r="AH234" s="48">
        <v>0.38099179973087299</v>
      </c>
      <c r="AI234" s="47">
        <v>1.9398341045153901E-2</v>
      </c>
    </row>
    <row r="235" spans="1:35" x14ac:dyDescent="0.2">
      <c r="A235" t="s">
        <v>994</v>
      </c>
      <c r="B235" s="51"/>
      <c r="C235">
        <v>29.332000000000001</v>
      </c>
      <c r="D235">
        <v>81.263752602741306</v>
      </c>
      <c r="E235">
        <v>6.2779991368430403</v>
      </c>
      <c r="F235">
        <v>2.6756765644421199</v>
      </c>
      <c r="G235">
        <v>7.9361463789088302E-2</v>
      </c>
      <c r="H235">
        <v>3547.8130565967899</v>
      </c>
      <c r="I235">
        <v>253.12523998589899</v>
      </c>
      <c r="J235">
        <v>-2.1465253806464899</v>
      </c>
      <c r="K235" s="47">
        <v>10.258749984160399</v>
      </c>
      <c r="L235" s="48">
        <v>5.8295416797920696</v>
      </c>
      <c r="M235">
        <v>0.24922462479062901</v>
      </c>
      <c r="N235">
        <v>7.1935443322212994E-2</v>
      </c>
      <c r="O235">
        <v>6.9327487284663201E-3</v>
      </c>
      <c r="P235" s="47">
        <v>7.7466067801463603E-2</v>
      </c>
      <c r="Q235">
        <v>564.53418947435796</v>
      </c>
      <c r="R235" s="47">
        <v>47.480783616238199</v>
      </c>
      <c r="S235">
        <v>1.8040608414302</v>
      </c>
      <c r="T235">
        <v>0.18741175216127601</v>
      </c>
      <c r="U235">
        <v>0.17676976778206999</v>
      </c>
      <c r="V235">
        <v>6.9327487284663201E-3</v>
      </c>
      <c r="W235" s="47">
        <v>7.7466067801463603E-2</v>
      </c>
      <c r="X235" s="48">
        <v>5.4305709684975903E-2</v>
      </c>
      <c r="Y235" s="47">
        <v>4.1416517121056597E-3</v>
      </c>
      <c r="Z235">
        <v>687.99634736814698</v>
      </c>
      <c r="AA235">
        <v>259.00200221297399</v>
      </c>
      <c r="AB235">
        <v>1046.57659389739</v>
      </c>
      <c r="AC235">
        <v>41.5550870847959</v>
      </c>
      <c r="AD235">
        <v>1011.9249344019501</v>
      </c>
      <c r="AE235" s="47">
        <v>68.7939941765691</v>
      </c>
      <c r="AF235" s="48">
        <v>1065.74129848098</v>
      </c>
      <c r="AG235" s="47">
        <v>78.901068067129003</v>
      </c>
      <c r="AH235" s="48">
        <v>0.35429961568521501</v>
      </c>
      <c r="AI235" s="47">
        <v>7.7466067801463603E-2</v>
      </c>
    </row>
    <row r="236" spans="1:35" x14ac:dyDescent="0.2">
      <c r="A236" t="s">
        <v>995</v>
      </c>
      <c r="B236" s="51"/>
      <c r="C236">
        <v>29.39</v>
      </c>
      <c r="D236">
        <v>79.997230832495404</v>
      </c>
      <c r="E236">
        <v>5.9542284928957203</v>
      </c>
      <c r="F236">
        <v>2.6384299980600301</v>
      </c>
      <c r="G236">
        <v>8.5206110617654304E-2</v>
      </c>
      <c r="H236">
        <v>3113.9630735055698</v>
      </c>
      <c r="I236">
        <v>219.10816442444801</v>
      </c>
      <c r="J236">
        <v>3.0407952713640598</v>
      </c>
      <c r="K236" s="47">
        <v>8.6062351966509691</v>
      </c>
      <c r="L236" s="48">
        <v>6.0044937853799496</v>
      </c>
      <c r="M236">
        <v>0.229582054890378</v>
      </c>
      <c r="N236">
        <v>7.6387349286284906E-2</v>
      </c>
      <c r="O236">
        <v>6.4803133790757297E-3</v>
      </c>
      <c r="P236" s="47">
        <v>0.30027859258579398</v>
      </c>
      <c r="Q236">
        <v>536.86906717815805</v>
      </c>
      <c r="R236" s="47">
        <v>46.793058076021197</v>
      </c>
      <c r="S236">
        <v>1.83269449375531</v>
      </c>
      <c r="T236">
        <v>0.15839413753659201</v>
      </c>
      <c r="U236">
        <v>0.17176169292252</v>
      </c>
      <c r="V236">
        <v>6.4803133790757297E-3</v>
      </c>
      <c r="W236" s="47">
        <v>0.30027859258579398</v>
      </c>
      <c r="X236" s="48">
        <v>5.3498592695579397E-2</v>
      </c>
      <c r="Y236" s="47">
        <v>3.6161947246103701E-3</v>
      </c>
      <c r="Z236">
        <v>942.80064193853002</v>
      </c>
      <c r="AA236">
        <v>182.825916706078</v>
      </c>
      <c r="AB236">
        <v>1019.5616351385</v>
      </c>
      <c r="AC236">
        <v>37.483317371125402</v>
      </c>
      <c r="AD236">
        <v>1033.0808019051599</v>
      </c>
      <c r="AE236" s="47">
        <v>59.204177632111303</v>
      </c>
      <c r="AF236" s="48">
        <v>1050.96566712143</v>
      </c>
      <c r="AG236" s="47">
        <v>69.097168397035901</v>
      </c>
      <c r="AH236" s="48">
        <v>0.439982259689919</v>
      </c>
      <c r="AI236" s="47">
        <v>0.30027859258579398</v>
      </c>
    </row>
    <row r="237" spans="1:35" x14ac:dyDescent="0.2">
      <c r="A237" t="s">
        <v>996</v>
      </c>
      <c r="B237" s="51"/>
      <c r="C237">
        <v>29.356999999999999</v>
      </c>
      <c r="D237">
        <v>79.969311502265597</v>
      </c>
      <c r="E237">
        <v>6.2159096885740404</v>
      </c>
      <c r="F237">
        <v>2.6986655008654301</v>
      </c>
      <c r="G237">
        <v>8.6108151127188198E-2</v>
      </c>
      <c r="H237">
        <v>3257.1382162166701</v>
      </c>
      <c r="I237">
        <v>255.92202583648501</v>
      </c>
      <c r="J237">
        <v>-6.9561272840278896</v>
      </c>
      <c r="K237" s="47">
        <v>7.5675900407950296</v>
      </c>
      <c r="L237" s="48">
        <v>5.4257500434372998</v>
      </c>
      <c r="M237">
        <v>0.21419423652877501</v>
      </c>
      <c r="N237">
        <v>7.3144236882899102E-2</v>
      </c>
      <c r="O237">
        <v>7.0298827985462E-3</v>
      </c>
      <c r="P237" s="47">
        <v>0.13616431835784501</v>
      </c>
      <c r="Q237">
        <v>530.95139748915506</v>
      </c>
      <c r="R237" s="47">
        <v>52.112497626762298</v>
      </c>
      <c r="S237">
        <v>1.8806779173678301</v>
      </c>
      <c r="T237">
        <v>0.19342186923438101</v>
      </c>
      <c r="U237">
        <v>0.18930456479823499</v>
      </c>
      <c r="V237">
        <v>7.0298827985462E-3</v>
      </c>
      <c r="W237" s="47">
        <v>0.13616431835784501</v>
      </c>
      <c r="X237" s="48">
        <v>5.4028936501923003E-2</v>
      </c>
      <c r="Y237" s="47">
        <v>3.9038091260922198E-3</v>
      </c>
      <c r="Z237">
        <v>722.65205001280594</v>
      </c>
      <c r="AA237">
        <v>250.37570430892799</v>
      </c>
      <c r="AB237">
        <v>1114.90212529925</v>
      </c>
      <c r="AC237">
        <v>41.193958291517603</v>
      </c>
      <c r="AD237">
        <v>1027.4270031948599</v>
      </c>
      <c r="AE237" s="47">
        <v>68.661736920753498</v>
      </c>
      <c r="AF237" s="48">
        <v>1060.73886946878</v>
      </c>
      <c r="AG237" s="47">
        <v>74.560341929111104</v>
      </c>
      <c r="AH237" s="48">
        <v>0.20741217186344901</v>
      </c>
      <c r="AI237" s="47">
        <v>0.13616431835784501</v>
      </c>
    </row>
    <row r="238" spans="1:35" x14ac:dyDescent="0.2">
      <c r="A238" t="s">
        <v>997</v>
      </c>
      <c r="B238" s="51"/>
      <c r="C238">
        <v>29.352</v>
      </c>
      <c r="D238">
        <v>78.718999371701997</v>
      </c>
      <c r="E238">
        <v>6.6513107156506299</v>
      </c>
      <c r="F238">
        <v>2.650198894031</v>
      </c>
      <c r="G238">
        <v>7.3412830305495294E-2</v>
      </c>
      <c r="H238">
        <v>2841.2128477574502</v>
      </c>
      <c r="I238">
        <v>216.486638165849</v>
      </c>
      <c r="J238">
        <v>-0.45822455767725101</v>
      </c>
      <c r="K238" s="47">
        <v>7.7504834128272897</v>
      </c>
      <c r="L238" s="48">
        <v>5.6577471041206504</v>
      </c>
      <c r="M238">
        <v>0.20899100468495899</v>
      </c>
      <c r="N238">
        <v>7.6840791926752403E-2</v>
      </c>
      <c r="O238">
        <v>6.7886491791685497E-3</v>
      </c>
      <c r="P238" s="47">
        <v>7.2417652504956104E-2</v>
      </c>
      <c r="Q238">
        <v>516.05225390377097</v>
      </c>
      <c r="R238" s="47">
        <v>45.620830421146302</v>
      </c>
      <c r="S238">
        <v>1.8735415999131599</v>
      </c>
      <c r="T238">
        <v>0.15839957139424801</v>
      </c>
      <c r="U238">
        <v>0.179737950562536</v>
      </c>
      <c r="V238">
        <v>6.7886491791685497E-3</v>
      </c>
      <c r="W238" s="47">
        <v>7.2417652504956104E-2</v>
      </c>
      <c r="X238" s="48">
        <v>5.3852740025033499E-2</v>
      </c>
      <c r="Y238" s="47">
        <v>4.3421517039356301E-3</v>
      </c>
      <c r="Z238">
        <v>928.308744258312</v>
      </c>
      <c r="AA238">
        <v>185.373079587153</v>
      </c>
      <c r="AB238">
        <v>1063.51795502342</v>
      </c>
      <c r="AC238">
        <v>35.666766312428798</v>
      </c>
      <c r="AD238">
        <v>1048.9957137301999</v>
      </c>
      <c r="AE238" s="47">
        <v>60.057140869082602</v>
      </c>
      <c r="AF238" s="48">
        <v>1056.68606110836</v>
      </c>
      <c r="AG238" s="47">
        <v>82.995859130523201</v>
      </c>
      <c r="AH238" s="48">
        <v>0.33796410702244301</v>
      </c>
      <c r="AI238" s="47">
        <v>7.2417652504956104E-2</v>
      </c>
    </row>
    <row r="239" spans="1:35" x14ac:dyDescent="0.2">
      <c r="A239" t="s">
        <v>998</v>
      </c>
      <c r="B239" s="51"/>
      <c r="C239">
        <v>29.349</v>
      </c>
      <c r="D239">
        <v>80.741637567347794</v>
      </c>
      <c r="E239">
        <v>4.7594353991539302</v>
      </c>
      <c r="F239">
        <v>2.68731775157074</v>
      </c>
      <c r="G239">
        <v>8.2651265987377695E-2</v>
      </c>
      <c r="H239">
        <v>3123.4734078544798</v>
      </c>
      <c r="I239">
        <v>194.48097370744699</v>
      </c>
      <c r="J239">
        <v>-7.6196787510743</v>
      </c>
      <c r="K239" s="47">
        <v>6.4794811038342504</v>
      </c>
      <c r="L239" s="48">
        <v>5.7683836482686601</v>
      </c>
      <c r="M239">
        <v>0.234199679069762</v>
      </c>
      <c r="N239">
        <v>7.2933262494791803E-2</v>
      </c>
      <c r="O239">
        <v>7.0160412795261997E-3</v>
      </c>
      <c r="P239" s="47">
        <v>7.7121049529408306E-2</v>
      </c>
      <c r="Q239">
        <v>529.54554495669004</v>
      </c>
      <c r="R239" s="47">
        <v>40.933383645826197</v>
      </c>
      <c r="S239">
        <v>1.8261088486066199</v>
      </c>
      <c r="T239">
        <v>0.170864254891021</v>
      </c>
      <c r="U239">
        <v>0.177572597146164</v>
      </c>
      <c r="V239">
        <v>7.0160412795261997E-3</v>
      </c>
      <c r="W239" s="47">
        <v>7.7121049529408306E-2</v>
      </c>
      <c r="X239" s="48">
        <v>5.3692256262697198E-2</v>
      </c>
      <c r="Y239" s="47">
        <v>3.5032264830455202E-3</v>
      </c>
      <c r="Z239">
        <v>773.09110004762204</v>
      </c>
      <c r="AA239">
        <v>213.82460778665501</v>
      </c>
      <c r="AB239">
        <v>1051.5522537889001</v>
      </c>
      <c r="AC239">
        <v>36.705146743852403</v>
      </c>
      <c r="AD239">
        <v>1016.12257489041</v>
      </c>
      <c r="AE239" s="47">
        <v>62.735760804177801</v>
      </c>
      <c r="AF239" s="48">
        <v>1054.8287260325901</v>
      </c>
      <c r="AG239" s="47">
        <v>66.977065997019693</v>
      </c>
      <c r="AH239" s="48">
        <v>0.25445219443552802</v>
      </c>
      <c r="AI239" s="47">
        <v>7.7121049529408306E-2</v>
      </c>
    </row>
    <row r="240" spans="1:35" x14ac:dyDescent="0.2">
      <c r="A240" t="s">
        <v>999</v>
      </c>
      <c r="B240" s="51"/>
      <c r="C240">
        <v>29.347000000000001</v>
      </c>
      <c r="D240">
        <v>82.357599806327997</v>
      </c>
      <c r="E240">
        <v>7.4604148008793798</v>
      </c>
      <c r="F240">
        <v>2.6693160675462502</v>
      </c>
      <c r="G240">
        <v>7.8272866170672001E-2</v>
      </c>
      <c r="H240">
        <v>2235.5517218056002</v>
      </c>
      <c r="I240">
        <v>200.30469927036199</v>
      </c>
      <c r="J240">
        <v>-0.77396298261590601</v>
      </c>
      <c r="K240" s="47">
        <v>6.00451688893276</v>
      </c>
      <c r="L240" s="48">
        <v>5.9486605674006103</v>
      </c>
      <c r="M240">
        <v>0.25562591297530401</v>
      </c>
      <c r="N240">
        <v>7.1445271393153098E-2</v>
      </c>
      <c r="O240">
        <v>8.7432145231850205E-3</v>
      </c>
      <c r="P240" s="47">
        <v>0.27489561876758301</v>
      </c>
      <c r="Q240">
        <v>398.68166582446997</v>
      </c>
      <c r="R240" s="47">
        <v>40.380787609944903</v>
      </c>
      <c r="S240">
        <v>1.7779029173131999</v>
      </c>
      <c r="T240">
        <v>0.20803812628745999</v>
      </c>
      <c r="U240">
        <v>0.173189996083915</v>
      </c>
      <c r="V240">
        <v>8.7432145231850205E-3</v>
      </c>
      <c r="W240" s="47">
        <v>0.27489561876758301</v>
      </c>
      <c r="X240" s="48">
        <v>5.2672738008452E-2</v>
      </c>
      <c r="Y240" s="47">
        <v>4.0839940165368401E-3</v>
      </c>
      <c r="Z240">
        <v>-4.7456681557658798E+90</v>
      </c>
      <c r="AA240">
        <v>9.3160965690713103E+90</v>
      </c>
      <c r="AB240">
        <v>1026.9935075334499</v>
      </c>
      <c r="AC240">
        <v>40.8372728996546</v>
      </c>
      <c r="AD240">
        <v>979.31908123255096</v>
      </c>
      <c r="AE240" s="47">
        <v>76.752311391510204</v>
      </c>
      <c r="AF240" s="48">
        <v>1034.4459745444201</v>
      </c>
      <c r="AG240" s="47">
        <v>77.999770153533504</v>
      </c>
      <c r="AH240" s="48">
        <v>7.0243372454991695E-2</v>
      </c>
      <c r="AI240" s="47">
        <v>0.27489561876758301</v>
      </c>
    </row>
    <row r="241" spans="1:35" x14ac:dyDescent="0.2">
      <c r="A241" t="s">
        <v>1000</v>
      </c>
      <c r="B241" s="51"/>
      <c r="C241">
        <v>29.356999999999999</v>
      </c>
      <c r="D241">
        <v>77.451762034019296</v>
      </c>
      <c r="E241">
        <v>7.4488151454627598</v>
      </c>
      <c r="F241">
        <v>2.6637376867771798</v>
      </c>
      <c r="G241">
        <v>7.5920936746763701E-2</v>
      </c>
      <c r="H241">
        <v>2029.09852099311</v>
      </c>
      <c r="I241">
        <v>181.00351331048901</v>
      </c>
      <c r="J241">
        <v>4.7842793160349899</v>
      </c>
      <c r="K241" s="47">
        <v>7.7803909732393999</v>
      </c>
      <c r="L241" s="48">
        <v>5.4559093255665303</v>
      </c>
      <c r="M241">
        <v>0.25544172560172002</v>
      </c>
      <c r="N241">
        <v>7.8134494483E-2</v>
      </c>
      <c r="O241">
        <v>8.2052283867143794E-3</v>
      </c>
      <c r="P241" s="47">
        <v>-9.0464807541679995E-4</v>
      </c>
      <c r="Q241">
        <v>391.51321592042098</v>
      </c>
      <c r="R241" s="47">
        <v>38.260702133028502</v>
      </c>
      <c r="S241">
        <v>1.93382342294529</v>
      </c>
      <c r="T241">
        <v>0.212865492517293</v>
      </c>
      <c r="U241">
        <v>0.19144484818119101</v>
      </c>
      <c r="V241">
        <v>8.2052283867143794E-3</v>
      </c>
      <c r="W241" s="47">
        <v>-9.0464807541679995E-4</v>
      </c>
      <c r="X241" s="48">
        <v>5.5725614601131297E-2</v>
      </c>
      <c r="Y241" s="47">
        <v>5.4581593960159299E-3</v>
      </c>
      <c r="Z241">
        <v>930.05013043759004</v>
      </c>
      <c r="AA241">
        <v>213.14481612130999</v>
      </c>
      <c r="AB241">
        <v>1124.57005042786</v>
      </c>
      <c r="AC241">
        <v>53.671510802496201</v>
      </c>
      <c r="AD241">
        <v>1091.36592183536</v>
      </c>
      <c r="AE241" s="47">
        <v>77.732847300742904</v>
      </c>
      <c r="AF241" s="48">
        <v>1090.64875779668</v>
      </c>
      <c r="AG241" s="47">
        <v>102.938350755849</v>
      </c>
      <c r="AH241" s="48">
        <v>0.44667931732995397</v>
      </c>
      <c r="AI241" s="47">
        <v>-9.0464807541679995E-4</v>
      </c>
    </row>
    <row r="242" spans="1:35" x14ac:dyDescent="0.2">
      <c r="A242" t="s">
        <v>1001</v>
      </c>
      <c r="B242" s="51"/>
      <c r="C242">
        <v>29.337</v>
      </c>
      <c r="D242">
        <v>81.217107437550993</v>
      </c>
      <c r="E242">
        <v>6.1793212848582497</v>
      </c>
      <c r="F242">
        <v>2.6572563456515601</v>
      </c>
      <c r="G242">
        <v>7.7700775513021098E-2</v>
      </c>
      <c r="H242">
        <v>1915.44022613314</v>
      </c>
      <c r="I242">
        <v>144.73916297530201</v>
      </c>
      <c r="J242">
        <v>6.4976141879636797</v>
      </c>
      <c r="K242" s="47">
        <v>6.7652197262326101</v>
      </c>
      <c r="L242" s="48">
        <v>5.7813570554621698</v>
      </c>
      <c r="M242">
        <v>0.22893200929166599</v>
      </c>
      <c r="N242">
        <v>7.1459637251845898E-2</v>
      </c>
      <c r="O242">
        <v>8.3794293577456307E-3</v>
      </c>
      <c r="P242" s="47">
        <v>0.429804617078128</v>
      </c>
      <c r="Q242">
        <v>360.91128988980898</v>
      </c>
      <c r="R242" s="47">
        <v>35.501977537004102</v>
      </c>
      <c r="S242">
        <v>1.8041615500197199</v>
      </c>
      <c r="T242">
        <v>0.20506899589282901</v>
      </c>
      <c r="U242">
        <v>0.17646480468707601</v>
      </c>
      <c r="V242">
        <v>8.3794293577456307E-3</v>
      </c>
      <c r="W242" s="47">
        <v>0.429804617078128</v>
      </c>
      <c r="X242" s="48">
        <v>5.3211559011706898E-2</v>
      </c>
      <c r="Y242" s="47">
        <v>4.22732817919322E-3</v>
      </c>
      <c r="Z242">
        <v>754.95438016586195</v>
      </c>
      <c r="AA242">
        <v>271.13418495497501</v>
      </c>
      <c r="AB242">
        <v>1045.07795278865</v>
      </c>
      <c r="AC242">
        <v>40.326273336890303</v>
      </c>
      <c r="AD242">
        <v>1029.5124999729901</v>
      </c>
      <c r="AE242" s="47">
        <v>67.3499939706535</v>
      </c>
      <c r="AF242" s="48">
        <v>1044.6038864631901</v>
      </c>
      <c r="AG242" s="47">
        <v>80.852698764860506</v>
      </c>
      <c r="AH242" s="48">
        <v>5.88334622956493E-2</v>
      </c>
      <c r="AI242" s="47">
        <v>0.429804617078128</v>
      </c>
    </row>
    <row r="243" spans="1:35" ht="17" thickBot="1" x14ac:dyDescent="0.25">
      <c r="A243" t="s">
        <v>1002</v>
      </c>
      <c r="B243" s="51"/>
      <c r="C243">
        <v>29.670999999999999</v>
      </c>
      <c r="D243">
        <v>78.837398420380097</v>
      </c>
      <c r="E243">
        <v>6.4630955488333797</v>
      </c>
      <c r="F243">
        <v>2.6805027045785099</v>
      </c>
      <c r="G243">
        <v>8.2285336658452904E-2</v>
      </c>
      <c r="H243">
        <v>1727.60965141306</v>
      </c>
      <c r="I243">
        <v>123.80836807427499</v>
      </c>
      <c r="J243">
        <v>5.4703953064395403</v>
      </c>
      <c r="K243" s="47">
        <v>5.9068312851488196</v>
      </c>
      <c r="L243" s="43">
        <v>5.7239450982862703</v>
      </c>
      <c r="M243" s="44">
        <v>0.290147476288589</v>
      </c>
      <c r="N243" s="44">
        <v>7.7881371187697501E-2</v>
      </c>
      <c r="O243" s="44">
        <v>8.0971115600081307E-3</v>
      </c>
      <c r="P243" s="45">
        <v>7.6363620205024504E-2</v>
      </c>
      <c r="Q243">
        <v>345.29913688490001</v>
      </c>
      <c r="R243" s="47">
        <v>37.559901897685201</v>
      </c>
      <c r="S243">
        <v>1.89551400144145</v>
      </c>
      <c r="T243">
        <v>0.204968639573331</v>
      </c>
      <c r="U243">
        <v>0.183133001416762</v>
      </c>
      <c r="V243">
        <v>8.0971115600081307E-3</v>
      </c>
      <c r="W243" s="47">
        <v>7.6363620205024504E-2</v>
      </c>
      <c r="X243" s="48">
        <v>5.4652384215162102E-2</v>
      </c>
      <c r="Y243" s="47">
        <v>4.9722593396766398E-3</v>
      </c>
      <c r="Z243">
        <v>918.98300834448196</v>
      </c>
      <c r="AA243">
        <v>271.89479734473002</v>
      </c>
      <c r="AB243">
        <v>1079.7362665463099</v>
      </c>
      <c r="AC243">
        <v>51.991590582474402</v>
      </c>
      <c r="AD243">
        <v>1064.15084479298</v>
      </c>
      <c r="AE243" s="47">
        <v>75.302655251522694</v>
      </c>
      <c r="AF243" s="48">
        <v>1070.9498753099999</v>
      </c>
      <c r="AG243" s="47">
        <v>94.727748321612907</v>
      </c>
      <c r="AH243" s="48">
        <v>0.36052636970558199</v>
      </c>
      <c r="AI243" s="47">
        <v>7.6363620205024504E-2</v>
      </c>
    </row>
    <row r="244" spans="1:35" x14ac:dyDescent="0.2">
      <c r="B244" s="22"/>
    </row>
    <row r="245" spans="1:35" x14ac:dyDescent="0.2">
      <c r="B245" s="22"/>
    </row>
    <row r="246" spans="1:35" x14ac:dyDescent="0.2">
      <c r="B246" s="22"/>
    </row>
    <row r="247" spans="1:35" x14ac:dyDescent="0.2">
      <c r="B247" s="22"/>
    </row>
    <row r="248" spans="1:35" x14ac:dyDescent="0.2">
      <c r="B248" s="22"/>
    </row>
    <row r="249" spans="1:35" x14ac:dyDescent="0.2">
      <c r="B249" s="22"/>
    </row>
    <row r="250" spans="1:35" x14ac:dyDescent="0.2">
      <c r="B250" s="22"/>
    </row>
    <row r="251" spans="1:35" x14ac:dyDescent="0.2">
      <c r="B251" s="22"/>
    </row>
    <row r="252" spans="1:35" x14ac:dyDescent="0.2">
      <c r="B252" s="22"/>
    </row>
    <row r="253" spans="1:35" x14ac:dyDescent="0.2">
      <c r="B253" s="22"/>
    </row>
    <row r="254" spans="1:35" x14ac:dyDescent="0.2">
      <c r="B254" s="22"/>
    </row>
    <row r="255" spans="1:35" x14ac:dyDescent="0.2">
      <c r="B255" s="22"/>
    </row>
    <row r="256" spans="1:35" x14ac:dyDescent="0.2">
      <c r="B256" s="22"/>
    </row>
    <row r="257" spans="2:2" x14ac:dyDescent="0.2">
      <c r="B257" s="22"/>
    </row>
    <row r="258" spans="2:2" x14ac:dyDescent="0.2">
      <c r="B258" s="22"/>
    </row>
    <row r="259" spans="2:2" x14ac:dyDescent="0.2">
      <c r="B259" s="22"/>
    </row>
    <row r="260" spans="2:2" x14ac:dyDescent="0.2">
      <c r="B260" s="22"/>
    </row>
    <row r="261" spans="2:2" x14ac:dyDescent="0.2">
      <c r="B261" s="22"/>
    </row>
    <row r="262" spans="2:2" x14ac:dyDescent="0.2">
      <c r="B262" s="22"/>
    </row>
    <row r="263" spans="2:2" x14ac:dyDescent="0.2">
      <c r="B263" s="22"/>
    </row>
    <row r="264" spans="2:2" x14ac:dyDescent="0.2">
      <c r="B264" s="22"/>
    </row>
    <row r="265" spans="2:2" x14ac:dyDescent="0.2">
      <c r="B265" s="22"/>
    </row>
    <row r="266" spans="2:2" x14ac:dyDescent="0.2">
      <c r="B266" s="22"/>
    </row>
    <row r="267" spans="2:2" x14ac:dyDescent="0.2">
      <c r="B267" s="22"/>
    </row>
    <row r="268" spans="2:2" x14ac:dyDescent="0.2">
      <c r="B268" s="22"/>
    </row>
    <row r="269" spans="2:2" x14ac:dyDescent="0.2">
      <c r="B269" s="22"/>
    </row>
    <row r="270" spans="2:2" x14ac:dyDescent="0.2">
      <c r="B270" s="22"/>
    </row>
    <row r="271" spans="2:2" x14ac:dyDescent="0.2">
      <c r="B271" s="22"/>
    </row>
    <row r="272" spans="2:2" x14ac:dyDescent="0.2">
      <c r="B272" s="22"/>
    </row>
    <row r="273" spans="2:2" x14ac:dyDescent="0.2">
      <c r="B273" s="22"/>
    </row>
    <row r="274" spans="2:2" x14ac:dyDescent="0.2">
      <c r="B274" s="22"/>
    </row>
    <row r="275" spans="2:2" x14ac:dyDescent="0.2">
      <c r="B275" s="22"/>
    </row>
    <row r="276" spans="2:2" x14ac:dyDescent="0.2">
      <c r="B276" s="22"/>
    </row>
    <row r="277" spans="2:2" x14ac:dyDescent="0.2">
      <c r="B277" s="22"/>
    </row>
    <row r="278" spans="2:2" x14ac:dyDescent="0.2">
      <c r="B278" s="22"/>
    </row>
    <row r="279" spans="2:2" x14ac:dyDescent="0.2">
      <c r="B279" s="22"/>
    </row>
    <row r="280" spans="2:2" x14ac:dyDescent="0.2">
      <c r="B280" s="22"/>
    </row>
    <row r="281" spans="2:2" x14ac:dyDescent="0.2">
      <c r="B281" s="22"/>
    </row>
    <row r="282" spans="2:2" x14ac:dyDescent="0.2">
      <c r="B282" s="22"/>
    </row>
    <row r="283" spans="2:2" x14ac:dyDescent="0.2">
      <c r="B283" s="22"/>
    </row>
    <row r="284" spans="2:2" x14ac:dyDescent="0.2">
      <c r="B284" s="22"/>
    </row>
    <row r="285" spans="2:2" x14ac:dyDescent="0.2">
      <c r="B285" s="22"/>
    </row>
    <row r="286" spans="2:2" x14ac:dyDescent="0.2">
      <c r="B286" s="22"/>
    </row>
    <row r="287" spans="2:2" x14ac:dyDescent="0.2">
      <c r="B287" s="22"/>
    </row>
    <row r="288" spans="2:2" x14ac:dyDescent="0.2">
      <c r="B288" s="22"/>
    </row>
    <row r="289" spans="2:2" x14ac:dyDescent="0.2">
      <c r="B289" s="22"/>
    </row>
    <row r="290" spans="2:2" x14ac:dyDescent="0.2">
      <c r="B290" s="22"/>
    </row>
    <row r="291" spans="2:2" x14ac:dyDescent="0.2">
      <c r="B291" s="22"/>
    </row>
    <row r="292" spans="2:2" x14ac:dyDescent="0.2">
      <c r="B292" s="22"/>
    </row>
    <row r="293" spans="2:2" x14ac:dyDescent="0.2">
      <c r="B293" s="22"/>
    </row>
    <row r="294" spans="2:2" x14ac:dyDescent="0.2">
      <c r="B294" s="22"/>
    </row>
    <row r="295" spans="2:2" x14ac:dyDescent="0.2">
      <c r="B295" s="22"/>
    </row>
    <row r="296" spans="2:2" x14ac:dyDescent="0.2">
      <c r="B296" s="22"/>
    </row>
    <row r="297" spans="2:2" x14ac:dyDescent="0.2">
      <c r="B297" s="22"/>
    </row>
    <row r="298" spans="2:2" x14ac:dyDescent="0.2">
      <c r="B298" s="22"/>
    </row>
    <row r="299" spans="2:2" x14ac:dyDescent="0.2">
      <c r="B299" s="22"/>
    </row>
    <row r="300" spans="2:2" x14ac:dyDescent="0.2">
      <c r="B300" s="22"/>
    </row>
    <row r="301" spans="2:2" x14ac:dyDescent="0.2">
      <c r="B301" s="22"/>
    </row>
    <row r="302" spans="2:2" x14ac:dyDescent="0.2">
      <c r="B302" s="22"/>
    </row>
    <row r="303" spans="2:2" x14ac:dyDescent="0.2">
      <c r="B303" s="22"/>
    </row>
    <row r="304" spans="2:2" x14ac:dyDescent="0.2">
      <c r="B304" s="22"/>
    </row>
    <row r="305" spans="2:2" x14ac:dyDescent="0.2">
      <c r="B305" s="22"/>
    </row>
    <row r="306" spans="2:2" x14ac:dyDescent="0.2">
      <c r="B306" s="22"/>
    </row>
    <row r="307" spans="2:2" x14ac:dyDescent="0.2">
      <c r="B307" s="22"/>
    </row>
    <row r="308" spans="2:2" x14ac:dyDescent="0.2">
      <c r="B308" s="22"/>
    </row>
    <row r="309" spans="2:2" x14ac:dyDescent="0.2">
      <c r="B309" s="22"/>
    </row>
    <row r="310" spans="2:2" x14ac:dyDescent="0.2">
      <c r="B310" s="22"/>
    </row>
    <row r="311" spans="2:2" x14ac:dyDescent="0.2">
      <c r="B311" s="22"/>
    </row>
    <row r="312" spans="2:2" x14ac:dyDescent="0.2">
      <c r="B312" s="22"/>
    </row>
    <row r="313" spans="2:2" x14ac:dyDescent="0.2">
      <c r="B313" s="22"/>
    </row>
    <row r="314" spans="2:2" x14ac:dyDescent="0.2">
      <c r="B314" s="22"/>
    </row>
    <row r="315" spans="2:2" x14ac:dyDescent="0.2">
      <c r="B315" s="22"/>
    </row>
    <row r="316" spans="2:2" x14ac:dyDescent="0.2">
      <c r="B316" s="22"/>
    </row>
    <row r="317" spans="2:2" x14ac:dyDescent="0.2">
      <c r="B317" s="22"/>
    </row>
    <row r="318" spans="2:2" x14ac:dyDescent="0.2">
      <c r="B318" s="22"/>
    </row>
    <row r="319" spans="2:2" x14ac:dyDescent="0.2">
      <c r="B319" s="22"/>
    </row>
    <row r="320" spans="2:2" x14ac:dyDescent="0.2">
      <c r="B320" s="22"/>
    </row>
    <row r="321" spans="2:2" x14ac:dyDescent="0.2">
      <c r="B321" s="22"/>
    </row>
    <row r="322" spans="2:2" x14ac:dyDescent="0.2">
      <c r="B322" s="22"/>
    </row>
    <row r="323" spans="2:2" x14ac:dyDescent="0.2">
      <c r="B323" s="22"/>
    </row>
    <row r="324" spans="2:2" x14ac:dyDescent="0.2">
      <c r="B324" s="22"/>
    </row>
    <row r="325" spans="2:2" x14ac:dyDescent="0.2">
      <c r="B325" s="22"/>
    </row>
    <row r="326" spans="2:2" x14ac:dyDescent="0.2">
      <c r="B326" s="22"/>
    </row>
    <row r="327" spans="2:2" x14ac:dyDescent="0.2">
      <c r="B327" s="22"/>
    </row>
    <row r="328" spans="2:2" x14ac:dyDescent="0.2">
      <c r="B328" s="22"/>
    </row>
    <row r="329" spans="2:2" x14ac:dyDescent="0.2">
      <c r="B329" s="22"/>
    </row>
    <row r="330" spans="2:2" x14ac:dyDescent="0.2">
      <c r="B330" s="22"/>
    </row>
    <row r="331" spans="2:2" x14ac:dyDescent="0.2">
      <c r="B331" s="22"/>
    </row>
    <row r="332" spans="2:2" x14ac:dyDescent="0.2">
      <c r="B332" s="22"/>
    </row>
    <row r="333" spans="2:2" x14ac:dyDescent="0.2">
      <c r="B333" s="22"/>
    </row>
    <row r="334" spans="2:2" x14ac:dyDescent="0.2">
      <c r="B334" s="22"/>
    </row>
    <row r="335" spans="2:2" x14ac:dyDescent="0.2">
      <c r="B335" s="22"/>
    </row>
    <row r="336" spans="2:2" x14ac:dyDescent="0.2">
      <c r="B336" s="22"/>
    </row>
    <row r="337" spans="2:2" x14ac:dyDescent="0.2">
      <c r="B337" s="22"/>
    </row>
    <row r="338" spans="2:2" x14ac:dyDescent="0.2">
      <c r="B338" s="22"/>
    </row>
    <row r="339" spans="2:2" x14ac:dyDescent="0.2">
      <c r="B339" s="22"/>
    </row>
    <row r="340" spans="2:2" x14ac:dyDescent="0.2">
      <c r="B340" s="22"/>
    </row>
    <row r="341" spans="2:2" x14ac:dyDescent="0.2">
      <c r="B341" s="22"/>
    </row>
    <row r="342" spans="2:2" x14ac:dyDescent="0.2">
      <c r="B342" s="22"/>
    </row>
    <row r="343" spans="2:2" x14ac:dyDescent="0.2">
      <c r="B343" s="22"/>
    </row>
    <row r="344" spans="2:2" x14ac:dyDescent="0.2">
      <c r="B344" s="22"/>
    </row>
    <row r="345" spans="2:2" x14ac:dyDescent="0.2">
      <c r="B345" s="22"/>
    </row>
    <row r="346" spans="2:2" x14ac:dyDescent="0.2">
      <c r="B346" s="22"/>
    </row>
    <row r="347" spans="2:2" x14ac:dyDescent="0.2">
      <c r="B347" s="22"/>
    </row>
    <row r="348" spans="2:2" x14ac:dyDescent="0.2">
      <c r="B348" s="22"/>
    </row>
    <row r="349" spans="2:2" x14ac:dyDescent="0.2">
      <c r="B349" s="22"/>
    </row>
    <row r="350" spans="2:2" x14ac:dyDescent="0.2">
      <c r="B350" s="22"/>
    </row>
    <row r="351" spans="2:2" x14ac:dyDescent="0.2">
      <c r="B351" s="22"/>
    </row>
    <row r="352" spans="2:2" x14ac:dyDescent="0.2">
      <c r="B352" s="22"/>
    </row>
    <row r="353" spans="2:2" x14ac:dyDescent="0.2">
      <c r="B353" s="22"/>
    </row>
    <row r="354" spans="2:2" x14ac:dyDescent="0.2">
      <c r="B354" s="22"/>
    </row>
    <row r="355" spans="2:2" x14ac:dyDescent="0.2">
      <c r="B355" s="22"/>
    </row>
    <row r="356" spans="2:2" x14ac:dyDescent="0.2">
      <c r="B356" s="22"/>
    </row>
    <row r="357" spans="2:2" x14ac:dyDescent="0.2">
      <c r="B357" s="22"/>
    </row>
    <row r="358" spans="2:2" x14ac:dyDescent="0.2">
      <c r="B358" s="22"/>
    </row>
    <row r="359" spans="2:2" x14ac:dyDescent="0.2">
      <c r="B359" s="22"/>
    </row>
    <row r="360" spans="2:2" x14ac:dyDescent="0.2">
      <c r="B360" s="22"/>
    </row>
    <row r="361" spans="2:2" x14ac:dyDescent="0.2">
      <c r="B361" s="22"/>
    </row>
    <row r="362" spans="2:2" x14ac:dyDescent="0.2">
      <c r="B362" s="22"/>
    </row>
    <row r="363" spans="2:2" x14ac:dyDescent="0.2">
      <c r="B363" s="22"/>
    </row>
    <row r="364" spans="2:2" x14ac:dyDescent="0.2">
      <c r="B364" s="22"/>
    </row>
    <row r="365" spans="2:2" x14ac:dyDescent="0.2">
      <c r="B365" s="22"/>
    </row>
    <row r="366" spans="2:2" x14ac:dyDescent="0.2">
      <c r="B366" s="22"/>
    </row>
    <row r="367" spans="2:2" x14ac:dyDescent="0.2">
      <c r="B367" s="22"/>
    </row>
    <row r="368" spans="2:2" x14ac:dyDescent="0.2">
      <c r="B368" s="22"/>
    </row>
    <row r="369" spans="2:2" x14ac:dyDescent="0.2">
      <c r="B369" s="22"/>
    </row>
    <row r="370" spans="2:2" x14ac:dyDescent="0.2">
      <c r="B370" s="22"/>
    </row>
    <row r="371" spans="2:2" x14ac:dyDescent="0.2">
      <c r="B371" s="22"/>
    </row>
    <row r="372" spans="2:2" x14ac:dyDescent="0.2">
      <c r="B372" s="22"/>
    </row>
    <row r="373" spans="2:2" x14ac:dyDescent="0.2">
      <c r="B373" s="22"/>
    </row>
    <row r="374" spans="2:2" x14ac:dyDescent="0.2">
      <c r="B374" s="22"/>
    </row>
    <row r="375" spans="2:2" x14ac:dyDescent="0.2">
      <c r="B375" s="22"/>
    </row>
    <row r="376" spans="2:2" x14ac:dyDescent="0.2">
      <c r="B376" s="22"/>
    </row>
    <row r="377" spans="2:2" x14ac:dyDescent="0.2">
      <c r="B377" s="22"/>
    </row>
    <row r="378" spans="2:2" x14ac:dyDescent="0.2">
      <c r="B378" s="22"/>
    </row>
    <row r="379" spans="2:2" x14ac:dyDescent="0.2">
      <c r="B379" s="22"/>
    </row>
    <row r="380" spans="2:2" x14ac:dyDescent="0.2">
      <c r="B380" s="22"/>
    </row>
    <row r="381" spans="2:2" x14ac:dyDescent="0.2">
      <c r="B381" s="22"/>
    </row>
    <row r="382" spans="2:2" x14ac:dyDescent="0.2">
      <c r="B382" s="22"/>
    </row>
    <row r="383" spans="2:2" x14ac:dyDescent="0.2">
      <c r="B383" s="22"/>
    </row>
    <row r="384" spans="2:2" x14ac:dyDescent="0.2">
      <c r="B384" s="22"/>
    </row>
    <row r="385" spans="2:2" x14ac:dyDescent="0.2">
      <c r="B385" s="22"/>
    </row>
    <row r="386" spans="2:2" x14ac:dyDescent="0.2">
      <c r="B386" s="22"/>
    </row>
    <row r="387" spans="2:2" x14ac:dyDescent="0.2">
      <c r="B387" s="22"/>
    </row>
    <row r="388" spans="2:2" x14ac:dyDescent="0.2">
      <c r="B388" s="22"/>
    </row>
    <row r="389" spans="2:2" x14ac:dyDescent="0.2">
      <c r="B389" s="22"/>
    </row>
    <row r="390" spans="2:2" x14ac:dyDescent="0.2">
      <c r="B390" s="22"/>
    </row>
    <row r="391" spans="2:2" x14ac:dyDescent="0.2">
      <c r="B391" s="22"/>
    </row>
    <row r="392" spans="2:2" x14ac:dyDescent="0.2">
      <c r="B392" s="22"/>
    </row>
    <row r="393" spans="2:2" x14ac:dyDescent="0.2">
      <c r="B393" s="22"/>
    </row>
    <row r="394" spans="2:2" x14ac:dyDescent="0.2">
      <c r="B394" s="22"/>
    </row>
    <row r="395" spans="2:2" x14ac:dyDescent="0.2">
      <c r="B395" s="22"/>
    </row>
    <row r="396" spans="2:2" x14ac:dyDescent="0.2">
      <c r="B396" s="22"/>
    </row>
    <row r="397" spans="2:2" x14ac:dyDescent="0.2">
      <c r="B397" s="22"/>
    </row>
    <row r="398" spans="2:2" x14ac:dyDescent="0.2">
      <c r="B398" s="22"/>
    </row>
    <row r="399" spans="2:2" x14ac:dyDescent="0.2">
      <c r="B399" s="22"/>
    </row>
    <row r="400" spans="2:2" x14ac:dyDescent="0.2">
      <c r="B400" s="22"/>
    </row>
    <row r="401" spans="2:2" x14ac:dyDescent="0.2">
      <c r="B401" s="22"/>
    </row>
    <row r="402" spans="2:2" x14ac:dyDescent="0.2">
      <c r="B402" s="22"/>
    </row>
    <row r="403" spans="2:2" x14ac:dyDescent="0.2">
      <c r="B403" s="22"/>
    </row>
    <row r="404" spans="2:2" x14ac:dyDescent="0.2">
      <c r="B404" s="22"/>
    </row>
    <row r="405" spans="2:2" x14ac:dyDescent="0.2">
      <c r="B405" s="22"/>
    </row>
    <row r="406" spans="2:2" x14ac:dyDescent="0.2">
      <c r="B406" s="22"/>
    </row>
    <row r="407" spans="2:2" x14ac:dyDescent="0.2">
      <c r="B407" s="22"/>
    </row>
    <row r="408" spans="2:2" x14ac:dyDescent="0.2">
      <c r="B408" s="22"/>
    </row>
    <row r="409" spans="2:2" x14ac:dyDescent="0.2">
      <c r="B409" s="22"/>
    </row>
    <row r="410" spans="2:2" x14ac:dyDescent="0.2">
      <c r="B410" s="22"/>
    </row>
    <row r="411" spans="2:2" x14ac:dyDescent="0.2">
      <c r="B411" s="22"/>
    </row>
    <row r="412" spans="2:2" x14ac:dyDescent="0.2">
      <c r="B412" s="22"/>
    </row>
    <row r="413" spans="2:2" x14ac:dyDescent="0.2">
      <c r="B413" s="22"/>
    </row>
    <row r="414" spans="2:2" x14ac:dyDescent="0.2">
      <c r="B414" s="22"/>
    </row>
    <row r="415" spans="2:2" x14ac:dyDescent="0.2">
      <c r="B415" s="22"/>
    </row>
    <row r="416" spans="2:2" x14ac:dyDescent="0.2">
      <c r="B416" s="22"/>
    </row>
    <row r="417" spans="2:2" x14ac:dyDescent="0.2">
      <c r="B417" s="22"/>
    </row>
    <row r="418" spans="2:2" x14ac:dyDescent="0.2">
      <c r="B418" s="22"/>
    </row>
    <row r="419" spans="2:2" x14ac:dyDescent="0.2">
      <c r="B419" s="22"/>
    </row>
    <row r="420" spans="2:2" x14ac:dyDescent="0.2">
      <c r="B420" s="22"/>
    </row>
    <row r="421" spans="2:2" x14ac:dyDescent="0.2">
      <c r="B421" s="22"/>
    </row>
    <row r="422" spans="2:2" x14ac:dyDescent="0.2">
      <c r="B422" s="22"/>
    </row>
    <row r="423" spans="2:2" x14ac:dyDescent="0.2">
      <c r="B423" s="22"/>
    </row>
    <row r="424" spans="2:2" x14ac:dyDescent="0.2">
      <c r="B424" s="22"/>
    </row>
    <row r="425" spans="2:2" x14ac:dyDescent="0.2">
      <c r="B425" s="22"/>
    </row>
    <row r="426" spans="2:2" x14ac:dyDescent="0.2">
      <c r="B426" s="22"/>
    </row>
    <row r="427" spans="2:2" x14ac:dyDescent="0.2">
      <c r="B427" s="22"/>
    </row>
    <row r="428" spans="2:2" x14ac:dyDescent="0.2">
      <c r="B428" s="22"/>
    </row>
    <row r="429" spans="2:2" x14ac:dyDescent="0.2">
      <c r="B429" s="22"/>
    </row>
    <row r="430" spans="2:2" x14ac:dyDescent="0.2">
      <c r="B430" s="22"/>
    </row>
    <row r="431" spans="2:2" x14ac:dyDescent="0.2">
      <c r="B431" s="22"/>
    </row>
    <row r="432" spans="2:2" x14ac:dyDescent="0.2">
      <c r="B432" s="22"/>
    </row>
    <row r="433" spans="2:2" x14ac:dyDescent="0.2">
      <c r="B433" s="22"/>
    </row>
    <row r="434" spans="2:2" x14ac:dyDescent="0.2">
      <c r="B434" s="22"/>
    </row>
    <row r="435" spans="2:2" x14ac:dyDescent="0.2">
      <c r="B435" s="22"/>
    </row>
    <row r="436" spans="2:2" x14ac:dyDescent="0.2">
      <c r="B436" s="22"/>
    </row>
    <row r="437" spans="2:2" x14ac:dyDescent="0.2">
      <c r="B437" s="22"/>
    </row>
    <row r="438" spans="2:2" x14ac:dyDescent="0.2">
      <c r="B438" s="22"/>
    </row>
    <row r="439" spans="2:2" x14ac:dyDescent="0.2">
      <c r="B439" s="22"/>
    </row>
    <row r="440" spans="2:2" x14ac:dyDescent="0.2">
      <c r="B440" s="22"/>
    </row>
    <row r="441" spans="2:2" x14ac:dyDescent="0.2">
      <c r="B441" s="22"/>
    </row>
    <row r="442" spans="2:2" x14ac:dyDescent="0.2">
      <c r="B442" s="22"/>
    </row>
    <row r="443" spans="2:2" x14ac:dyDescent="0.2">
      <c r="B443" s="22"/>
    </row>
    <row r="444" spans="2:2" x14ac:dyDescent="0.2">
      <c r="B444" s="22"/>
    </row>
    <row r="445" spans="2:2" x14ac:dyDescent="0.2">
      <c r="B445" s="22"/>
    </row>
    <row r="446" spans="2:2" x14ac:dyDescent="0.2">
      <c r="B446" s="22"/>
    </row>
    <row r="447" spans="2:2" x14ac:dyDescent="0.2">
      <c r="B447" s="22"/>
    </row>
    <row r="448" spans="2:2" x14ac:dyDescent="0.2">
      <c r="B448" s="22"/>
    </row>
    <row r="449" spans="2:2" x14ac:dyDescent="0.2">
      <c r="B449" s="22"/>
    </row>
    <row r="450" spans="2:2" x14ac:dyDescent="0.2">
      <c r="B450" s="22"/>
    </row>
    <row r="451" spans="2:2" x14ac:dyDescent="0.2">
      <c r="B451" s="22"/>
    </row>
    <row r="452" spans="2:2" x14ac:dyDescent="0.2">
      <c r="B452" s="22"/>
    </row>
    <row r="453" spans="2:2" x14ac:dyDescent="0.2">
      <c r="B453" s="22"/>
    </row>
    <row r="454" spans="2:2" x14ac:dyDescent="0.2">
      <c r="B454" s="22"/>
    </row>
    <row r="455" spans="2:2" x14ac:dyDescent="0.2">
      <c r="B455" s="22"/>
    </row>
    <row r="456" spans="2:2" x14ac:dyDescent="0.2">
      <c r="B456" s="22"/>
    </row>
    <row r="457" spans="2:2" x14ac:dyDescent="0.2">
      <c r="B457" s="22"/>
    </row>
    <row r="458" spans="2:2" x14ac:dyDescent="0.2">
      <c r="B458" s="22"/>
    </row>
    <row r="459" spans="2:2" x14ac:dyDescent="0.2">
      <c r="B459" s="22"/>
    </row>
    <row r="460" spans="2:2" x14ac:dyDescent="0.2">
      <c r="B460" s="22"/>
    </row>
    <row r="461" spans="2:2" x14ac:dyDescent="0.2">
      <c r="B461" s="22"/>
    </row>
    <row r="462" spans="2:2" x14ac:dyDescent="0.2">
      <c r="B462" s="22"/>
    </row>
    <row r="463" spans="2:2" x14ac:dyDescent="0.2">
      <c r="B463" s="22"/>
    </row>
    <row r="464" spans="2:2" x14ac:dyDescent="0.2">
      <c r="B464" s="22"/>
    </row>
    <row r="465" spans="2:2" x14ac:dyDescent="0.2">
      <c r="B465" s="22"/>
    </row>
    <row r="466" spans="2:2" x14ac:dyDescent="0.2">
      <c r="B466" s="22"/>
    </row>
    <row r="467" spans="2:2" x14ac:dyDescent="0.2">
      <c r="B467" s="22"/>
    </row>
    <row r="468" spans="2:2" x14ac:dyDescent="0.2">
      <c r="B468" s="22"/>
    </row>
    <row r="469" spans="2:2" x14ac:dyDescent="0.2">
      <c r="B469" s="22"/>
    </row>
    <row r="470" spans="2:2" x14ac:dyDescent="0.2">
      <c r="B470" s="22"/>
    </row>
    <row r="471" spans="2:2" x14ac:dyDescent="0.2">
      <c r="B471" s="22"/>
    </row>
    <row r="472" spans="2:2" x14ac:dyDescent="0.2">
      <c r="B472" s="22"/>
    </row>
    <row r="473" spans="2:2" x14ac:dyDescent="0.2">
      <c r="B473" s="22"/>
    </row>
    <row r="474" spans="2:2" x14ac:dyDescent="0.2">
      <c r="B474" s="22"/>
    </row>
    <row r="475" spans="2:2" x14ac:dyDescent="0.2">
      <c r="B475" s="22"/>
    </row>
    <row r="476" spans="2:2" x14ac:dyDescent="0.2">
      <c r="B476" s="22"/>
    </row>
    <row r="477" spans="2:2" x14ac:dyDescent="0.2">
      <c r="B477" s="22"/>
    </row>
    <row r="478" spans="2:2" x14ac:dyDescent="0.2">
      <c r="B478" s="22"/>
    </row>
    <row r="479" spans="2:2" x14ac:dyDescent="0.2">
      <c r="B479" s="22"/>
    </row>
    <row r="480" spans="2:2" x14ac:dyDescent="0.2">
      <c r="B480" s="22"/>
    </row>
    <row r="481" spans="2:2" x14ac:dyDescent="0.2">
      <c r="B481" s="22"/>
    </row>
    <row r="482" spans="2:2" x14ac:dyDescent="0.2">
      <c r="B482" s="22"/>
    </row>
    <row r="483" spans="2:2" x14ac:dyDescent="0.2">
      <c r="B483" s="22"/>
    </row>
    <row r="484" spans="2:2" x14ac:dyDescent="0.2">
      <c r="B484" s="22"/>
    </row>
    <row r="485" spans="2:2" x14ac:dyDescent="0.2">
      <c r="B485" s="22"/>
    </row>
    <row r="486" spans="2:2" x14ac:dyDescent="0.2">
      <c r="B486" s="22"/>
    </row>
    <row r="487" spans="2:2" x14ac:dyDescent="0.2">
      <c r="B487" s="22"/>
    </row>
    <row r="488" spans="2:2" x14ac:dyDescent="0.2">
      <c r="B488" s="22"/>
    </row>
    <row r="489" spans="2:2" x14ac:dyDescent="0.2">
      <c r="B489" s="22"/>
    </row>
    <row r="490" spans="2:2" x14ac:dyDescent="0.2">
      <c r="B490" s="22"/>
    </row>
    <row r="491" spans="2:2" x14ac:dyDescent="0.2">
      <c r="B491" s="22"/>
    </row>
    <row r="492" spans="2:2" x14ac:dyDescent="0.2">
      <c r="B492" s="22"/>
    </row>
    <row r="493" spans="2:2" x14ac:dyDescent="0.2">
      <c r="B493" s="22"/>
    </row>
    <row r="494" spans="2:2" x14ac:dyDescent="0.2">
      <c r="B494" s="22"/>
    </row>
    <row r="495" spans="2:2" x14ac:dyDescent="0.2">
      <c r="B495" s="22"/>
    </row>
    <row r="496" spans="2:2" x14ac:dyDescent="0.2">
      <c r="B496" s="22"/>
    </row>
    <row r="497" spans="2:2" x14ac:dyDescent="0.2">
      <c r="B497" s="22"/>
    </row>
    <row r="498" spans="2:2" x14ac:dyDescent="0.2">
      <c r="B498" s="22"/>
    </row>
    <row r="499" spans="2:2" x14ac:dyDescent="0.2">
      <c r="B499" s="22"/>
    </row>
    <row r="500" spans="2:2" x14ac:dyDescent="0.2">
      <c r="B500" s="22"/>
    </row>
    <row r="501" spans="2:2" x14ac:dyDescent="0.2">
      <c r="B501" s="22"/>
    </row>
    <row r="502" spans="2:2" x14ac:dyDescent="0.2">
      <c r="B502" s="22"/>
    </row>
    <row r="503" spans="2:2" x14ac:dyDescent="0.2">
      <c r="B503" s="22"/>
    </row>
    <row r="504" spans="2:2" x14ac:dyDescent="0.2">
      <c r="B504" s="22"/>
    </row>
    <row r="505" spans="2:2" x14ac:dyDescent="0.2">
      <c r="B505" s="22"/>
    </row>
    <row r="506" spans="2:2" x14ac:dyDescent="0.2">
      <c r="B506" s="22"/>
    </row>
    <row r="507" spans="2:2" x14ac:dyDescent="0.2">
      <c r="B507" s="22"/>
    </row>
    <row r="508" spans="2:2" x14ac:dyDescent="0.2">
      <c r="B508" s="22"/>
    </row>
    <row r="509" spans="2:2" x14ac:dyDescent="0.2">
      <c r="B509" s="22"/>
    </row>
    <row r="510" spans="2:2" x14ac:dyDescent="0.2">
      <c r="B510" s="22"/>
    </row>
    <row r="511" spans="2:2" x14ac:dyDescent="0.2">
      <c r="B511" s="22"/>
    </row>
    <row r="512" spans="2:2" x14ac:dyDescent="0.2">
      <c r="B512" s="22"/>
    </row>
    <row r="513" spans="2:2" x14ac:dyDescent="0.2">
      <c r="B513" s="22"/>
    </row>
    <row r="514" spans="2:2" x14ac:dyDescent="0.2">
      <c r="B514" s="22"/>
    </row>
    <row r="515" spans="2:2" x14ac:dyDescent="0.2">
      <c r="B515" s="22"/>
    </row>
    <row r="516" spans="2:2" x14ac:dyDescent="0.2">
      <c r="B516" s="22"/>
    </row>
    <row r="517" spans="2:2" x14ac:dyDescent="0.2">
      <c r="B517" s="22"/>
    </row>
    <row r="518" spans="2:2" x14ac:dyDescent="0.2">
      <c r="B518" s="22"/>
    </row>
    <row r="519" spans="2:2" x14ac:dyDescent="0.2">
      <c r="B519" s="22"/>
    </row>
    <row r="520" spans="2:2" x14ac:dyDescent="0.2">
      <c r="B520" s="22"/>
    </row>
    <row r="521" spans="2:2" x14ac:dyDescent="0.2">
      <c r="B521" s="22"/>
    </row>
    <row r="522" spans="2:2" x14ac:dyDescent="0.2">
      <c r="B522" s="22"/>
    </row>
    <row r="523" spans="2:2" x14ac:dyDescent="0.2">
      <c r="B523" s="22"/>
    </row>
    <row r="524" spans="2:2" x14ac:dyDescent="0.2">
      <c r="B524" s="22"/>
    </row>
    <row r="525" spans="2:2" x14ac:dyDescent="0.2">
      <c r="B525" s="22"/>
    </row>
    <row r="526" spans="2:2" x14ac:dyDescent="0.2">
      <c r="B526" s="22"/>
    </row>
    <row r="527" spans="2:2" x14ac:dyDescent="0.2">
      <c r="B527" s="22"/>
    </row>
    <row r="528" spans="2:2" x14ac:dyDescent="0.2">
      <c r="B528" s="22"/>
    </row>
    <row r="529" spans="2:2" x14ac:dyDescent="0.2">
      <c r="B529" s="22"/>
    </row>
    <row r="530" spans="2:2" x14ac:dyDescent="0.2">
      <c r="B530" s="22"/>
    </row>
    <row r="531" spans="2:2" x14ac:dyDescent="0.2">
      <c r="B531" s="22"/>
    </row>
    <row r="532" spans="2:2" x14ac:dyDescent="0.2">
      <c r="B532" s="22"/>
    </row>
    <row r="533" spans="2:2" x14ac:dyDescent="0.2">
      <c r="B533" s="22"/>
    </row>
    <row r="534" spans="2:2" x14ac:dyDescent="0.2">
      <c r="B534" s="22"/>
    </row>
    <row r="535" spans="2:2" x14ac:dyDescent="0.2">
      <c r="B535" s="22"/>
    </row>
    <row r="536" spans="2:2" x14ac:dyDescent="0.2">
      <c r="B536" s="22"/>
    </row>
    <row r="537" spans="2:2" x14ac:dyDescent="0.2">
      <c r="B537" s="22"/>
    </row>
    <row r="538" spans="2:2" x14ac:dyDescent="0.2">
      <c r="B538" s="22"/>
    </row>
    <row r="539" spans="2:2" x14ac:dyDescent="0.2">
      <c r="B539" s="22"/>
    </row>
    <row r="540" spans="2:2" x14ac:dyDescent="0.2">
      <c r="B540" s="22"/>
    </row>
    <row r="541" spans="2:2" x14ac:dyDescent="0.2">
      <c r="B541" s="22"/>
    </row>
    <row r="542" spans="2:2" x14ac:dyDescent="0.2">
      <c r="B542" s="22"/>
    </row>
    <row r="543" spans="2:2" x14ac:dyDescent="0.2">
      <c r="B543" s="22"/>
    </row>
    <row r="544" spans="2:2" x14ac:dyDescent="0.2">
      <c r="B544" s="22"/>
    </row>
    <row r="545" spans="2:2" x14ac:dyDescent="0.2">
      <c r="B545" s="22"/>
    </row>
    <row r="546" spans="2:2" x14ac:dyDescent="0.2">
      <c r="B546" s="22"/>
    </row>
    <row r="547" spans="2:2" x14ac:dyDescent="0.2">
      <c r="B547" s="22"/>
    </row>
    <row r="548" spans="2:2" x14ac:dyDescent="0.2">
      <c r="B548" s="22"/>
    </row>
    <row r="549" spans="2:2" x14ac:dyDescent="0.2">
      <c r="B549" s="22"/>
    </row>
    <row r="550" spans="2:2" x14ac:dyDescent="0.2">
      <c r="B550" s="22"/>
    </row>
    <row r="551" spans="2:2" x14ac:dyDescent="0.2">
      <c r="B551" s="22"/>
    </row>
    <row r="552" spans="2:2" x14ac:dyDescent="0.2">
      <c r="B552" s="22"/>
    </row>
    <row r="553" spans="2:2" x14ac:dyDescent="0.2">
      <c r="B553" s="22"/>
    </row>
    <row r="554" spans="2:2" x14ac:dyDescent="0.2">
      <c r="B554" s="22"/>
    </row>
    <row r="555" spans="2:2" x14ac:dyDescent="0.2">
      <c r="B555" s="22"/>
    </row>
    <row r="556" spans="2:2" x14ac:dyDescent="0.2">
      <c r="B556" s="22"/>
    </row>
    <row r="557" spans="2:2" x14ac:dyDescent="0.2">
      <c r="B557" s="22"/>
    </row>
    <row r="558" spans="2:2" x14ac:dyDescent="0.2">
      <c r="B558" s="22"/>
    </row>
    <row r="559" spans="2:2" x14ac:dyDescent="0.2">
      <c r="B559" s="22"/>
    </row>
    <row r="560" spans="2:2" x14ac:dyDescent="0.2">
      <c r="B560" s="22"/>
    </row>
    <row r="561" spans="2:2" x14ac:dyDescent="0.2">
      <c r="B561" s="22"/>
    </row>
    <row r="562" spans="2:2" x14ac:dyDescent="0.2">
      <c r="B562" s="22"/>
    </row>
    <row r="563" spans="2:2" x14ac:dyDescent="0.2">
      <c r="B563" s="22"/>
    </row>
    <row r="564" spans="2:2" x14ac:dyDescent="0.2">
      <c r="B564" s="22"/>
    </row>
    <row r="565" spans="2:2" x14ac:dyDescent="0.2">
      <c r="B565" s="22"/>
    </row>
    <row r="566" spans="2:2" x14ac:dyDescent="0.2">
      <c r="B566" s="22"/>
    </row>
    <row r="567" spans="2:2" x14ac:dyDescent="0.2">
      <c r="B567" s="22"/>
    </row>
    <row r="568" spans="2:2" x14ac:dyDescent="0.2">
      <c r="B568" s="22"/>
    </row>
    <row r="569" spans="2:2" x14ac:dyDescent="0.2">
      <c r="B569" s="22"/>
    </row>
    <row r="570" spans="2:2" x14ac:dyDescent="0.2">
      <c r="B570" s="22"/>
    </row>
    <row r="571" spans="2:2" x14ac:dyDescent="0.2">
      <c r="B571" s="22"/>
    </row>
    <row r="572" spans="2:2" x14ac:dyDescent="0.2">
      <c r="B572" s="22"/>
    </row>
    <row r="573" spans="2:2" x14ac:dyDescent="0.2">
      <c r="B573" s="22"/>
    </row>
    <row r="574" spans="2:2" x14ac:dyDescent="0.2">
      <c r="B574" s="22"/>
    </row>
    <row r="575" spans="2:2" x14ac:dyDescent="0.2">
      <c r="B575" s="22"/>
    </row>
    <row r="576" spans="2:2" x14ac:dyDescent="0.2">
      <c r="B576" s="22"/>
    </row>
    <row r="577" spans="2:2" x14ac:dyDescent="0.2">
      <c r="B577" s="22"/>
    </row>
    <row r="578" spans="2:2" x14ac:dyDescent="0.2">
      <c r="B578" s="22"/>
    </row>
    <row r="579" spans="2:2" x14ac:dyDescent="0.2">
      <c r="B579" s="22"/>
    </row>
    <row r="580" spans="2:2" x14ac:dyDescent="0.2">
      <c r="B580" s="22"/>
    </row>
    <row r="581" spans="2:2" x14ac:dyDescent="0.2">
      <c r="B581" s="22"/>
    </row>
    <row r="582" spans="2:2" x14ac:dyDescent="0.2">
      <c r="B582" s="22"/>
    </row>
    <row r="583" spans="2:2" x14ac:dyDescent="0.2">
      <c r="B583" s="22"/>
    </row>
    <row r="584" spans="2:2" x14ac:dyDescent="0.2">
      <c r="B584" s="22"/>
    </row>
    <row r="585" spans="2:2" x14ac:dyDescent="0.2">
      <c r="B585" s="22"/>
    </row>
    <row r="586" spans="2:2" x14ac:dyDescent="0.2">
      <c r="B586" s="22"/>
    </row>
    <row r="587" spans="2:2" x14ac:dyDescent="0.2">
      <c r="B587" s="22"/>
    </row>
    <row r="588" spans="2:2" x14ac:dyDescent="0.2">
      <c r="B588" s="22"/>
    </row>
    <row r="589" spans="2:2" x14ac:dyDescent="0.2">
      <c r="B589" s="22"/>
    </row>
    <row r="590" spans="2:2" x14ac:dyDescent="0.2">
      <c r="B590" s="22"/>
    </row>
    <row r="591" spans="2:2" x14ac:dyDescent="0.2">
      <c r="B591" s="22"/>
    </row>
    <row r="592" spans="2:2" x14ac:dyDescent="0.2">
      <c r="B592" s="2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4A6E-99E4-C849-B804-77F523A2B8DB}">
  <dimension ref="A1:AJ280"/>
  <sheetViews>
    <sheetView workbookViewId="0">
      <pane xSplit="2" ySplit="4" topLeftCell="G233" activePane="bottomRight" state="frozen"/>
      <selection pane="topRight" activeCell="C1" sqref="C1"/>
      <selection pane="bottomLeft" activeCell="A5" sqref="A5"/>
      <selection pane="bottomRight" activeCell="A2" sqref="A2"/>
    </sheetView>
  </sheetViews>
  <sheetFormatPr baseColWidth="10" defaultColWidth="8.83203125" defaultRowHeight="16" x14ac:dyDescent="0.2"/>
  <cols>
    <col min="1" max="1" width="32.33203125" customWidth="1"/>
    <col min="2" max="2" width="29" customWidth="1"/>
    <col min="7" max="7" width="12.33203125" customWidth="1"/>
    <col min="25" max="25" width="15.33203125" customWidth="1"/>
    <col min="30" max="30" width="19.1640625" customWidth="1"/>
    <col min="31" max="31" width="13.33203125" customWidth="1"/>
    <col min="32" max="35" width="14" customWidth="1"/>
    <col min="36" max="36" width="19.83203125" customWidth="1"/>
    <col min="38" max="38" width="21.5" customWidth="1"/>
  </cols>
  <sheetData>
    <row r="1" spans="1:36" ht="102" customHeight="1" thickBot="1" x14ac:dyDescent="0.25">
      <c r="A1" s="145" t="s">
        <v>1628</v>
      </c>
      <c r="B1" s="145"/>
    </row>
    <row r="2" spans="1:36" ht="17" thickBot="1" x14ac:dyDescent="0.25"/>
    <row r="3" spans="1:36" ht="27" thickTop="1" x14ac:dyDescent="0.3">
      <c r="A3" s="7" t="s">
        <v>2</v>
      </c>
      <c r="B3" s="8"/>
      <c r="C3" s="8"/>
      <c r="D3" s="8"/>
      <c r="E3" s="8"/>
      <c r="F3" s="8"/>
      <c r="G3" s="8"/>
      <c r="H3" s="9"/>
      <c r="I3" s="7" t="s">
        <v>3</v>
      </c>
      <c r="J3" s="8"/>
      <c r="K3" s="8"/>
      <c r="L3" s="9"/>
      <c r="M3" s="8"/>
      <c r="N3" s="9"/>
      <c r="O3" s="8"/>
      <c r="P3" s="7" t="s">
        <v>4</v>
      </c>
      <c r="Q3" s="8"/>
      <c r="R3" s="8"/>
      <c r="S3" s="9"/>
      <c r="T3" s="8"/>
      <c r="U3" s="9"/>
      <c r="V3" s="8"/>
      <c r="W3" s="8"/>
      <c r="X3" s="8"/>
      <c r="Y3" s="7" t="s">
        <v>5</v>
      </c>
      <c r="Z3" s="8"/>
      <c r="AA3" s="8"/>
      <c r="AB3" s="8"/>
      <c r="AC3" s="8"/>
      <c r="AD3" s="8"/>
      <c r="AE3" s="46"/>
      <c r="AF3" s="41"/>
      <c r="AG3" s="42"/>
      <c r="AH3" s="53" t="s">
        <v>1607</v>
      </c>
      <c r="AI3" s="41"/>
      <c r="AJ3" s="112"/>
    </row>
    <row r="4" spans="1:36" ht="17" thickBo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1" t="s">
        <v>13</v>
      </c>
      <c r="I4" s="10" t="s">
        <v>14</v>
      </c>
      <c r="J4" s="10" t="s">
        <v>13</v>
      </c>
      <c r="K4" s="10" t="s">
        <v>15</v>
      </c>
      <c r="L4" s="11" t="s">
        <v>13</v>
      </c>
      <c r="M4" s="10" t="s">
        <v>16</v>
      </c>
      <c r="N4" s="11" t="s">
        <v>13</v>
      </c>
      <c r="O4" s="10" t="s">
        <v>17</v>
      </c>
      <c r="P4" s="10" t="s">
        <v>13</v>
      </c>
      <c r="Q4" s="10" t="s">
        <v>1</v>
      </c>
      <c r="R4" s="10" t="s">
        <v>13</v>
      </c>
      <c r="S4" s="11" t="s">
        <v>18</v>
      </c>
      <c r="T4" s="10" t="s">
        <v>19</v>
      </c>
      <c r="U4" s="11" t="s">
        <v>13</v>
      </c>
      <c r="V4" s="10" t="s">
        <v>15</v>
      </c>
      <c r="W4" s="10" t="s">
        <v>20</v>
      </c>
      <c r="X4" s="10" t="s">
        <v>21</v>
      </c>
      <c r="Y4" s="10" t="s">
        <v>1</v>
      </c>
      <c r="Z4" s="10" t="s">
        <v>20</v>
      </c>
      <c r="AA4" s="10" t="s">
        <v>21</v>
      </c>
      <c r="AB4" s="10" t="s">
        <v>17</v>
      </c>
      <c r="AC4" s="10" t="s">
        <v>20</v>
      </c>
      <c r="AD4" s="10" t="s">
        <v>21</v>
      </c>
      <c r="AE4" s="132" t="s">
        <v>19</v>
      </c>
      <c r="AF4" s="10" t="s">
        <v>20</v>
      </c>
      <c r="AG4" s="133" t="s">
        <v>21</v>
      </c>
      <c r="AH4" s="55" t="s">
        <v>1296</v>
      </c>
      <c r="AI4" s="55" t="s">
        <v>20</v>
      </c>
      <c r="AJ4" s="117" t="s">
        <v>1612</v>
      </c>
    </row>
    <row r="5" spans="1:36" ht="17" thickTop="1" x14ac:dyDescent="0.2">
      <c r="A5" t="s">
        <v>676</v>
      </c>
      <c r="C5">
        <v>-10.80118651233407</v>
      </c>
      <c r="D5" s="12">
        <v>3541.4911481107738</v>
      </c>
      <c r="E5" s="12">
        <v>230.10978944502801</v>
      </c>
      <c r="F5" s="13">
        <v>0.42715539297178629</v>
      </c>
      <c r="G5">
        <v>-24.52663894171237</v>
      </c>
      <c r="H5" s="14">
        <v>-65.218797902289396</v>
      </c>
      <c r="I5" s="15">
        <v>37.072272208832388</v>
      </c>
      <c r="J5" s="13">
        <v>3.101828440570114</v>
      </c>
      <c r="K5" s="16">
        <v>4.8056051714627707E-2</v>
      </c>
      <c r="L5" s="17">
        <v>6.0726033266195509</v>
      </c>
      <c r="M5">
        <v>0.1422676134860652</v>
      </c>
      <c r="N5" s="14">
        <v>4.6308395321991407</v>
      </c>
      <c r="O5" s="18">
        <v>0.18175310268656761</v>
      </c>
      <c r="P5" s="13">
        <v>6.9691369171582256</v>
      </c>
      <c r="Q5" s="16">
        <v>2.8582761297991741E-2</v>
      </c>
      <c r="R5" s="13">
        <v>3.073871293750265</v>
      </c>
      <c r="S5" s="17">
        <v>0.3588645486023791</v>
      </c>
      <c r="T5">
        <v>1.127344698546154E-2</v>
      </c>
      <c r="U5" s="14">
        <v>4.3514085945709393</v>
      </c>
      <c r="V5" s="12">
        <v>-31.165568246849471</v>
      </c>
      <c r="W5" s="12">
        <v>299.08924028876379</v>
      </c>
      <c r="X5" s="12">
        <v>354.73366011959268</v>
      </c>
      <c r="Y5" s="12">
        <v>181.48031078219969</v>
      </c>
      <c r="Z5" s="12">
        <v>10.97309260644532</v>
      </c>
      <c r="AA5" s="12">
        <v>34.645466925373249</v>
      </c>
      <c r="AB5" s="12">
        <v>165.1353141099143</v>
      </c>
      <c r="AC5" s="12">
        <v>20.60091179526507</v>
      </c>
      <c r="AD5" s="12">
        <v>39.978951025529177</v>
      </c>
      <c r="AE5" s="48">
        <v>226.39212247482189</v>
      </c>
      <c r="AF5">
        <v>19.579303753781289</v>
      </c>
      <c r="AG5" s="47">
        <v>52.660864067762233</v>
      </c>
      <c r="AH5" s="93">
        <v>171.45344</v>
      </c>
      <c r="AI5" s="93">
        <v>10.47723</v>
      </c>
      <c r="AJ5" s="114"/>
    </row>
    <row r="6" spans="1:36" x14ac:dyDescent="0.2">
      <c r="A6" t="s">
        <v>439</v>
      </c>
      <c r="C6">
        <v>2.0589544380431222</v>
      </c>
      <c r="D6" s="12">
        <v>7138.4639636946031</v>
      </c>
      <c r="E6" s="12">
        <v>906.07096256315708</v>
      </c>
      <c r="F6" s="13">
        <v>0.7108713268623057</v>
      </c>
      <c r="G6">
        <v>-11.101640205584561</v>
      </c>
      <c r="H6" s="14">
        <v>-247.5493005687002</v>
      </c>
      <c r="I6" s="15">
        <v>73.382016395481926</v>
      </c>
      <c r="J6" s="13">
        <v>2.3355338869039088</v>
      </c>
      <c r="K6" s="16">
        <v>5.1801982147867083E-2</v>
      </c>
      <c r="L6" s="17">
        <v>3.8309503795265729</v>
      </c>
      <c r="M6">
        <v>0.20196386125882199</v>
      </c>
      <c r="N6" s="14">
        <v>2.216323289271926</v>
      </c>
      <c r="O6" s="18">
        <v>9.5965036732586828E-2</v>
      </c>
      <c r="P6" s="13">
        <v>4.0991295398011944</v>
      </c>
      <c r="Q6" s="16">
        <v>1.389282306109208E-2</v>
      </c>
      <c r="R6" s="13">
        <v>2.353358446805311</v>
      </c>
      <c r="S6" s="17">
        <v>0.44135014532799549</v>
      </c>
      <c r="T6">
        <v>4.9181481154589096E-3</v>
      </c>
      <c r="U6" s="14">
        <v>2.500600137132718</v>
      </c>
      <c r="V6" s="12">
        <v>112.6040908181195</v>
      </c>
      <c r="W6" s="12">
        <v>191.97790140013859</v>
      </c>
      <c r="X6" s="12">
        <v>272.94062111080461</v>
      </c>
      <c r="Y6" s="12">
        <v>88.914723759416859</v>
      </c>
      <c r="Z6" s="12">
        <v>4.1515656727550807</v>
      </c>
      <c r="AA6" s="12">
        <v>16.75967663368866</v>
      </c>
      <c r="AB6" s="12">
        <v>94.01731803779434</v>
      </c>
      <c r="AC6" s="12">
        <v>7.6932780257474462</v>
      </c>
      <c r="AD6" s="12">
        <v>23.071791814093029</v>
      </c>
      <c r="AE6" s="48">
        <v>99.150531492666502</v>
      </c>
      <c r="AF6">
        <v>4.9443595571897951</v>
      </c>
      <c r="AG6" s="47">
        <v>22.03909531660414</v>
      </c>
      <c r="AH6" s="93">
        <v>87.149839999999998</v>
      </c>
      <c r="AI6" s="93">
        <v>3.9892699999999999</v>
      </c>
      <c r="AJ6" s="114"/>
    </row>
    <row r="7" spans="1:36" x14ac:dyDescent="0.2">
      <c r="A7" t="s">
        <v>283</v>
      </c>
      <c r="C7">
        <v>-72.006119494861309</v>
      </c>
      <c r="D7" s="12">
        <v>1063.6012772144391</v>
      </c>
      <c r="E7" s="12">
        <v>147.57802969853819</v>
      </c>
      <c r="F7" s="13">
        <v>0.39364081808163631</v>
      </c>
      <c r="G7">
        <v>-3.7268626802264948</v>
      </c>
      <c r="H7" s="14">
        <v>-107.5812477904428</v>
      </c>
      <c r="I7" s="15">
        <v>84.250770499008894</v>
      </c>
      <c r="J7" s="13">
        <v>3.3532691484598791</v>
      </c>
      <c r="K7" s="16">
        <v>4.7990486174992228E-2</v>
      </c>
      <c r="L7" s="17">
        <v>11.05284677583346</v>
      </c>
      <c r="M7">
        <v>0.1157332070956632</v>
      </c>
      <c r="N7" s="14">
        <v>10.200756901107701</v>
      </c>
      <c r="O7" s="18">
        <v>7.7486546517128871E-2</v>
      </c>
      <c r="P7" s="13">
        <v>10.953158008547129</v>
      </c>
      <c r="Q7" s="16">
        <v>1.260590665534011E-2</v>
      </c>
      <c r="R7" s="13">
        <v>3.5697292471032149</v>
      </c>
      <c r="S7" s="17">
        <v>-6.8310104829548924E-3</v>
      </c>
      <c r="T7">
        <v>4.3367934618400812E-3</v>
      </c>
      <c r="U7" s="14">
        <v>9.2529208138841508</v>
      </c>
      <c r="V7" s="12">
        <v>229.4471566042368</v>
      </c>
      <c r="W7" s="12">
        <v>454.13639202386929</v>
      </c>
      <c r="X7" s="12">
        <v>481.20176860337222</v>
      </c>
      <c r="Y7" s="12">
        <v>80.702980051910075</v>
      </c>
      <c r="Z7" s="12">
        <v>5.713272428809681</v>
      </c>
      <c r="AA7" s="12">
        <v>15.80117617137226</v>
      </c>
      <c r="AB7" s="12">
        <v>78.80048160770275</v>
      </c>
      <c r="AC7" s="12">
        <v>17.474924904491569</v>
      </c>
      <c r="AD7" s="12">
        <v>25.442579354575951</v>
      </c>
      <c r="AE7" s="48">
        <v>87.334732991887932</v>
      </c>
      <c r="AF7">
        <v>16.126675941309578</v>
      </c>
      <c r="AG7" s="47">
        <v>24.87302405237131</v>
      </c>
      <c r="AH7" s="93">
        <v>76.066230000000004</v>
      </c>
      <c r="AI7" s="93">
        <v>5.1420300000000001</v>
      </c>
      <c r="AJ7" s="114"/>
    </row>
    <row r="8" spans="1:36" x14ac:dyDescent="0.2">
      <c r="A8" t="s">
        <v>164</v>
      </c>
      <c r="C8">
        <v>-9.8386703086357059</v>
      </c>
      <c r="D8" s="12">
        <v>1871.3243451002479</v>
      </c>
      <c r="E8" s="12">
        <v>285.27831725734671</v>
      </c>
      <c r="F8" s="13">
        <v>0.33646745461107191</v>
      </c>
      <c r="G8">
        <v>-3.0083142517529482</v>
      </c>
      <c r="H8" s="14">
        <v>-279.38559406486678</v>
      </c>
      <c r="I8" s="15">
        <v>91.649085027590857</v>
      </c>
      <c r="J8" s="13">
        <v>2.8096229636657561</v>
      </c>
      <c r="K8" s="16">
        <v>4.7288034369954032E-2</v>
      </c>
      <c r="L8" s="17">
        <v>9.097110715923753</v>
      </c>
      <c r="M8">
        <v>0.120147033520384</v>
      </c>
      <c r="N8" s="14">
        <v>6.4649637814609644</v>
      </c>
      <c r="O8" s="18">
        <v>7.351023985451377E-2</v>
      </c>
      <c r="P8" s="13">
        <v>8.9159911537138168</v>
      </c>
      <c r="Q8" s="16">
        <v>1.143545898827906E-2</v>
      </c>
      <c r="R8" s="13">
        <v>2.9663004851261792</v>
      </c>
      <c r="S8" s="17">
        <v>0.1348597271986495</v>
      </c>
      <c r="T8">
        <v>4.5208171340112794E-3</v>
      </c>
      <c r="U8" s="14">
        <v>5.9040098182221881</v>
      </c>
      <c r="V8" s="12">
        <v>63.841656467897003</v>
      </c>
      <c r="W8" s="12">
        <v>370.96681990790279</v>
      </c>
      <c r="X8" s="12">
        <v>403.18032144253431</v>
      </c>
      <c r="Y8" s="12">
        <v>73.269757175936022</v>
      </c>
      <c r="Z8" s="12">
        <v>4.314888113272449</v>
      </c>
      <c r="AA8" s="12">
        <v>14.069321783870629</v>
      </c>
      <c r="AB8" s="12">
        <v>70.506039405968224</v>
      </c>
      <c r="AC8" s="12">
        <v>12.210101775120339</v>
      </c>
      <c r="AD8" s="12">
        <v>20.025766006185719</v>
      </c>
      <c r="AE8" s="48">
        <v>91.11143934325726</v>
      </c>
      <c r="AF8">
        <v>10.730728034312801</v>
      </c>
      <c r="AG8" s="47">
        <v>22.477154548257712</v>
      </c>
      <c r="AH8" s="93">
        <v>69.956310000000002</v>
      </c>
      <c r="AI8" s="93">
        <v>3.89615</v>
      </c>
      <c r="AJ8" s="114"/>
    </row>
    <row r="9" spans="1:36" x14ac:dyDescent="0.2">
      <c r="A9" t="s">
        <v>649</v>
      </c>
      <c r="C9">
        <v>-2.8393602487070231</v>
      </c>
      <c r="D9" s="12">
        <v>4820.3630425989877</v>
      </c>
      <c r="E9" s="12">
        <v>330.25803635394738</v>
      </c>
      <c r="F9" s="13">
        <v>0.26169767441478259</v>
      </c>
      <c r="G9">
        <v>-10.494967656883549</v>
      </c>
      <c r="H9" s="14">
        <v>-176.4177563885624</v>
      </c>
      <c r="I9" s="15">
        <v>40.072892006142368</v>
      </c>
      <c r="J9" s="13">
        <v>1.979033806453482</v>
      </c>
      <c r="K9" s="16">
        <v>5.2031030187567093E-2</v>
      </c>
      <c r="L9" s="17">
        <v>4.7520515169595736</v>
      </c>
      <c r="M9">
        <v>8.729465410262989E-2</v>
      </c>
      <c r="N9" s="14">
        <v>3.7581079788247371</v>
      </c>
      <c r="O9" s="18">
        <v>0.18140736524575929</v>
      </c>
      <c r="P9" s="13">
        <v>5.0424555129553088</v>
      </c>
      <c r="Q9" s="16">
        <v>2.547164279073592E-2</v>
      </c>
      <c r="R9" s="13">
        <v>2.175112362116165</v>
      </c>
      <c r="S9" s="17">
        <v>0.26251157231349609</v>
      </c>
      <c r="T9">
        <v>1.007293108920056E-2</v>
      </c>
      <c r="U9" s="14">
        <v>3.797167365569972</v>
      </c>
      <c r="V9" s="12">
        <v>104.6910101620425</v>
      </c>
      <c r="W9" s="12">
        <v>250.97725542500191</v>
      </c>
      <c r="X9" s="12">
        <v>323.75059828507699</v>
      </c>
      <c r="Y9" s="12">
        <v>162.0684459549876</v>
      </c>
      <c r="Z9" s="12">
        <v>6.9472824933197348</v>
      </c>
      <c r="AA9" s="12">
        <v>30.215214549515981</v>
      </c>
      <c r="AB9" s="12">
        <v>166.8285673557231</v>
      </c>
      <c r="AC9" s="12">
        <v>15.620681343220641</v>
      </c>
      <c r="AD9" s="12">
        <v>39.156292134635422</v>
      </c>
      <c r="AE9" s="48">
        <v>202.4605658278038</v>
      </c>
      <c r="AF9">
        <v>15.2980344432836</v>
      </c>
      <c r="AG9" s="47">
        <v>46.368477280640363</v>
      </c>
      <c r="AH9" s="93">
        <v>158.91923</v>
      </c>
      <c r="AI9" s="93">
        <v>6.2823000000000002</v>
      </c>
      <c r="AJ9" s="114"/>
    </row>
    <row r="10" spans="1:36" x14ac:dyDescent="0.2">
      <c r="A10" t="s">
        <v>399</v>
      </c>
      <c r="C10">
        <v>4.011959272749575</v>
      </c>
      <c r="D10" s="12">
        <v>6170.85616934265</v>
      </c>
      <c r="E10" s="12">
        <v>766.68593385196357</v>
      </c>
      <c r="F10" s="13">
        <v>1.097934982857244</v>
      </c>
      <c r="G10">
        <v>2.579051884168285</v>
      </c>
      <c r="H10" s="14">
        <v>883.10047731176337</v>
      </c>
      <c r="I10" s="15">
        <v>76.040322042231693</v>
      </c>
      <c r="J10" s="13">
        <v>2.4609973988013021</v>
      </c>
      <c r="K10" s="16">
        <v>5.2430424401017868E-2</v>
      </c>
      <c r="L10" s="17">
        <v>4.8589687533358212</v>
      </c>
      <c r="M10">
        <v>0.38225154722868088</v>
      </c>
      <c r="N10" s="14">
        <v>3.023671844614761</v>
      </c>
      <c r="O10" s="18">
        <v>9.5469629094776201E-2</v>
      </c>
      <c r="P10" s="13">
        <v>4.9985577511543946</v>
      </c>
      <c r="Q10" s="16">
        <v>1.3559178530744729E-2</v>
      </c>
      <c r="R10" s="13">
        <v>2.4100872319786339</v>
      </c>
      <c r="S10" s="17">
        <v>0.56658267743373902</v>
      </c>
      <c r="T10">
        <v>5.4278451468271283E-3</v>
      </c>
      <c r="U10" s="14">
        <v>2.6869003398364582</v>
      </c>
      <c r="V10" s="12">
        <v>109.8323736094902</v>
      </c>
      <c r="W10" s="12">
        <v>247.03576445928849</v>
      </c>
      <c r="X10" s="12">
        <v>315.89186755258009</v>
      </c>
      <c r="Y10" s="12">
        <v>86.79336751730969</v>
      </c>
      <c r="Z10" s="12">
        <v>4.1521567635166488</v>
      </c>
      <c r="AA10" s="12">
        <v>16.392418583820721</v>
      </c>
      <c r="AB10" s="12">
        <v>91.802530770270536</v>
      </c>
      <c r="AC10" s="12">
        <v>8.7924430643000502</v>
      </c>
      <c r="AD10" s="12">
        <v>22.203159482493518</v>
      </c>
      <c r="AE10" s="48">
        <v>109.394755499944</v>
      </c>
      <c r="AF10">
        <v>5.8607643819483126</v>
      </c>
      <c r="AG10" s="47">
        <v>24.417397557745812</v>
      </c>
      <c r="AH10" s="93">
        <v>84.108949999999993</v>
      </c>
      <c r="AI10" s="93">
        <v>4.1852799999999997</v>
      </c>
      <c r="AJ10" s="114"/>
    </row>
    <row r="11" spans="1:36" x14ac:dyDescent="0.2">
      <c r="A11" t="s">
        <v>527</v>
      </c>
      <c r="C11">
        <v>2.1504672814163279</v>
      </c>
      <c r="D11" s="12">
        <v>8287.8318789556306</v>
      </c>
      <c r="E11" s="12">
        <v>832.06053740195455</v>
      </c>
      <c r="F11" s="13">
        <v>0.41222248660134192</v>
      </c>
      <c r="G11">
        <v>36.653822471081853</v>
      </c>
      <c r="H11" s="14">
        <v>96.240834000285432</v>
      </c>
      <c r="I11" s="15">
        <v>61.601462514900753</v>
      </c>
      <c r="J11" s="13">
        <v>1.5870423720947751</v>
      </c>
      <c r="K11" s="16">
        <v>4.8433672331620832E-2</v>
      </c>
      <c r="L11" s="17">
        <v>3.6804500141923531</v>
      </c>
      <c r="M11">
        <v>0.123460996743012</v>
      </c>
      <c r="N11" s="14">
        <v>2.654473217766133</v>
      </c>
      <c r="O11" s="18">
        <v>0.1099477711869057</v>
      </c>
      <c r="P11" s="13">
        <v>4.056257307324433</v>
      </c>
      <c r="Q11" s="16">
        <v>1.6394286380290099E-2</v>
      </c>
      <c r="R11" s="13">
        <v>1.556807157441368</v>
      </c>
      <c r="S11" s="17">
        <v>0.2490286333294611</v>
      </c>
      <c r="T11">
        <v>5.8983412209610078E-3</v>
      </c>
      <c r="U11" s="14">
        <v>2.9658377507902842</v>
      </c>
      <c r="V11" s="12">
        <v>14.29210389522515</v>
      </c>
      <c r="W11" s="12">
        <v>178.81846976891919</v>
      </c>
      <c r="X11" s="12">
        <v>259.57909385076289</v>
      </c>
      <c r="Y11" s="12">
        <v>104.81076222922999</v>
      </c>
      <c r="Z11" s="12">
        <v>3.2346987152846478</v>
      </c>
      <c r="AA11" s="12">
        <v>19.398800910476339</v>
      </c>
      <c r="AB11" s="12">
        <v>106.63328398971839</v>
      </c>
      <c r="AC11" s="12">
        <v>8.482287066305517</v>
      </c>
      <c r="AD11" s="12">
        <v>25.67948325092943</v>
      </c>
      <c r="AE11" s="48">
        <v>118.8433525414486</v>
      </c>
      <c r="AF11">
        <v>7.0268623664323959</v>
      </c>
      <c r="AG11" s="47">
        <v>26.68281718501996</v>
      </c>
      <c r="AH11" s="93">
        <v>103.8139</v>
      </c>
      <c r="AI11" s="93">
        <v>3.2950499999999998</v>
      </c>
      <c r="AJ11" s="114"/>
    </row>
    <row r="12" spans="1:36" x14ac:dyDescent="0.2">
      <c r="A12" t="s">
        <v>124</v>
      </c>
      <c r="C12">
        <v>-3.2400214320947072</v>
      </c>
      <c r="D12" s="12">
        <v>2802.4389300071298</v>
      </c>
      <c r="E12" s="12">
        <v>418.39190705982219</v>
      </c>
      <c r="F12" s="13">
        <v>0.63216536138027213</v>
      </c>
      <c r="G12">
        <v>8.8214251429442498</v>
      </c>
      <c r="H12" s="14">
        <v>165.9621764745192</v>
      </c>
      <c r="I12" s="15">
        <v>93.144091207290046</v>
      </c>
      <c r="J12" s="13">
        <v>1.9891031587097809</v>
      </c>
      <c r="K12" s="16">
        <v>5.2811517473635439E-2</v>
      </c>
      <c r="L12" s="17">
        <v>4.9403829830984396</v>
      </c>
      <c r="M12">
        <v>0.21142787156740661</v>
      </c>
      <c r="N12" s="14">
        <v>4.1417067814826574</v>
      </c>
      <c r="O12" s="18">
        <v>8.0893601821004593E-2</v>
      </c>
      <c r="P12" s="13">
        <v>5.3683621541903479</v>
      </c>
      <c r="Q12" s="16">
        <v>1.0955525382995591E-2</v>
      </c>
      <c r="R12" s="13">
        <v>2.1374668709976721</v>
      </c>
      <c r="S12" s="17">
        <v>9.581017198711201E-3</v>
      </c>
      <c r="T12">
        <v>4.1666754758375689E-3</v>
      </c>
      <c r="U12" s="14">
        <v>3.8786739527227678</v>
      </c>
      <c r="V12" s="12">
        <v>206.31434810346269</v>
      </c>
      <c r="W12" s="12">
        <v>286.16840919427852</v>
      </c>
      <c r="X12" s="12">
        <v>363.63015884476067</v>
      </c>
      <c r="Y12" s="12">
        <v>70.228213087510653</v>
      </c>
      <c r="Z12" s="12">
        <v>2.9856483681223431</v>
      </c>
      <c r="AA12" s="12">
        <v>13.20055588081709</v>
      </c>
      <c r="AB12" s="12">
        <v>78.444902185364597</v>
      </c>
      <c r="AC12" s="12">
        <v>8.0595363438941892</v>
      </c>
      <c r="AD12" s="12">
        <v>19.176754494480079</v>
      </c>
      <c r="AE12" s="48">
        <v>84.0252933432741</v>
      </c>
      <c r="AF12">
        <v>6.5049153137308249</v>
      </c>
      <c r="AG12" s="47">
        <v>19.346004417546201</v>
      </c>
      <c r="AH12" s="93">
        <v>68.755470000000003</v>
      </c>
      <c r="AI12" s="93">
        <v>2.7389999999999999</v>
      </c>
      <c r="AJ12" s="114"/>
    </row>
    <row r="13" spans="1:36" x14ac:dyDescent="0.2">
      <c r="A13" t="s">
        <v>232</v>
      </c>
      <c r="C13">
        <v>-0.71291935106049176</v>
      </c>
      <c r="D13" s="12">
        <v>5586.5665182773873</v>
      </c>
      <c r="E13" s="12">
        <v>789.61530305019858</v>
      </c>
      <c r="F13" s="13">
        <v>0.27603130803555331</v>
      </c>
      <c r="G13">
        <v>29.660540329497401</v>
      </c>
      <c r="H13" s="14">
        <v>86.867737095046976</v>
      </c>
      <c r="I13" s="15">
        <v>87.029963862276347</v>
      </c>
      <c r="J13" s="13">
        <v>2.2218690182209428</v>
      </c>
      <c r="K13" s="16">
        <v>4.830715895188388E-2</v>
      </c>
      <c r="L13" s="17">
        <v>4.8495936826643327</v>
      </c>
      <c r="M13">
        <v>9.117953841300408E-2</v>
      </c>
      <c r="N13" s="14">
        <v>3.4663959238923652</v>
      </c>
      <c r="O13" s="18">
        <v>7.7867854202378753E-2</v>
      </c>
      <c r="P13" s="13">
        <v>5.0030886408887687</v>
      </c>
      <c r="Q13" s="16">
        <v>1.171092175315017E-2</v>
      </c>
      <c r="R13" s="13">
        <v>2.1068666896942441</v>
      </c>
      <c r="S13" s="17">
        <v>0.53898558395150165</v>
      </c>
      <c r="T13">
        <v>4.4926546009288193E-3</v>
      </c>
      <c r="U13" s="14">
        <v>3.7635555980010622</v>
      </c>
      <c r="V13" s="12">
        <v>-199.64584704051941</v>
      </c>
      <c r="W13" s="12">
        <v>272.91900870933148</v>
      </c>
      <c r="X13" s="12">
        <v>349.24255558520508</v>
      </c>
      <c r="Y13" s="12">
        <v>75.039321253858503</v>
      </c>
      <c r="Z13" s="12">
        <v>3.141201672940503</v>
      </c>
      <c r="AA13" s="12">
        <v>14.079208587779521</v>
      </c>
      <c r="AB13" s="12">
        <v>75.606860143699251</v>
      </c>
      <c r="AC13" s="12">
        <v>7.2829899483021174</v>
      </c>
      <c r="AD13" s="12">
        <v>18.377433327122869</v>
      </c>
      <c r="AE13" s="48">
        <v>90.580017665419021</v>
      </c>
      <c r="AF13">
        <v>6.8001986134641497</v>
      </c>
      <c r="AG13" s="47">
        <v>20.770962981778279</v>
      </c>
      <c r="AH13" s="93">
        <v>73.652280000000005</v>
      </c>
      <c r="AI13" s="93">
        <v>3.2223799999999998</v>
      </c>
      <c r="AJ13" s="114"/>
    </row>
    <row r="14" spans="1:36" s="120" customFormat="1" x14ac:dyDescent="0.2">
      <c r="A14" s="120" t="s">
        <v>1019</v>
      </c>
      <c r="C14" s="120">
        <v>-1.305503830131195</v>
      </c>
      <c r="D14" s="138">
        <v>4710.7601153968026</v>
      </c>
      <c r="E14" s="138">
        <v>298.55392606000657</v>
      </c>
      <c r="F14" s="139">
        <v>0.34819069637675909</v>
      </c>
      <c r="G14" s="120">
        <v>2.8626254233508202</v>
      </c>
      <c r="H14" s="140">
        <v>732.10569352739867</v>
      </c>
      <c r="I14" s="141">
        <v>39.520019587485052</v>
      </c>
      <c r="J14" s="139">
        <v>2.3247736857501851</v>
      </c>
      <c r="K14" s="142">
        <v>5.7398545862725199E-2</v>
      </c>
      <c r="L14" s="143">
        <v>4.8827697066254032</v>
      </c>
      <c r="M14" s="120">
        <v>0.1243696324894623</v>
      </c>
      <c r="N14" s="140">
        <v>3.433365453473546</v>
      </c>
      <c r="O14" s="144">
        <v>0.20042311464646509</v>
      </c>
      <c r="P14" s="139">
        <v>4.494473645362393</v>
      </c>
      <c r="Q14" s="142">
        <v>2.6202666856071598E-2</v>
      </c>
      <c r="R14" s="139">
        <v>2.3641785901789651</v>
      </c>
      <c r="S14" s="143">
        <v>0.15864708201909991</v>
      </c>
      <c r="T14" s="120">
        <v>1.0200637505157961E-2</v>
      </c>
      <c r="U14" s="140">
        <v>3.4163906115221181</v>
      </c>
      <c r="V14" s="138">
        <v>255.38448053806439</v>
      </c>
      <c r="W14" s="138">
        <v>231.8762443682372</v>
      </c>
      <c r="X14" s="138">
        <v>295.95736865884737</v>
      </c>
      <c r="Y14" s="138">
        <v>166.64221683299411</v>
      </c>
      <c r="Z14" s="138">
        <v>7.7618098094288017</v>
      </c>
      <c r="AA14" s="138">
        <v>31.20159069883826</v>
      </c>
      <c r="AB14" s="138">
        <v>183.1751188386325</v>
      </c>
      <c r="AC14" s="138">
        <v>15.077261563723701</v>
      </c>
      <c r="AD14" s="138">
        <v>41.703315865049809</v>
      </c>
      <c r="AE14" s="127">
        <v>205.03462470737139</v>
      </c>
      <c r="AF14" s="120">
        <v>13.93733285753758</v>
      </c>
      <c r="AG14" s="128">
        <v>46.458124922467071</v>
      </c>
      <c r="AH14" s="120" t="s">
        <v>70</v>
      </c>
      <c r="AI14" s="120" t="s">
        <v>70</v>
      </c>
      <c r="AJ14" s="130" t="s">
        <v>833</v>
      </c>
    </row>
    <row r="15" spans="1:36" x14ac:dyDescent="0.2">
      <c r="A15" t="s">
        <v>518</v>
      </c>
      <c r="C15">
        <v>-1.993236232296844</v>
      </c>
      <c r="D15" s="12">
        <v>4446.5446549918033</v>
      </c>
      <c r="E15" s="12">
        <v>450.3945891248174</v>
      </c>
      <c r="F15" s="13">
        <v>1.274334845608845</v>
      </c>
      <c r="G15">
        <v>-3.0750174228595011</v>
      </c>
      <c r="H15" s="14">
        <v>-504.02880637019678</v>
      </c>
      <c r="I15" s="15">
        <v>62.535299635729601</v>
      </c>
      <c r="J15" s="13">
        <v>2.0641422436753829</v>
      </c>
      <c r="K15" s="16">
        <v>4.72886455737015E-2</v>
      </c>
      <c r="L15" s="17">
        <v>5.1887792054487054</v>
      </c>
      <c r="M15">
        <v>0.43047875620738851</v>
      </c>
      <c r="N15" s="14">
        <v>2.247005278871935</v>
      </c>
      <c r="O15" s="18">
        <v>0.1046410600774665</v>
      </c>
      <c r="P15" s="13">
        <v>5.2566544650707723</v>
      </c>
      <c r="Q15" s="16">
        <v>1.636572169602114E-2</v>
      </c>
      <c r="R15" s="13">
        <v>2.2094665095388581</v>
      </c>
      <c r="S15" s="17">
        <v>0.25725692512584392</v>
      </c>
      <c r="T15">
        <v>6.1829727758398846E-3</v>
      </c>
      <c r="U15" s="14">
        <v>3.0321117949821019</v>
      </c>
      <c r="V15" s="12">
        <v>-15.582592111142141</v>
      </c>
      <c r="W15" s="12">
        <v>223.60533018877331</v>
      </c>
      <c r="X15" s="12">
        <v>279.03070877788008</v>
      </c>
      <c r="Y15" s="12">
        <v>104.6128301007632</v>
      </c>
      <c r="Z15" s="12">
        <v>4.5820451445595216</v>
      </c>
      <c r="AA15" s="12">
        <v>19.631093033469192</v>
      </c>
      <c r="AB15" s="12">
        <v>101.8936746322243</v>
      </c>
      <c r="AC15" s="12">
        <v>10.675688744807671</v>
      </c>
      <c r="AD15" s="12">
        <v>25.847205003098971</v>
      </c>
      <c r="AE15" s="48">
        <v>124.5581526257884</v>
      </c>
      <c r="AF15">
        <v>7.5275303027493186</v>
      </c>
      <c r="AG15" s="47">
        <v>28.000768389532261</v>
      </c>
      <c r="AH15" s="93">
        <v>102.24446</v>
      </c>
      <c r="AI15" s="93">
        <v>4.2593100000000002</v>
      </c>
      <c r="AJ15" s="114"/>
    </row>
    <row r="16" spans="1:36" x14ac:dyDescent="0.2">
      <c r="A16" t="s">
        <v>715</v>
      </c>
      <c r="C16">
        <v>3.2078895936221081</v>
      </c>
      <c r="D16" s="12">
        <v>4533.4154887710274</v>
      </c>
      <c r="E16" s="12">
        <v>251.4295423039994</v>
      </c>
      <c r="F16" s="13">
        <v>1.3866101394557739</v>
      </c>
      <c r="G16">
        <v>-2.362284596278184</v>
      </c>
      <c r="H16" s="14">
        <v>-737.53253891683551</v>
      </c>
      <c r="I16" s="15">
        <v>34.981607920720251</v>
      </c>
      <c r="J16" s="13">
        <v>2.4378233611642148</v>
      </c>
      <c r="K16" s="16">
        <v>5.1141131489630329E-2</v>
      </c>
      <c r="L16" s="17">
        <v>5.149304448554183</v>
      </c>
      <c r="M16">
        <v>0.5355134312332771</v>
      </c>
      <c r="N16" s="14">
        <v>2.8187802408427869</v>
      </c>
      <c r="O16" s="18">
        <v>0.21036785007672101</v>
      </c>
      <c r="P16" s="13">
        <v>5.5597208808192953</v>
      </c>
      <c r="Q16" s="16">
        <v>2.9449509977877548E-2</v>
      </c>
      <c r="R16" s="13">
        <v>2.2900540360083221</v>
      </c>
      <c r="S16" s="17">
        <v>0.1456719706615891</v>
      </c>
      <c r="T16">
        <v>1.25378294280155E-2</v>
      </c>
      <c r="U16" s="14">
        <v>3.0784169784338031</v>
      </c>
      <c r="V16" s="12">
        <v>132.15054497524949</v>
      </c>
      <c r="W16" s="12">
        <v>241.5615628868922</v>
      </c>
      <c r="X16" s="12">
        <v>302.24625419169888</v>
      </c>
      <c r="Y16" s="12">
        <v>186.98894813007769</v>
      </c>
      <c r="Z16" s="12">
        <v>8.4288776158418628</v>
      </c>
      <c r="AA16" s="12">
        <v>34.912585293304353</v>
      </c>
      <c r="AB16" s="12">
        <v>190.0512842650497</v>
      </c>
      <c r="AC16" s="12">
        <v>19.348633280313891</v>
      </c>
      <c r="AD16" s="12">
        <v>44.736754987678523</v>
      </c>
      <c r="AE16" s="48">
        <v>251.72188098084189</v>
      </c>
      <c r="AF16">
        <v>15.380335140164579</v>
      </c>
      <c r="AG16" s="47">
        <v>56.413872300288858</v>
      </c>
      <c r="AH16" s="93">
        <v>181.75407999999999</v>
      </c>
      <c r="AI16" s="93">
        <v>8.6018100000000004</v>
      </c>
      <c r="AJ16" s="114"/>
    </row>
    <row r="17" spans="1:36" x14ac:dyDescent="0.2">
      <c r="A17" t="s">
        <v>227</v>
      </c>
      <c r="C17">
        <v>-1.898486904876215</v>
      </c>
      <c r="D17" s="12">
        <v>4662.4131817914295</v>
      </c>
      <c r="E17" s="12">
        <v>626.6811178752057</v>
      </c>
      <c r="F17" s="13">
        <v>0.22337237197163939</v>
      </c>
      <c r="G17">
        <v>-32.829412418458332</v>
      </c>
      <c r="H17" s="14">
        <v>-54.07651217649375</v>
      </c>
      <c r="I17" s="15">
        <v>87.066299044716729</v>
      </c>
      <c r="J17" s="13">
        <v>1.944734228304839</v>
      </c>
      <c r="K17" s="16">
        <v>4.2921973176140937E-2</v>
      </c>
      <c r="L17" s="17">
        <v>5.637622588697595</v>
      </c>
      <c r="M17">
        <v>8.4962041190793466E-2</v>
      </c>
      <c r="N17" s="14">
        <v>4.818087582669758</v>
      </c>
      <c r="O17" s="18">
        <v>6.8898569307634175E-2</v>
      </c>
      <c r="P17" s="13">
        <v>5.3666424185389721</v>
      </c>
      <c r="Q17" s="16">
        <v>1.1730279701772831E-2</v>
      </c>
      <c r="R17" s="13">
        <v>2.0912449891025808</v>
      </c>
      <c r="S17" s="17">
        <v>5.9012046519960143E-2</v>
      </c>
      <c r="T17">
        <v>4.6884748884520582E-3</v>
      </c>
      <c r="U17" s="14">
        <v>4.5100570422990742</v>
      </c>
      <c r="V17" s="12">
        <v>-278.04087860150048</v>
      </c>
      <c r="W17" s="12">
        <v>252.3264812497105</v>
      </c>
      <c r="X17" s="12">
        <v>306.11210204032909</v>
      </c>
      <c r="Y17" s="12">
        <v>75.162649092322411</v>
      </c>
      <c r="Z17" s="12">
        <v>3.1234997611016282</v>
      </c>
      <c r="AA17" s="12">
        <v>14.097932772196589</v>
      </c>
      <c r="AB17" s="12">
        <v>67.157375409521109</v>
      </c>
      <c r="AC17" s="12">
        <v>7.0062307701857369</v>
      </c>
      <c r="AD17" s="12">
        <v>16.674548530567009</v>
      </c>
      <c r="AE17" s="48">
        <v>94.506404102609181</v>
      </c>
      <c r="AF17">
        <v>8.5019804413253581</v>
      </c>
      <c r="AG17" s="47">
        <v>22.173573323146591</v>
      </c>
      <c r="AH17" s="93">
        <v>73.490560000000002</v>
      </c>
      <c r="AI17" s="93">
        <v>2.7772399999999999</v>
      </c>
      <c r="AJ17" s="114"/>
    </row>
    <row r="18" spans="1:36" x14ac:dyDescent="0.2">
      <c r="A18" t="s">
        <v>277</v>
      </c>
      <c r="C18">
        <v>3.038889595983195</v>
      </c>
      <c r="D18" s="12">
        <v>4068.9770491162299</v>
      </c>
      <c r="E18" s="12">
        <v>535.46379475502374</v>
      </c>
      <c r="F18" s="13">
        <v>0.26901745776638097</v>
      </c>
      <c r="G18">
        <v>-29.43572882319722</v>
      </c>
      <c r="H18" s="14">
        <v>-62.97057125747687</v>
      </c>
      <c r="I18" s="15">
        <v>84.351281512536303</v>
      </c>
      <c r="J18" s="13">
        <v>1.7566962948179341</v>
      </c>
      <c r="K18" s="16">
        <v>5.0925517591857837E-2</v>
      </c>
      <c r="L18" s="17">
        <v>4.835121506564974</v>
      </c>
      <c r="M18">
        <v>0.1064637088597809</v>
      </c>
      <c r="N18" s="14">
        <v>4.2073920917420233</v>
      </c>
      <c r="O18" s="18">
        <v>8.6624461608492034E-2</v>
      </c>
      <c r="P18" s="13">
        <v>4.9273699171596812</v>
      </c>
      <c r="Q18" s="16">
        <v>1.211803825083504E-2</v>
      </c>
      <c r="R18" s="13">
        <v>1.8837131512155689</v>
      </c>
      <c r="S18" s="17">
        <v>0.14525578106456691</v>
      </c>
      <c r="T18">
        <v>5.0715320266875811E-3</v>
      </c>
      <c r="U18" s="14">
        <v>3.6372558002604451</v>
      </c>
      <c r="V18" s="12">
        <v>69.658211999463106</v>
      </c>
      <c r="W18" s="12">
        <v>219.40434799298609</v>
      </c>
      <c r="X18" s="12">
        <v>281.12007716651232</v>
      </c>
      <c r="Y18" s="12">
        <v>77.634931430426676</v>
      </c>
      <c r="Z18" s="12">
        <v>2.9061113297574539</v>
      </c>
      <c r="AA18" s="12">
        <v>14.494250408581131</v>
      </c>
      <c r="AB18" s="12">
        <v>83.716090374458716</v>
      </c>
      <c r="AC18" s="12">
        <v>7.9367688620852297</v>
      </c>
      <c r="AD18" s="12">
        <v>20.288080777538081</v>
      </c>
      <c r="AE18" s="48">
        <v>102.22001799060079</v>
      </c>
      <c r="AF18">
        <v>7.4155451428151933</v>
      </c>
      <c r="AG18" s="47">
        <v>23.357254047862099</v>
      </c>
      <c r="AH18" s="93">
        <v>75.949719999999999</v>
      </c>
      <c r="AI18" s="93">
        <v>2.71956</v>
      </c>
      <c r="AJ18" s="114"/>
    </row>
    <row r="19" spans="1:36" x14ac:dyDescent="0.2">
      <c r="A19" t="s">
        <v>791</v>
      </c>
      <c r="C19">
        <v>10.403832458984541</v>
      </c>
      <c r="D19" s="12">
        <v>4307.9087225704416</v>
      </c>
      <c r="E19" s="12">
        <v>121.1887987372294</v>
      </c>
      <c r="F19" s="13">
        <v>0.31068500389024362</v>
      </c>
      <c r="G19">
        <v>11.343929712064391</v>
      </c>
      <c r="H19" s="14">
        <v>159.6726583450299</v>
      </c>
      <c r="I19" s="15">
        <v>18.345285805727979</v>
      </c>
      <c r="J19" s="13">
        <v>2.6382147258149948</v>
      </c>
      <c r="K19" s="16">
        <v>5.5305840501078667E-2</v>
      </c>
      <c r="L19" s="17">
        <v>4.6861200587909009</v>
      </c>
      <c r="M19">
        <v>0.1876894311017015</v>
      </c>
      <c r="N19" s="14">
        <v>3.7879613772120622</v>
      </c>
      <c r="O19" s="18">
        <v>0.42940855671266892</v>
      </c>
      <c r="P19" s="13">
        <v>4.6477299635305496</v>
      </c>
      <c r="Q19" s="16">
        <v>5.6848485236947487E-2</v>
      </c>
      <c r="R19" s="13">
        <v>2.6144001917397479</v>
      </c>
      <c r="S19" s="17">
        <v>0.1294241061813024</v>
      </c>
      <c r="T19">
        <v>3.4555935208320537E-2</v>
      </c>
      <c r="U19" s="14">
        <v>3.3090704929404549</v>
      </c>
      <c r="V19" s="12">
        <v>151.53634001951781</v>
      </c>
      <c r="W19" s="12">
        <v>263.51246759815172</v>
      </c>
      <c r="X19" s="12">
        <v>341.85619851204882</v>
      </c>
      <c r="Y19" s="12">
        <v>355.90358276632622</v>
      </c>
      <c r="Z19" s="12">
        <v>18.089594063441361</v>
      </c>
      <c r="AA19" s="12">
        <v>66.204171362384599</v>
      </c>
      <c r="AB19" s="12">
        <v>354.78521236940242</v>
      </c>
      <c r="AC19" s="12">
        <v>27.75984064263481</v>
      </c>
      <c r="AD19" s="12">
        <v>74.57360628631757</v>
      </c>
      <c r="AE19" s="48">
        <v>685.63437235199569</v>
      </c>
      <c r="AF19">
        <v>44.576704895214299</v>
      </c>
      <c r="AG19" s="47">
        <v>152.96950557837599</v>
      </c>
      <c r="AH19" s="93">
        <v>342.45330000000001</v>
      </c>
      <c r="AI19" s="93">
        <v>17.321380000000001</v>
      </c>
      <c r="AJ19" s="114"/>
    </row>
    <row r="20" spans="1:36" x14ac:dyDescent="0.2">
      <c r="A20" t="s">
        <v>831</v>
      </c>
      <c r="C20">
        <v>0.78553582890145801</v>
      </c>
      <c r="D20" s="12">
        <v>74605.54773148417</v>
      </c>
      <c r="E20" s="12">
        <v>223.35391069766999</v>
      </c>
      <c r="F20" s="13">
        <v>0.20260960509532441</v>
      </c>
      <c r="G20">
        <v>1126.2442186730659</v>
      </c>
      <c r="H20" s="14">
        <v>29.86004624807995</v>
      </c>
      <c r="I20" s="15">
        <v>1.9464869775540039</v>
      </c>
      <c r="J20" s="13">
        <v>1.7516432004018609</v>
      </c>
      <c r="K20" s="16">
        <v>0.18978846196427329</v>
      </c>
      <c r="L20" s="17">
        <v>1.3556234056640559</v>
      </c>
      <c r="M20">
        <v>0.1012612756257148</v>
      </c>
      <c r="N20" s="14">
        <v>1.6835577124190071</v>
      </c>
      <c r="O20" s="18">
        <v>13.68661870926865</v>
      </c>
      <c r="P20" s="13">
        <v>1.752356216343828</v>
      </c>
      <c r="Q20" s="16">
        <v>0.52110035832311763</v>
      </c>
      <c r="R20" s="13">
        <v>1.880762646727079</v>
      </c>
      <c r="S20" s="17">
        <v>0.70287751671652754</v>
      </c>
      <c r="T20">
        <v>0.26795503385989988</v>
      </c>
      <c r="U20" s="14">
        <v>1.8911699631944829</v>
      </c>
      <c r="V20" s="12">
        <v>2725.6708265207139</v>
      </c>
      <c r="W20" s="12">
        <v>43.840085084786637</v>
      </c>
      <c r="X20" s="12">
        <v>132.7402977684564</v>
      </c>
      <c r="Y20" s="12">
        <v>2692.894485988601</v>
      </c>
      <c r="Z20" s="12">
        <v>82.999583237726526</v>
      </c>
      <c r="AA20" s="12">
        <v>414.51484016699379</v>
      </c>
      <c r="AB20" s="12">
        <v>2717.1655989883452</v>
      </c>
      <c r="AC20" s="12">
        <v>33.306863673595338</v>
      </c>
      <c r="AD20" s="12">
        <v>222.6684174030284</v>
      </c>
      <c r="AE20" s="48">
        <v>4785.4105685738068</v>
      </c>
      <c r="AF20">
        <v>160.20816558417681</v>
      </c>
      <c r="AG20" s="47">
        <v>934.28154066573325</v>
      </c>
      <c r="AH20" s="93">
        <v>2722.3979100000001</v>
      </c>
      <c r="AI20" s="93">
        <v>39.058019999999999</v>
      </c>
      <c r="AJ20" s="114"/>
    </row>
    <row r="21" spans="1:36" x14ac:dyDescent="0.2">
      <c r="A21" t="s">
        <v>551</v>
      </c>
      <c r="C21">
        <v>5.3430803338929884</v>
      </c>
      <c r="D21" s="12">
        <v>11321.74273517883</v>
      </c>
      <c r="E21" s="12">
        <v>1025.08302907185</v>
      </c>
      <c r="F21" s="13">
        <v>0.69241581910538408</v>
      </c>
      <c r="G21">
        <v>109.43884851580751</v>
      </c>
      <c r="H21" s="14">
        <v>51.437339358063767</v>
      </c>
      <c r="I21" s="15">
        <v>59.412126512896833</v>
      </c>
      <c r="J21" s="13">
        <v>1.907472433212926</v>
      </c>
      <c r="K21" s="16">
        <v>4.591435597074011E-2</v>
      </c>
      <c r="L21" s="17">
        <v>2.9621367304665331</v>
      </c>
      <c r="M21">
        <v>0.37369388997184477</v>
      </c>
      <c r="N21" s="14">
        <v>3.1514114877657868</v>
      </c>
      <c r="O21" s="18">
        <v>0.1104856830155851</v>
      </c>
      <c r="P21" s="13">
        <v>3.3466042347584382</v>
      </c>
      <c r="Q21" s="16">
        <v>1.7224435402348429E-2</v>
      </c>
      <c r="R21" s="13">
        <v>1.9174871850106721</v>
      </c>
      <c r="S21" s="17">
        <v>0.47614510719261077</v>
      </c>
      <c r="T21">
        <v>9.2845731918162287E-3</v>
      </c>
      <c r="U21" s="14">
        <v>2.4052383567641211</v>
      </c>
      <c r="V21" s="12">
        <v>-99.790399104238659</v>
      </c>
      <c r="W21" s="12">
        <v>153.44491101043181</v>
      </c>
      <c r="X21" s="12">
        <v>252.57949794084439</v>
      </c>
      <c r="Y21" s="12">
        <v>110.062598767862</v>
      </c>
      <c r="Z21" s="12">
        <v>4.1819567158062618</v>
      </c>
      <c r="AA21" s="12">
        <v>20.5032511151569</v>
      </c>
      <c r="AB21" s="12">
        <v>105.95524244804059</v>
      </c>
      <c r="AC21" s="12">
        <v>6.6838915534097776</v>
      </c>
      <c r="AD21" s="12">
        <v>24.094737608170391</v>
      </c>
      <c r="AE21" s="48">
        <v>186.75558716422071</v>
      </c>
      <c r="AF21">
        <v>8.9349887789656677</v>
      </c>
      <c r="AG21" s="47">
        <v>41.311403013513221</v>
      </c>
      <c r="AH21" s="93">
        <v>107.39322</v>
      </c>
      <c r="AI21" s="93">
        <v>4.0433399999999997</v>
      </c>
      <c r="AJ21" s="114"/>
    </row>
    <row r="22" spans="1:36" x14ac:dyDescent="0.2">
      <c r="A22" t="s">
        <v>709</v>
      </c>
      <c r="C22">
        <v>1.9556499249782979</v>
      </c>
      <c r="D22" s="12">
        <v>5488.8075859422279</v>
      </c>
      <c r="E22" s="12">
        <v>288.2614165786643</v>
      </c>
      <c r="F22" s="13">
        <v>0.34936782802003258</v>
      </c>
      <c r="G22">
        <v>109.31859759970951</v>
      </c>
      <c r="H22" s="14">
        <v>28.90559429317943</v>
      </c>
      <c r="I22" s="15">
        <v>35.153259256699371</v>
      </c>
      <c r="J22" s="13">
        <v>1.899902885146368</v>
      </c>
      <c r="K22" s="16">
        <v>4.9935345387334878E-2</v>
      </c>
      <c r="L22" s="17">
        <v>4.8918995154096896</v>
      </c>
      <c r="M22">
        <v>0.18753212878068831</v>
      </c>
      <c r="N22" s="14">
        <v>2.816118855203452</v>
      </c>
      <c r="O22" s="18">
        <v>0.1991550404811693</v>
      </c>
      <c r="P22" s="13">
        <v>4.6697666560378721</v>
      </c>
      <c r="Q22" s="16">
        <v>2.8937239172883149E-2</v>
      </c>
      <c r="R22" s="13">
        <v>1.8072518217692599</v>
      </c>
      <c r="S22" s="17">
        <v>0.10764457798313561</v>
      </c>
      <c r="T22">
        <v>1.6086012673701459E-2</v>
      </c>
      <c r="U22" s="14">
        <v>2.5625449613032609</v>
      </c>
      <c r="V22" s="12">
        <v>-32.523314400536933</v>
      </c>
      <c r="W22" s="12">
        <v>233.19512867889259</v>
      </c>
      <c r="X22" s="12">
        <v>297.43351053317741</v>
      </c>
      <c r="Y22" s="12">
        <v>185.0765106571437</v>
      </c>
      <c r="Z22" s="12">
        <v>6.9651849681075308</v>
      </c>
      <c r="AA22" s="12">
        <v>36.153129940791892</v>
      </c>
      <c r="AB22" s="12">
        <v>181.9605520743317</v>
      </c>
      <c r="AC22" s="12">
        <v>15.50137316568842</v>
      </c>
      <c r="AD22" s="12">
        <v>41.487415922926587</v>
      </c>
      <c r="AE22" s="48">
        <v>322.41059345629589</v>
      </c>
      <c r="AF22">
        <v>16.388387061116639</v>
      </c>
      <c r="AG22" s="47">
        <v>71.39228924776863</v>
      </c>
      <c r="AH22" s="93">
        <v>180.84548000000001</v>
      </c>
      <c r="AI22" s="93">
        <v>6.7740299999999998</v>
      </c>
      <c r="AJ22" s="114"/>
    </row>
    <row r="23" spans="1:36" x14ac:dyDescent="0.2">
      <c r="A23" t="s">
        <v>658</v>
      </c>
      <c r="C23">
        <v>23.22940459074929</v>
      </c>
      <c r="D23" s="12">
        <v>2402.5376170270538</v>
      </c>
      <c r="E23" s="12">
        <v>141.37230671420019</v>
      </c>
      <c r="F23" s="13">
        <v>0.18614439029017671</v>
      </c>
      <c r="G23">
        <v>31.24088532944198</v>
      </c>
      <c r="H23" s="14">
        <v>39.453017921003607</v>
      </c>
      <c r="I23" s="15">
        <v>39.573482797275432</v>
      </c>
      <c r="J23" s="13">
        <v>1.8786134895085871</v>
      </c>
      <c r="K23" s="16">
        <v>5.4022091349964198E-2</v>
      </c>
      <c r="L23" s="17">
        <v>5.1874915768095464</v>
      </c>
      <c r="M23">
        <v>0.1056934173726997</v>
      </c>
      <c r="N23" s="14">
        <v>5.2149433252838158</v>
      </c>
      <c r="O23" s="18">
        <v>0.1934547602156049</v>
      </c>
      <c r="P23" s="13">
        <v>5.0092587878513326</v>
      </c>
      <c r="Q23" s="16">
        <v>2.549185507091227E-2</v>
      </c>
      <c r="R23" s="13">
        <v>1.8587638729841029</v>
      </c>
      <c r="S23" s="17">
        <v>-2.874977482897599E-3</v>
      </c>
      <c r="T23">
        <v>1.5042393007078001E-2</v>
      </c>
      <c r="U23" s="14">
        <v>5.6047402146733081</v>
      </c>
      <c r="V23" s="12">
        <v>101.08172306125149</v>
      </c>
      <c r="W23" s="12">
        <v>284.56944049818912</v>
      </c>
      <c r="X23" s="12">
        <v>355.12951622987919</v>
      </c>
      <c r="Y23" s="12">
        <v>162.21507047196701</v>
      </c>
      <c r="Z23" s="12">
        <v>5.9534503656225448</v>
      </c>
      <c r="AA23" s="12">
        <v>30.074958949113519</v>
      </c>
      <c r="AB23" s="12">
        <v>176.85188726895379</v>
      </c>
      <c r="AC23" s="12">
        <v>16.387752860916891</v>
      </c>
      <c r="AD23" s="12">
        <v>41.317076496646358</v>
      </c>
      <c r="AE23" s="48">
        <v>301.20644398135107</v>
      </c>
      <c r="AF23">
        <v>33.49478862897405</v>
      </c>
      <c r="AG23" s="47">
        <v>73.063010396629963</v>
      </c>
      <c r="AH23" s="93">
        <v>160.83969999999999</v>
      </c>
      <c r="AI23" s="93">
        <v>6.0423799999999996</v>
      </c>
      <c r="AJ23" s="114"/>
    </row>
    <row r="24" spans="1:36" x14ac:dyDescent="0.2">
      <c r="A24" t="s">
        <v>404</v>
      </c>
      <c r="C24">
        <v>-7.4647233473274968</v>
      </c>
      <c r="D24" s="12">
        <v>3084.0219582248028</v>
      </c>
      <c r="E24" s="12">
        <v>346.09670491738132</v>
      </c>
      <c r="F24" s="13">
        <v>0.4531169039097841</v>
      </c>
      <c r="G24">
        <v>-1.677031520991231</v>
      </c>
      <c r="H24" s="14">
        <v>-651.47449818903056</v>
      </c>
      <c r="I24" s="15">
        <v>75.998117499193526</v>
      </c>
      <c r="J24" s="13">
        <v>1.9236116332024411</v>
      </c>
      <c r="K24" s="16">
        <v>4.6412848557769108E-2</v>
      </c>
      <c r="L24" s="17">
        <v>5.8008306407751569</v>
      </c>
      <c r="M24">
        <v>0.16570340535591671</v>
      </c>
      <c r="N24" s="14">
        <v>3.0972434844562078</v>
      </c>
      <c r="O24" s="18">
        <v>8.4775220789101491E-2</v>
      </c>
      <c r="P24" s="13">
        <v>5.8393288955332379</v>
      </c>
      <c r="Q24" s="16">
        <v>1.3349265089432729E-2</v>
      </c>
      <c r="R24" s="13">
        <v>1.9113023657494601</v>
      </c>
      <c r="S24" s="17">
        <v>5.707443664890046E-2</v>
      </c>
      <c r="T24">
        <v>5.0638243017794172E-3</v>
      </c>
      <c r="U24" s="14">
        <v>3.213126492550197</v>
      </c>
      <c r="V24" s="12">
        <v>-260.4998282554559</v>
      </c>
      <c r="W24" s="12">
        <v>303.83331361193228</v>
      </c>
      <c r="X24" s="12">
        <v>365.32332091957278</v>
      </c>
      <c r="Y24" s="12">
        <v>85.468811411152146</v>
      </c>
      <c r="Z24" s="12">
        <v>3.246744721600193</v>
      </c>
      <c r="AA24" s="12">
        <v>15.967471617111141</v>
      </c>
      <c r="AB24" s="12">
        <v>81.765581714777781</v>
      </c>
      <c r="AC24" s="12">
        <v>9.2053860070328977</v>
      </c>
      <c r="AD24" s="12">
        <v>20.458577103859209</v>
      </c>
      <c r="AE24" s="48">
        <v>102.0711930443767</v>
      </c>
      <c r="AF24">
        <v>6.5425581011426246</v>
      </c>
      <c r="AG24" s="47">
        <v>23.063803038026212</v>
      </c>
      <c r="AH24" s="93">
        <v>84.251729999999995</v>
      </c>
      <c r="AI24" s="93">
        <v>3.1802899999999998</v>
      </c>
      <c r="AJ24" s="114"/>
    </row>
    <row r="25" spans="1:36" s="120" customFormat="1" x14ac:dyDescent="0.2">
      <c r="A25" s="120" t="s">
        <v>1020</v>
      </c>
      <c r="C25" s="120">
        <v>10.51094582978787</v>
      </c>
      <c r="D25" s="138">
        <v>2655.7779325218639</v>
      </c>
      <c r="E25" s="138">
        <v>283.64997513405092</v>
      </c>
      <c r="F25" s="139">
        <v>0.218090428010659</v>
      </c>
      <c r="G25" s="120">
        <v>-5.1917612157427602</v>
      </c>
      <c r="H25" s="140">
        <v>-230.2728220707381</v>
      </c>
      <c r="I25" s="141">
        <v>72.924592633263686</v>
      </c>
      <c r="J25" s="139">
        <v>2.0052789595763238</v>
      </c>
      <c r="K25" s="142">
        <v>0.13263456331848739</v>
      </c>
      <c r="L25" s="143">
        <v>4.0798385632769216</v>
      </c>
      <c r="M25" s="120">
        <v>0.33962088419607628</v>
      </c>
      <c r="N25" s="140">
        <v>3.9840412918788481</v>
      </c>
      <c r="O25" s="144">
        <v>0.25650428110592399</v>
      </c>
      <c r="P25" s="139">
        <v>3.9575967986585758</v>
      </c>
      <c r="Q25" s="142">
        <v>1.404948290626571E-2</v>
      </c>
      <c r="R25" s="139">
        <v>2.088882133969888</v>
      </c>
      <c r="S25" s="143">
        <v>0.1863974866751929</v>
      </c>
      <c r="T25" s="120">
        <v>2.31846887970069E-2</v>
      </c>
      <c r="U25" s="140">
        <v>3.557443301977735</v>
      </c>
      <c r="V25" s="138">
        <v>2039.5448973778271</v>
      </c>
      <c r="W25" s="138">
        <v>135.20000209887701</v>
      </c>
      <c r="X25" s="138">
        <v>186.40794517590251</v>
      </c>
      <c r="Y25" s="138">
        <v>89.922814339991831</v>
      </c>
      <c r="Z25" s="138">
        <v>3.7291505545299048</v>
      </c>
      <c r="AA25" s="138">
        <v>16.851092487073991</v>
      </c>
      <c r="AB25" s="138">
        <v>229.98350853668981</v>
      </c>
      <c r="AC25" s="138">
        <v>16.02792711880134</v>
      </c>
      <c r="AD25" s="138">
        <v>49.597019317403017</v>
      </c>
      <c r="AE25" s="127">
        <v>462.88430601511021</v>
      </c>
      <c r="AF25" s="120">
        <v>32.544407015787122</v>
      </c>
      <c r="AG25" s="128">
        <v>104.5705710963833</v>
      </c>
      <c r="AH25" s="120" t="s">
        <v>70</v>
      </c>
      <c r="AI25" s="120" t="s">
        <v>70</v>
      </c>
      <c r="AJ25" s="130" t="s">
        <v>833</v>
      </c>
    </row>
    <row r="26" spans="1:36" x14ac:dyDescent="0.2">
      <c r="A26" t="s">
        <v>685</v>
      </c>
      <c r="C26">
        <v>7.4835686347711272</v>
      </c>
      <c r="D26" s="12">
        <v>2828.9156188040329</v>
      </c>
      <c r="E26" s="12">
        <v>149.61663734944881</v>
      </c>
      <c r="F26" s="13">
        <v>0.41454579138011838</v>
      </c>
      <c r="G26">
        <v>2.2968288346386529</v>
      </c>
      <c r="H26" s="14">
        <v>449.58832267605692</v>
      </c>
      <c r="I26" s="15">
        <v>36.196145811156747</v>
      </c>
      <c r="J26" s="13">
        <v>2.5096251030195349</v>
      </c>
      <c r="K26" s="16">
        <v>4.9755198470398193E-2</v>
      </c>
      <c r="L26" s="17">
        <v>5.9881174495677323</v>
      </c>
      <c r="M26">
        <v>0.15185441082629869</v>
      </c>
      <c r="N26" s="14">
        <v>3.860647402360287</v>
      </c>
      <c r="O26" s="18">
        <v>0.2009618589999379</v>
      </c>
      <c r="P26" s="13">
        <v>6.6310063005267388</v>
      </c>
      <c r="Q26" s="16">
        <v>2.9031724724647011E-2</v>
      </c>
      <c r="R26" s="13">
        <v>2.95274743887907</v>
      </c>
      <c r="S26" s="17">
        <v>-0.23008250282556789</v>
      </c>
      <c r="T26">
        <v>1.0571095732982131E-2</v>
      </c>
      <c r="U26" s="14">
        <v>3.2490685746251522</v>
      </c>
      <c r="V26" s="12">
        <v>199.30974786557229</v>
      </c>
      <c r="W26" s="12">
        <v>217.5622447232623</v>
      </c>
      <c r="X26" s="12">
        <v>259.0956579481898</v>
      </c>
      <c r="Y26" s="12">
        <v>184.30372569730429</v>
      </c>
      <c r="Z26" s="12">
        <v>10.66214334553627</v>
      </c>
      <c r="AA26" s="12">
        <v>34.901460543848707</v>
      </c>
      <c r="AB26" s="12">
        <v>184.98648709285459</v>
      </c>
      <c r="AC26" s="12">
        <v>21.235199633996039</v>
      </c>
      <c r="AD26" s="12">
        <v>42.758071057577652</v>
      </c>
      <c r="AE26" s="48">
        <v>212.4484059746631</v>
      </c>
      <c r="AF26">
        <v>13.723719064912689</v>
      </c>
      <c r="AG26" s="47">
        <v>47.881851816504273</v>
      </c>
      <c r="AH26" s="93">
        <v>175.66899000000001</v>
      </c>
      <c r="AI26" s="93">
        <v>8.6610700000000005</v>
      </c>
      <c r="AJ26" s="114"/>
    </row>
    <row r="27" spans="1:36" x14ac:dyDescent="0.2">
      <c r="A27" t="s">
        <v>637</v>
      </c>
      <c r="C27">
        <v>-2.7256057917991612</v>
      </c>
      <c r="D27" s="12">
        <v>9779.8277206598468</v>
      </c>
      <c r="E27" s="12">
        <v>589.40615038356736</v>
      </c>
      <c r="F27" s="13">
        <v>0.74802791087984177</v>
      </c>
      <c r="G27">
        <v>-41.654389811366102</v>
      </c>
      <c r="H27" s="14">
        <v>-99.345217699528277</v>
      </c>
      <c r="I27" s="15">
        <v>41.047759232429719</v>
      </c>
      <c r="J27" s="13">
        <v>1.518081251647543</v>
      </c>
      <c r="K27" s="16">
        <v>4.7020312897647652E-2</v>
      </c>
      <c r="L27" s="17">
        <v>3.7394170843305168</v>
      </c>
      <c r="M27">
        <v>0.23848384207225459</v>
      </c>
      <c r="N27" s="14">
        <v>2.153094005768406</v>
      </c>
      <c r="O27" s="18">
        <v>0.15916050614226421</v>
      </c>
      <c r="P27" s="13">
        <v>3.7025316674060438</v>
      </c>
      <c r="Q27" s="16">
        <v>2.472288133882837E-2</v>
      </c>
      <c r="R27" s="13">
        <v>1.620552319297432</v>
      </c>
      <c r="S27" s="17">
        <v>0.135854986766488</v>
      </c>
      <c r="T27">
        <v>8.1227943534081387E-3</v>
      </c>
      <c r="U27" s="14">
        <v>1.729452323937519</v>
      </c>
      <c r="V27" s="12">
        <v>-110.0209870022703</v>
      </c>
      <c r="W27" s="12">
        <v>206.82555158807679</v>
      </c>
      <c r="X27" s="12">
        <v>297.75748385753718</v>
      </c>
      <c r="Y27" s="12">
        <v>157.39536143157289</v>
      </c>
      <c r="Z27" s="12">
        <v>5.0368866156004808</v>
      </c>
      <c r="AA27" s="12">
        <v>29.036255909918459</v>
      </c>
      <c r="AB27" s="12">
        <v>148.90978353791479</v>
      </c>
      <c r="AC27" s="12">
        <v>10.20060741225587</v>
      </c>
      <c r="AD27" s="12">
        <v>33.517284193632541</v>
      </c>
      <c r="AE27" s="48">
        <v>163.50047601593519</v>
      </c>
      <c r="AF27">
        <v>5.6335008947237064</v>
      </c>
      <c r="AG27" s="47">
        <v>35.788262996764253</v>
      </c>
      <c r="AH27" s="93">
        <v>155.02700999999999</v>
      </c>
      <c r="AI27" s="93">
        <v>4.59199</v>
      </c>
      <c r="AJ27" s="114"/>
    </row>
    <row r="28" spans="1:36" x14ac:dyDescent="0.2">
      <c r="A28" t="s">
        <v>628</v>
      </c>
      <c r="C28">
        <v>-2.0415184748362569</v>
      </c>
      <c r="D28" s="12">
        <v>4430.9215299915613</v>
      </c>
      <c r="E28" s="12">
        <v>279.37840818191819</v>
      </c>
      <c r="F28" s="13">
        <v>0.61565446342565311</v>
      </c>
      <c r="G28">
        <v>-64.713064860245112</v>
      </c>
      <c r="H28" s="14">
        <v>-31.42473808412786</v>
      </c>
      <c r="I28" s="15">
        <v>41.956118002944542</v>
      </c>
      <c r="J28" s="13">
        <v>2.276434184574109</v>
      </c>
      <c r="K28" s="16">
        <v>5.0459180997927663E-2</v>
      </c>
      <c r="L28" s="17">
        <v>5.2961865944859952</v>
      </c>
      <c r="M28">
        <v>0.24670190744955939</v>
      </c>
      <c r="N28" s="14">
        <v>16.776962606496781</v>
      </c>
      <c r="O28" s="18">
        <v>0.16632097710433449</v>
      </c>
      <c r="P28" s="13">
        <v>5.4921504857295789</v>
      </c>
      <c r="Q28" s="16">
        <v>2.4468694744701071E-2</v>
      </c>
      <c r="R28" s="13">
        <v>2.2813722915000501</v>
      </c>
      <c r="S28" s="17">
        <v>0.46747219994378031</v>
      </c>
      <c r="T28">
        <v>8.7477230573830798E-3</v>
      </c>
      <c r="U28" s="14">
        <v>3.0966294468220128</v>
      </c>
      <c r="V28" s="12">
        <v>146.4289332835516</v>
      </c>
      <c r="W28" s="12">
        <v>237.2813933545107</v>
      </c>
      <c r="X28" s="12">
        <v>293.9500196708122</v>
      </c>
      <c r="Y28" s="12">
        <v>155.7582551386092</v>
      </c>
      <c r="Z28" s="12">
        <v>7.0091018124448992</v>
      </c>
      <c r="AA28" s="12">
        <v>29.12655576790047</v>
      </c>
      <c r="AB28" s="12">
        <v>153.63292030735241</v>
      </c>
      <c r="AC28" s="12">
        <v>16.082234138068412</v>
      </c>
      <c r="AD28" s="12">
        <v>37.553450844282388</v>
      </c>
      <c r="AE28" s="48">
        <v>175.98245769172701</v>
      </c>
      <c r="AF28">
        <v>10.842164237324161</v>
      </c>
      <c r="AG28" s="47">
        <v>39.532693961989011</v>
      </c>
      <c r="AH28" s="93">
        <v>151.85717</v>
      </c>
      <c r="AI28" s="93">
        <v>6.9039900000000003</v>
      </c>
      <c r="AJ28" s="114"/>
    </row>
    <row r="29" spans="1:36" x14ac:dyDescent="0.2">
      <c r="A29" t="s">
        <v>640</v>
      </c>
      <c r="C29">
        <v>5.7954876255415657</v>
      </c>
      <c r="D29" s="12">
        <v>4083.542488184677</v>
      </c>
      <c r="E29" s="12">
        <v>248.9014252022568</v>
      </c>
      <c r="F29" s="13">
        <v>0.71228119110158639</v>
      </c>
      <c r="G29">
        <v>-106.9211990321957</v>
      </c>
      <c r="H29" s="14">
        <v>-30.31455729245047</v>
      </c>
      <c r="I29" s="15">
        <v>40.320738716092777</v>
      </c>
      <c r="J29" s="13">
        <v>2.2909436659490061</v>
      </c>
      <c r="K29" s="16">
        <v>4.4618203079027079E-2</v>
      </c>
      <c r="L29" s="17">
        <v>5.9924352331536292</v>
      </c>
      <c r="M29">
        <v>0.2349280469037488</v>
      </c>
      <c r="N29" s="14">
        <v>3.7566861932030862</v>
      </c>
      <c r="O29" s="18">
        <v>0.16259720321293639</v>
      </c>
      <c r="P29" s="13">
        <v>7.3019172909249974</v>
      </c>
      <c r="Q29" s="16">
        <v>2.5319591651124039E-2</v>
      </c>
      <c r="R29" s="13">
        <v>2.5347123578847799</v>
      </c>
      <c r="S29" s="17">
        <v>0.59261971014899306</v>
      </c>
      <c r="T29">
        <v>8.6476805979517971E-3</v>
      </c>
      <c r="U29" s="14">
        <v>3.1936912810992881</v>
      </c>
      <c r="V29" s="12">
        <v>-277.2636576040818</v>
      </c>
      <c r="W29" s="12">
        <v>328.38774687768648</v>
      </c>
      <c r="X29" s="12">
        <v>390.99644826242678</v>
      </c>
      <c r="Y29" s="12">
        <v>161.1018839328417</v>
      </c>
      <c r="Z29" s="12">
        <v>8.0341902666200138</v>
      </c>
      <c r="AA29" s="12">
        <v>30.258337977248981</v>
      </c>
      <c r="AB29" s="12">
        <v>149.52364728849031</v>
      </c>
      <c r="AC29" s="12">
        <v>19.888906866400799</v>
      </c>
      <c r="AD29" s="12">
        <v>37.313972698274469</v>
      </c>
      <c r="AE29" s="48">
        <v>173.98532441627589</v>
      </c>
      <c r="AF29">
        <v>11.051898768760481</v>
      </c>
      <c r="AG29" s="47">
        <v>39.19821601996123</v>
      </c>
      <c r="AH29" s="93">
        <v>157.51282</v>
      </c>
      <c r="AI29" s="93">
        <v>7.1523500000000002</v>
      </c>
      <c r="AJ29" s="114"/>
    </row>
    <row r="30" spans="1:36" x14ac:dyDescent="0.2">
      <c r="A30" t="s">
        <v>819</v>
      </c>
      <c r="C30">
        <v>9.1745525509952745E-3</v>
      </c>
      <c r="D30" s="12">
        <v>163487.68583223989</v>
      </c>
      <c r="E30" s="12">
        <v>777.94208040375986</v>
      </c>
      <c r="F30" s="13">
        <v>0.48919686337680812</v>
      </c>
      <c r="G30">
        <v>-4402.6675140599491</v>
      </c>
      <c r="H30" s="14">
        <v>-28.384792687731021</v>
      </c>
      <c r="I30" s="15">
        <v>3.1460870070804461</v>
      </c>
      <c r="J30" s="13">
        <v>2.024517858364776</v>
      </c>
      <c r="K30" s="16">
        <v>0.1045966899455457</v>
      </c>
      <c r="L30" s="17">
        <v>1.0188483835706961</v>
      </c>
      <c r="M30">
        <v>0.14141844199321821</v>
      </c>
      <c r="N30" s="14">
        <v>1.2139157681731469</v>
      </c>
      <c r="O30" s="18">
        <v>4.7835826312750287</v>
      </c>
      <c r="P30" s="13">
        <v>2.5292141387294942</v>
      </c>
      <c r="Q30" s="16">
        <v>0.32629754053525412</v>
      </c>
      <c r="R30" s="13">
        <v>2.0818332959393739</v>
      </c>
      <c r="S30" s="17">
        <v>0.88207300054840654</v>
      </c>
      <c r="T30">
        <v>9.9474083793282778E-2</v>
      </c>
      <c r="U30" s="14">
        <v>2.6344327850904632</v>
      </c>
      <c r="V30" s="12">
        <v>1702.62408314187</v>
      </c>
      <c r="W30" s="12">
        <v>39.349140313607457</v>
      </c>
      <c r="X30" s="12">
        <v>154.65151585342659</v>
      </c>
      <c r="Y30" s="12">
        <v>1813.655844382856</v>
      </c>
      <c r="Z30" s="12">
        <v>64.782245644892527</v>
      </c>
      <c r="AA30" s="12">
        <v>293.57823965834422</v>
      </c>
      <c r="AB30" s="12">
        <v>1764.9653877668441</v>
      </c>
      <c r="AC30" s="12">
        <v>40.551498465547127</v>
      </c>
      <c r="AD30" s="12">
        <v>190.11327314632771</v>
      </c>
      <c r="AE30" s="48">
        <v>1912.099159613166</v>
      </c>
      <c r="AF30">
        <v>95.747156201943284</v>
      </c>
      <c r="AG30" s="47">
        <v>406.06702246896458</v>
      </c>
      <c r="AH30" s="93">
        <v>1725.7434900000001</v>
      </c>
      <c r="AI30" s="93">
        <v>31.998650000000001</v>
      </c>
      <c r="AJ30" s="114"/>
    </row>
    <row r="31" spans="1:36" x14ac:dyDescent="0.2">
      <c r="A31" t="s">
        <v>811</v>
      </c>
      <c r="C31">
        <v>-3.9435979870140372</v>
      </c>
      <c r="D31" s="12">
        <v>8649.9510952015025</v>
      </c>
      <c r="E31" s="12">
        <v>137.57159418165091</v>
      </c>
      <c r="F31" s="13">
        <v>0.65779081117555926</v>
      </c>
      <c r="G31">
        <v>-540.27675692435059</v>
      </c>
      <c r="H31" s="14">
        <v>-27.841467585190522</v>
      </c>
      <c r="I31" s="15">
        <v>10.584114078281891</v>
      </c>
      <c r="J31" s="13">
        <v>2.631086647929028</v>
      </c>
      <c r="K31" s="16">
        <v>6.0992233840651208E-2</v>
      </c>
      <c r="L31" s="17">
        <v>3.5610077374414928</v>
      </c>
      <c r="M31">
        <v>0.20430760635902409</v>
      </c>
      <c r="N31" s="14">
        <v>2.467492183159095</v>
      </c>
      <c r="O31" s="18">
        <v>0.79487786980078756</v>
      </c>
      <c r="P31" s="13">
        <v>3.6403667919863629</v>
      </c>
      <c r="Q31" s="16">
        <v>9.9178232351017553E-2</v>
      </c>
      <c r="R31" s="13">
        <v>2.7764843631189882</v>
      </c>
      <c r="S31" s="17">
        <v>0.46705534198315829</v>
      </c>
      <c r="T31">
        <v>3.3288489462587223E-2</v>
      </c>
      <c r="U31" s="14">
        <v>3.5639480191463209</v>
      </c>
      <c r="V31" s="12">
        <v>586.36488544890881</v>
      </c>
      <c r="W31" s="12">
        <v>146.37197345505729</v>
      </c>
      <c r="X31" s="12">
        <v>216.25160036003049</v>
      </c>
      <c r="Y31" s="12">
        <v>608.24818789094707</v>
      </c>
      <c r="Z31" s="12">
        <v>32.080103727599933</v>
      </c>
      <c r="AA31" s="12">
        <v>111.06640871062029</v>
      </c>
      <c r="AB31" s="12">
        <v>599.544010185606</v>
      </c>
      <c r="AC31" s="12">
        <v>33.105049965898942</v>
      </c>
      <c r="AD31" s="12">
        <v>110.4863400352085</v>
      </c>
      <c r="AE31" s="48">
        <v>660.99142813379615</v>
      </c>
      <c r="AF31">
        <v>46.194241666831203</v>
      </c>
      <c r="AG31" s="47">
        <v>148.1692707886269</v>
      </c>
      <c r="AH31" s="93">
        <v>583.86451999999997</v>
      </c>
      <c r="AI31" s="93">
        <v>28.658069999999999</v>
      </c>
      <c r="AJ31" s="114"/>
    </row>
    <row r="32" spans="1:36" x14ac:dyDescent="0.2">
      <c r="A32" t="s">
        <v>812</v>
      </c>
      <c r="C32">
        <v>0.3354180451986683</v>
      </c>
      <c r="D32" s="12">
        <v>39921.30780168307</v>
      </c>
      <c r="E32" s="12">
        <v>493.26067987912319</v>
      </c>
      <c r="F32" s="13">
        <v>0.25784170472179618</v>
      </c>
      <c r="G32">
        <v>-3032.1337525213721</v>
      </c>
      <c r="H32" s="14">
        <v>-26.21388418474076</v>
      </c>
      <c r="I32" s="15">
        <v>8.3432196563296035</v>
      </c>
      <c r="J32" s="13">
        <v>1.636774069964863</v>
      </c>
      <c r="K32" s="16">
        <v>6.6793300232265401E-2</v>
      </c>
      <c r="L32" s="17">
        <v>1.525361903990833</v>
      </c>
      <c r="M32">
        <v>8.245573960306421E-2</v>
      </c>
      <c r="N32" s="14">
        <v>2.2751882443074378</v>
      </c>
      <c r="O32" s="18">
        <v>1.112276507617354</v>
      </c>
      <c r="P32" s="13">
        <v>1.993084267659504</v>
      </c>
      <c r="Q32" s="16">
        <v>0.12251951317543</v>
      </c>
      <c r="R32" s="13">
        <v>1.7741301805951959</v>
      </c>
      <c r="S32" s="17">
        <v>0.72318160466620807</v>
      </c>
      <c r="T32">
        <v>4.201980658953966E-2</v>
      </c>
      <c r="U32" s="14">
        <v>2.0130309110180828</v>
      </c>
      <c r="V32" s="12">
        <v>805.2968202243552</v>
      </c>
      <c r="W32" s="12">
        <v>64.925629609975132</v>
      </c>
      <c r="X32" s="12">
        <v>177.16703571265921</v>
      </c>
      <c r="Y32" s="12">
        <v>744.13896426490476</v>
      </c>
      <c r="Z32" s="12">
        <v>24.79259457453826</v>
      </c>
      <c r="AA32" s="12">
        <v>130.94428051220561</v>
      </c>
      <c r="AB32" s="12">
        <v>759.10761280738745</v>
      </c>
      <c r="AC32" s="12">
        <v>22.3124739342807</v>
      </c>
      <c r="AD32" s="12">
        <v>131.63310964096121</v>
      </c>
      <c r="AE32" s="48">
        <v>831.44903816010594</v>
      </c>
      <c r="AF32">
        <v>32.794154291014152</v>
      </c>
      <c r="AG32" s="47">
        <v>179.91852692261119</v>
      </c>
      <c r="AH32" s="93">
        <v>738.90165000000002</v>
      </c>
      <c r="AI32" s="93">
        <v>21.551449999999999</v>
      </c>
      <c r="AJ32" s="114"/>
    </row>
    <row r="33" spans="1:36" x14ac:dyDescent="0.2">
      <c r="A33" t="s">
        <v>610</v>
      </c>
      <c r="C33">
        <v>1.037457129624118</v>
      </c>
      <c r="D33" s="12">
        <v>4704.2898414109704</v>
      </c>
      <c r="E33" s="12">
        <v>330.24646916123532</v>
      </c>
      <c r="F33" s="13">
        <v>0.46120227715559953</v>
      </c>
      <c r="G33">
        <v>-401.53024909588999</v>
      </c>
      <c r="H33" s="14">
        <v>-35.465569147226219</v>
      </c>
      <c r="I33" s="15">
        <v>46.745127112422999</v>
      </c>
      <c r="J33" s="13">
        <v>2.4142063836054302</v>
      </c>
      <c r="K33" s="16">
        <v>5.2007360148419259E-2</v>
      </c>
      <c r="L33" s="17">
        <v>6.0135767519317271</v>
      </c>
      <c r="M33">
        <v>0.14588985743152369</v>
      </c>
      <c r="N33" s="14">
        <v>5.3557663676149847</v>
      </c>
      <c r="O33" s="18">
        <v>0.1640851562281917</v>
      </c>
      <c r="P33" s="13">
        <v>6.9868092000027566</v>
      </c>
      <c r="Q33" s="16">
        <v>2.2166919295732161E-2</v>
      </c>
      <c r="R33" s="13">
        <v>2.7739319695151008</v>
      </c>
      <c r="S33" s="17">
        <v>0.3190586208084254</v>
      </c>
      <c r="T33">
        <v>7.4439043455759614E-3</v>
      </c>
      <c r="U33" s="14">
        <v>5.8308100258083853</v>
      </c>
      <c r="V33" s="12">
        <v>62.225043448642658</v>
      </c>
      <c r="W33" s="12">
        <v>214.33308821750819</v>
      </c>
      <c r="X33" s="12">
        <v>254.93183338000529</v>
      </c>
      <c r="Y33" s="12">
        <v>141.2413107076583</v>
      </c>
      <c r="Z33" s="12">
        <v>7.7220224073808854</v>
      </c>
      <c r="AA33" s="12">
        <v>26.756878816894059</v>
      </c>
      <c r="AB33" s="12">
        <v>150.58342799960121</v>
      </c>
      <c r="AC33" s="12">
        <v>18.705374582950999</v>
      </c>
      <c r="AD33" s="12">
        <v>36.232473146142873</v>
      </c>
      <c r="AE33" s="48">
        <v>149.74767808240949</v>
      </c>
      <c r="AF33">
        <v>17.3489394426249</v>
      </c>
      <c r="AG33" s="47">
        <v>36.679417626569553</v>
      </c>
      <c r="AH33" s="93">
        <v>136.42628999999999</v>
      </c>
      <c r="AI33" s="93">
        <v>6.4837100000000003</v>
      </c>
      <c r="AJ33" s="114"/>
    </row>
    <row r="34" spans="1:36" x14ac:dyDescent="0.2">
      <c r="A34" t="s">
        <v>809</v>
      </c>
      <c r="C34">
        <v>1.7258395205803849</v>
      </c>
      <c r="D34" s="12">
        <v>41904.927724724519</v>
      </c>
      <c r="E34" s="12">
        <v>739.1931918621267</v>
      </c>
      <c r="F34" s="13">
        <v>0.88763813294630822</v>
      </c>
      <c r="G34">
        <v>15568.57131287525</v>
      </c>
      <c r="H34" s="14">
        <v>33.806325779721128</v>
      </c>
      <c r="I34" s="15">
        <v>12.230880561126311</v>
      </c>
      <c r="J34" s="13">
        <v>1.887187867450927</v>
      </c>
      <c r="K34" s="16">
        <v>5.4188596795715048E-2</v>
      </c>
      <c r="L34" s="17">
        <v>2.5022195553412132</v>
      </c>
      <c r="M34">
        <v>0.25512083420800269</v>
      </c>
      <c r="N34" s="14">
        <v>1.950115417812867</v>
      </c>
      <c r="O34" s="18">
        <v>0.62208637727029559</v>
      </c>
      <c r="P34" s="13">
        <v>2.7543469976278239</v>
      </c>
      <c r="Q34" s="16">
        <v>8.2043911081763302E-2</v>
      </c>
      <c r="R34" s="13">
        <v>1.7411416453881221</v>
      </c>
      <c r="S34" s="17">
        <v>0.5296599416055161</v>
      </c>
      <c r="T34">
        <v>2.5975680435985631E-2</v>
      </c>
      <c r="U34" s="14">
        <v>2.6089539679199061</v>
      </c>
      <c r="V34" s="12">
        <v>333.09683905807952</v>
      </c>
      <c r="W34" s="12">
        <v>121.38858821729239</v>
      </c>
      <c r="X34" s="12">
        <v>223.6823550036807</v>
      </c>
      <c r="Y34" s="12">
        <v>508.07606974226138</v>
      </c>
      <c r="Z34" s="12">
        <v>16.98002482046272</v>
      </c>
      <c r="AA34" s="12">
        <v>91.356553733907774</v>
      </c>
      <c r="AB34" s="12">
        <v>488.77939028276887</v>
      </c>
      <c r="AC34" s="12">
        <v>21.43847338878059</v>
      </c>
      <c r="AD34" s="12">
        <v>92.72938206528184</v>
      </c>
      <c r="AE34" s="48">
        <v>518.1391191965397</v>
      </c>
      <c r="AF34">
        <v>26.59904579693265</v>
      </c>
      <c r="AG34" s="47">
        <v>113.9247443387481</v>
      </c>
      <c r="AH34" s="93">
        <v>502.02850999999998</v>
      </c>
      <c r="AI34" s="93">
        <v>17.95073</v>
      </c>
      <c r="AJ34" s="114"/>
    </row>
    <row r="35" spans="1:36" s="120" customFormat="1" x14ac:dyDescent="0.2">
      <c r="A35" s="120" t="s">
        <v>1021</v>
      </c>
      <c r="C35" s="120">
        <v>-3.043945701214954</v>
      </c>
      <c r="D35" s="138">
        <v>3084.2337064946919</v>
      </c>
      <c r="E35" s="138">
        <v>366.53781997929178</v>
      </c>
      <c r="F35" s="139">
        <v>0.19256859803885651</v>
      </c>
      <c r="G35" s="120">
        <v>146.84155505522051</v>
      </c>
      <c r="H35" s="140">
        <v>45.034192336125223</v>
      </c>
      <c r="I35" s="141">
        <v>81.163847828744608</v>
      </c>
      <c r="J35" s="139">
        <v>2.734008064449958</v>
      </c>
      <c r="K35" s="142">
        <v>7.5116934240816183E-2</v>
      </c>
      <c r="L35" s="143">
        <v>5.9231377758311128</v>
      </c>
      <c r="M35" s="120">
        <v>0.13887098580593851</v>
      </c>
      <c r="N35" s="140">
        <v>5.3116442128507586</v>
      </c>
      <c r="O35" s="144">
        <v>0.12872686075598319</v>
      </c>
      <c r="P35" s="139">
        <v>6.1551177493610858</v>
      </c>
      <c r="Q35" s="142">
        <v>1.291054104027598E-2</v>
      </c>
      <c r="R35" s="139">
        <v>2.9016664829995569</v>
      </c>
      <c r="S35" s="143">
        <v>0.31252953512101528</v>
      </c>
      <c r="T35" s="120">
        <v>9.4283072574690603E-3</v>
      </c>
      <c r="U35" s="140">
        <v>4.7312780479228298</v>
      </c>
      <c r="V35" s="138">
        <v>820.35631099986085</v>
      </c>
      <c r="W35" s="138">
        <v>310.05843359151947</v>
      </c>
      <c r="X35" s="138">
        <v>370.45415705660758</v>
      </c>
      <c r="Y35" s="138">
        <v>82.661041065550862</v>
      </c>
      <c r="Z35" s="138">
        <v>4.759918493831619</v>
      </c>
      <c r="AA35" s="138">
        <v>15.8300188144635</v>
      </c>
      <c r="AB35" s="138">
        <v>121.1305432755787</v>
      </c>
      <c r="AC35" s="138">
        <v>13.96052513238058</v>
      </c>
      <c r="AD35" s="138">
        <v>29.766671285241081</v>
      </c>
      <c r="AE35" s="127">
        <v>189.52649435317511</v>
      </c>
      <c r="AF35" s="120">
        <v>17.85361353156928</v>
      </c>
      <c r="AG35" s="128">
        <v>44.707882350531527</v>
      </c>
      <c r="AH35" s="120" t="s">
        <v>70</v>
      </c>
      <c r="AI35" s="120" t="s">
        <v>70</v>
      </c>
      <c r="AJ35" s="130" t="s">
        <v>833</v>
      </c>
    </row>
    <row r="36" spans="1:36" x14ac:dyDescent="0.2">
      <c r="A36" t="s">
        <v>667</v>
      </c>
      <c r="C36">
        <v>3.3568989928539108</v>
      </c>
      <c r="D36" s="12">
        <v>10987.52722289759</v>
      </c>
      <c r="E36" s="12">
        <v>599.61823910775831</v>
      </c>
      <c r="F36" s="13">
        <v>0.47154209885671933</v>
      </c>
      <c r="G36">
        <v>817.45383530971719</v>
      </c>
      <c r="H36" s="14">
        <v>25.609424172288069</v>
      </c>
      <c r="I36" s="15">
        <v>38.713161803253954</v>
      </c>
      <c r="J36" s="13">
        <v>1.807826217092507</v>
      </c>
      <c r="K36" s="16">
        <v>4.8825290813918842E-2</v>
      </c>
      <c r="L36" s="17">
        <v>3.4904442702550802</v>
      </c>
      <c r="M36">
        <v>0.20584470224148699</v>
      </c>
      <c r="N36" s="14">
        <v>22.781970594687859</v>
      </c>
      <c r="O36" s="18">
        <v>0.17630429972061981</v>
      </c>
      <c r="P36" s="13">
        <v>3.178377353132372</v>
      </c>
      <c r="Q36" s="16">
        <v>2.6461936087800422E-2</v>
      </c>
      <c r="R36" s="13">
        <v>1.7408583225454739</v>
      </c>
      <c r="S36" s="17">
        <v>6.2886794509258728E-2</v>
      </c>
      <c r="T36">
        <v>9.5477436890260264E-3</v>
      </c>
      <c r="U36" s="14">
        <v>2.284796493295254</v>
      </c>
      <c r="V36" s="12">
        <v>57.775072349813158</v>
      </c>
      <c r="W36" s="12">
        <v>177.5915480074506</v>
      </c>
      <c r="X36" s="12">
        <v>265.25220072567407</v>
      </c>
      <c r="Y36" s="12">
        <v>168.31666408551939</v>
      </c>
      <c r="Z36" s="12">
        <v>5.7854213968307882</v>
      </c>
      <c r="AA36" s="12">
        <v>31.125810791698719</v>
      </c>
      <c r="AB36" s="12">
        <v>163.98898620914409</v>
      </c>
      <c r="AC36" s="12">
        <v>9.6723814556014069</v>
      </c>
      <c r="AD36" s="12">
        <v>36.571036999240327</v>
      </c>
      <c r="AE36" s="48">
        <v>192.02942651934771</v>
      </c>
      <c r="AF36">
        <v>8.7307845826273844</v>
      </c>
      <c r="AG36" s="47">
        <v>42.438964302830939</v>
      </c>
      <c r="AH36" s="93">
        <v>164.37754000000001</v>
      </c>
      <c r="AI36" s="93">
        <v>5.8378100000000002</v>
      </c>
      <c r="AJ36" s="114"/>
    </row>
    <row r="37" spans="1:36" s="120" customFormat="1" x14ac:dyDescent="0.2">
      <c r="A37" s="120" t="s">
        <v>1022</v>
      </c>
      <c r="C37" s="120">
        <v>-1.339361199843357</v>
      </c>
      <c r="D37" s="138">
        <v>37064.781567888647</v>
      </c>
      <c r="E37" s="138">
        <v>176.85880963321941</v>
      </c>
      <c r="F37" s="139">
        <v>0.8343067181294016</v>
      </c>
      <c r="G37" s="120">
        <v>1429.454763536389</v>
      </c>
      <c r="H37" s="140">
        <v>29.275681724365469</v>
      </c>
      <c r="I37" s="141">
        <v>3.2731618031412362</v>
      </c>
      <c r="J37" s="139">
        <v>2.9818561461907338</v>
      </c>
      <c r="K37" s="142">
        <v>0.16234182715284301</v>
      </c>
      <c r="L37" s="143">
        <v>1.919866198012115</v>
      </c>
      <c r="M37" s="120">
        <v>0.34225242138394701</v>
      </c>
      <c r="N37" s="140">
        <v>2.033404892860315</v>
      </c>
      <c r="O37" s="144">
        <v>7.1376750473412756</v>
      </c>
      <c r="P37" s="139">
        <v>2.815142204489951</v>
      </c>
      <c r="Q37" s="142">
        <v>0.3277920013207159</v>
      </c>
      <c r="R37" s="139">
        <v>3.441127694807613</v>
      </c>
      <c r="S37" s="143">
        <v>0.79765120607141693</v>
      </c>
      <c r="T37" s="120">
        <v>0.13686085484959221</v>
      </c>
      <c r="U37" s="140">
        <v>2.3464059932605701</v>
      </c>
      <c r="V37" s="138">
        <v>2460.2168564263202</v>
      </c>
      <c r="W37" s="138">
        <v>65.984030072594706</v>
      </c>
      <c r="X37" s="138">
        <v>148.55113677457891</v>
      </c>
      <c r="Y37" s="138">
        <v>1810.0946203621249</v>
      </c>
      <c r="Z37" s="138">
        <v>104.9967398431391</v>
      </c>
      <c r="AA37" s="138">
        <v>299.82664473607639</v>
      </c>
      <c r="AB37" s="138">
        <v>2114.8582559804431</v>
      </c>
      <c r="AC37" s="138">
        <v>48.779316607829593</v>
      </c>
      <c r="AD37" s="138">
        <v>206.64776356643921</v>
      </c>
      <c r="AE37" s="127">
        <v>2586.3148936305229</v>
      </c>
      <c r="AF37" s="120">
        <v>112.5370713757804</v>
      </c>
      <c r="AG37" s="128">
        <v>532.64360940588369</v>
      </c>
      <c r="AH37" s="120" t="s">
        <v>70</v>
      </c>
      <c r="AI37" s="120" t="s">
        <v>70</v>
      </c>
      <c r="AJ37" s="130" t="s">
        <v>833</v>
      </c>
    </row>
    <row r="38" spans="1:36" x14ac:dyDescent="0.2">
      <c r="A38" t="s">
        <v>115</v>
      </c>
      <c r="C38">
        <v>2.2673136469989168</v>
      </c>
      <c r="D38" s="12">
        <v>6481.1831452523174</v>
      </c>
      <c r="E38" s="12">
        <v>831.68717474371806</v>
      </c>
      <c r="F38" s="13">
        <v>0.60576451579891488</v>
      </c>
      <c r="G38">
        <v>160.879471928697</v>
      </c>
      <c r="H38" s="14">
        <v>32.893506017856211</v>
      </c>
      <c r="I38" s="15">
        <v>93.756498134156786</v>
      </c>
      <c r="J38" s="13">
        <v>1.959274299541983</v>
      </c>
      <c r="K38" s="16">
        <v>4.614225244573656E-2</v>
      </c>
      <c r="L38" s="17">
        <v>4.3063109178580889</v>
      </c>
      <c r="M38">
        <v>0.22368769013863721</v>
      </c>
      <c r="N38" s="14">
        <v>3.6851185321904549</v>
      </c>
      <c r="O38" s="18">
        <v>6.981419804034078E-2</v>
      </c>
      <c r="P38" s="13">
        <v>4.3141372683683521</v>
      </c>
      <c r="Q38" s="16">
        <v>1.090583069485199E-2</v>
      </c>
      <c r="R38" s="13">
        <v>1.7631052957951929</v>
      </c>
      <c r="S38" s="17">
        <v>0.22469824585421641</v>
      </c>
      <c r="T38">
        <v>3.9289551561845259E-3</v>
      </c>
      <c r="U38" s="14">
        <v>2.2747231248359778</v>
      </c>
      <c r="V38" s="12">
        <v>-72.954086566388625</v>
      </c>
      <c r="W38" s="12">
        <v>215.51290057335129</v>
      </c>
      <c r="X38" s="12">
        <v>289.84965203050689</v>
      </c>
      <c r="Y38" s="12">
        <v>69.913229718441357</v>
      </c>
      <c r="Z38" s="12">
        <v>2.452342369158885</v>
      </c>
      <c r="AA38" s="12">
        <v>13.03372069004414</v>
      </c>
      <c r="AB38" s="12">
        <v>68.189422476247358</v>
      </c>
      <c r="AC38" s="12">
        <v>5.7149049570251957</v>
      </c>
      <c r="AD38" s="12">
        <v>16.3862959250324</v>
      </c>
      <c r="AE38" s="48">
        <v>79.250695749105006</v>
      </c>
      <c r="AF38">
        <v>3.5983217800352052</v>
      </c>
      <c r="AG38" s="47">
        <v>17.55646532310746</v>
      </c>
      <c r="AH38" s="93">
        <v>68.367689999999996</v>
      </c>
      <c r="AI38" s="93">
        <v>2.7197499999999999</v>
      </c>
      <c r="AJ38" s="114"/>
    </row>
    <row r="39" spans="1:36" x14ac:dyDescent="0.2">
      <c r="A39" t="s">
        <v>815</v>
      </c>
      <c r="C39">
        <v>1.8304873975671181</v>
      </c>
      <c r="D39" s="12">
        <v>16398.312615822051</v>
      </c>
      <c r="E39" s="12">
        <v>131.45704158783991</v>
      </c>
      <c r="F39" s="13">
        <v>0.96380934466517043</v>
      </c>
      <c r="G39">
        <v>360.21656694580957</v>
      </c>
      <c r="H39" s="14">
        <v>33.616007503287292</v>
      </c>
      <c r="I39" s="15">
        <v>5.664526622625468</v>
      </c>
      <c r="J39" s="13">
        <v>2.09451035589088</v>
      </c>
      <c r="K39" s="16">
        <v>7.8338648683814335E-2</v>
      </c>
      <c r="L39" s="17">
        <v>2.7874079894694681</v>
      </c>
      <c r="M39">
        <v>0.32337050809816509</v>
      </c>
      <c r="N39" s="14">
        <v>2.3084282997808159</v>
      </c>
      <c r="O39" s="18">
        <v>1.932780348515704</v>
      </c>
      <c r="P39" s="13">
        <v>2.4011526187457419</v>
      </c>
      <c r="Q39" s="16">
        <v>0.1822944993614832</v>
      </c>
      <c r="R39" s="13">
        <v>2.2394994050813</v>
      </c>
      <c r="S39" s="17">
        <v>0.23116837467134529</v>
      </c>
      <c r="T39">
        <v>6.3911184530632548E-2</v>
      </c>
      <c r="U39" s="14">
        <v>1.854848994132509</v>
      </c>
      <c r="V39" s="12">
        <v>1078.999172822638</v>
      </c>
      <c r="W39" s="12">
        <v>125.5490968705208</v>
      </c>
      <c r="X39" s="12">
        <v>214.84971778048441</v>
      </c>
      <c r="Y39" s="12">
        <v>1076.3781119863941</v>
      </c>
      <c r="Z39" s="12">
        <v>44.182906733433697</v>
      </c>
      <c r="AA39" s="12">
        <v>186.8798377206486</v>
      </c>
      <c r="AB39" s="12">
        <v>1087.4145355844589</v>
      </c>
      <c r="AC39" s="12">
        <v>33.319200015688729</v>
      </c>
      <c r="AD39" s="12">
        <v>164.14505903705509</v>
      </c>
      <c r="AE39" s="48">
        <v>1251.160735728168</v>
      </c>
      <c r="AF39">
        <v>44.932728685791119</v>
      </c>
      <c r="AG39" s="47">
        <v>267.1093589530397</v>
      </c>
      <c r="AH39" s="93">
        <v>1059.5234599999999</v>
      </c>
      <c r="AI39" s="93">
        <v>39.27223</v>
      </c>
      <c r="AJ39" s="114"/>
    </row>
    <row r="40" spans="1:36" x14ac:dyDescent="0.2">
      <c r="A40" t="s">
        <v>718</v>
      </c>
      <c r="C40">
        <v>-1.7562347376405469</v>
      </c>
      <c r="D40" s="12">
        <v>12080.49280871014</v>
      </c>
      <c r="E40" s="12">
        <v>599.73068981337906</v>
      </c>
      <c r="F40" s="13">
        <v>0.35589059847017668</v>
      </c>
      <c r="G40">
        <v>268.09705761160342</v>
      </c>
      <c r="H40" s="14">
        <v>35.671071289371213</v>
      </c>
      <c r="I40" s="15">
        <v>34.919689119432711</v>
      </c>
      <c r="J40" s="13">
        <v>2.5377520434905159</v>
      </c>
      <c r="K40" s="16">
        <v>4.8765795075670068E-2</v>
      </c>
      <c r="L40" s="17">
        <v>3.1936729551056482</v>
      </c>
      <c r="M40">
        <v>0.11849716710667781</v>
      </c>
      <c r="N40" s="14">
        <v>2.7899285834617369</v>
      </c>
      <c r="O40" s="18">
        <v>0.20514978292534061</v>
      </c>
      <c r="P40" s="13">
        <v>4.096169933204048</v>
      </c>
      <c r="Q40" s="16">
        <v>3.0050413855214769E-2</v>
      </c>
      <c r="R40" s="13">
        <v>2.711674696516178</v>
      </c>
      <c r="S40" s="17">
        <v>0.18146838721543809</v>
      </c>
      <c r="T40">
        <v>1.0283514927306239E-2</v>
      </c>
      <c r="U40" s="14">
        <v>3.0325795517408949</v>
      </c>
      <c r="V40" s="12">
        <v>-1.485566063442127</v>
      </c>
      <c r="W40" s="12">
        <v>177.74325730313089</v>
      </c>
      <c r="X40" s="12">
        <v>279.36474600132033</v>
      </c>
      <c r="Y40" s="12">
        <v>190.69915822609681</v>
      </c>
      <c r="Z40" s="12">
        <v>10.164989180974301</v>
      </c>
      <c r="AA40" s="12">
        <v>35.969103632251333</v>
      </c>
      <c r="AB40" s="12">
        <v>187.49794890148499</v>
      </c>
      <c r="AC40" s="12">
        <v>13.915755056209919</v>
      </c>
      <c r="AD40" s="12">
        <v>41.76279113828047</v>
      </c>
      <c r="AE40" s="48">
        <v>206.7125198925456</v>
      </c>
      <c r="AF40">
        <v>12.460373071463049</v>
      </c>
      <c r="AG40" s="47">
        <v>46.335150602040777</v>
      </c>
      <c r="AH40" s="93">
        <v>181.7961</v>
      </c>
      <c r="AI40" s="93">
        <v>8.9382000000000001</v>
      </c>
      <c r="AJ40" s="114"/>
    </row>
    <row r="41" spans="1:36" x14ac:dyDescent="0.2">
      <c r="A41" t="s">
        <v>294</v>
      </c>
      <c r="C41">
        <v>3.974628518716151</v>
      </c>
      <c r="D41" s="12">
        <v>4129.1937683007727</v>
      </c>
      <c r="E41" s="12">
        <v>475.41681613447548</v>
      </c>
      <c r="F41" s="13">
        <v>0.20872050580940441</v>
      </c>
      <c r="G41">
        <v>69.515463236031607</v>
      </c>
      <c r="H41" s="14">
        <v>44.640272956496801</v>
      </c>
      <c r="I41" s="15">
        <v>83.514768665123313</v>
      </c>
      <c r="J41" s="13">
        <v>2.269878982274482</v>
      </c>
      <c r="K41" s="16">
        <v>4.6185357877852391E-2</v>
      </c>
      <c r="L41" s="17">
        <v>5.8330961788036051</v>
      </c>
      <c r="M41">
        <v>7.7068878422556747E-2</v>
      </c>
      <c r="N41" s="14">
        <v>4.6458247146737097</v>
      </c>
      <c r="O41" s="18">
        <v>7.9018471167517063E-2</v>
      </c>
      <c r="P41" s="13">
        <v>6.4378617096062376</v>
      </c>
      <c r="Q41" s="16">
        <v>1.2382080146987469E-2</v>
      </c>
      <c r="R41" s="13">
        <v>2.3553004001713278</v>
      </c>
      <c r="S41" s="17">
        <v>0.58764770188378213</v>
      </c>
      <c r="T41">
        <v>4.6040958238945306E-3</v>
      </c>
      <c r="U41" s="14">
        <v>4.6395445477166337</v>
      </c>
      <c r="V41" s="12">
        <v>-164.6676721254394</v>
      </c>
      <c r="W41" s="12">
        <v>277.14742479481879</v>
      </c>
      <c r="X41" s="12">
        <v>332.64625499747109</v>
      </c>
      <c r="Y41" s="12">
        <v>79.308004042795361</v>
      </c>
      <c r="Z41" s="12">
        <v>3.7084710050026621</v>
      </c>
      <c r="AA41" s="12">
        <v>14.958976868753259</v>
      </c>
      <c r="AB41" s="12">
        <v>76.305847548818974</v>
      </c>
      <c r="AC41" s="12">
        <v>9.5064288854972627</v>
      </c>
      <c r="AD41" s="12">
        <v>19.575639929159429</v>
      </c>
      <c r="AE41" s="48">
        <v>92.808032770194657</v>
      </c>
      <c r="AF41">
        <v>8.5905041441680492</v>
      </c>
      <c r="AG41" s="47">
        <v>21.87544053994062</v>
      </c>
      <c r="AH41" s="93">
        <v>76.712559999999996</v>
      </c>
      <c r="AI41" s="93">
        <v>3.50726</v>
      </c>
      <c r="AJ41" s="114"/>
    </row>
    <row r="42" spans="1:36" x14ac:dyDescent="0.2">
      <c r="A42" t="s">
        <v>789</v>
      </c>
      <c r="C42">
        <v>1.1831238288429811</v>
      </c>
      <c r="D42" s="12">
        <v>22935.020615237871</v>
      </c>
      <c r="E42" s="12">
        <v>594.4587468294676</v>
      </c>
      <c r="F42" s="13">
        <v>0.5589215089282048</v>
      </c>
      <c r="G42">
        <v>1448.590145539669</v>
      </c>
      <c r="H42" s="14">
        <v>24.37362443328929</v>
      </c>
      <c r="I42" s="15">
        <v>18.69371717971789</v>
      </c>
      <c r="J42" s="13">
        <v>1.760336067724859</v>
      </c>
      <c r="K42" s="16">
        <v>5.3107730348305959E-2</v>
      </c>
      <c r="L42" s="17">
        <v>2.0980036283005572</v>
      </c>
      <c r="M42">
        <v>0.18818375918443869</v>
      </c>
      <c r="N42" s="14">
        <v>3.0239793642759798</v>
      </c>
      <c r="O42" s="18">
        <v>0.40653300518446511</v>
      </c>
      <c r="P42" s="13">
        <v>2.6163201673427761</v>
      </c>
      <c r="Q42" s="16">
        <v>5.4535496731535522E-2</v>
      </c>
      <c r="R42" s="13">
        <v>1.815727296380218</v>
      </c>
      <c r="S42" s="17">
        <v>0.44761708102842379</v>
      </c>
      <c r="T42">
        <v>1.887942409104728E-2</v>
      </c>
      <c r="U42" s="14">
        <v>1.9190162775337201</v>
      </c>
      <c r="V42" s="12">
        <v>274.70577368105512</v>
      </c>
      <c r="W42" s="12">
        <v>96.109622102008771</v>
      </c>
      <c r="X42" s="12">
        <v>201.7663040703824</v>
      </c>
      <c r="Y42" s="12">
        <v>342.07527235126821</v>
      </c>
      <c r="Z42" s="12">
        <v>12.05885266975792</v>
      </c>
      <c r="AA42" s="12">
        <v>62.305584741038643</v>
      </c>
      <c r="AB42" s="12">
        <v>344.05240406842972</v>
      </c>
      <c r="AC42" s="12">
        <v>15.08505609578234</v>
      </c>
      <c r="AD42" s="12">
        <v>68.548283952631948</v>
      </c>
      <c r="AE42" s="48">
        <v>377.93302945194199</v>
      </c>
      <c r="AF42">
        <v>14.373560440797</v>
      </c>
      <c r="AG42" s="47">
        <v>82.623964391015178</v>
      </c>
      <c r="AH42" s="93">
        <v>335.9479</v>
      </c>
      <c r="AI42" s="93">
        <v>11.69284</v>
      </c>
      <c r="AJ42" s="114"/>
    </row>
    <row r="43" spans="1:36" x14ac:dyDescent="0.2">
      <c r="A43" t="s">
        <v>330</v>
      </c>
      <c r="C43">
        <v>14.116374073809929</v>
      </c>
      <c r="D43" s="12">
        <v>967.81018890149755</v>
      </c>
      <c r="E43" s="12">
        <v>109.342823604912</v>
      </c>
      <c r="F43" s="13">
        <v>0.33365767852223599</v>
      </c>
      <c r="G43">
        <v>586.07670529809866</v>
      </c>
      <c r="H43" s="14">
        <v>34.281983752822207</v>
      </c>
      <c r="I43" s="15">
        <v>82.595057099477941</v>
      </c>
      <c r="J43" s="13">
        <v>2.91106765050248</v>
      </c>
      <c r="K43" s="16">
        <v>4.3990181711717979E-2</v>
      </c>
      <c r="L43" s="17">
        <v>13.661182978599751</v>
      </c>
      <c r="M43">
        <v>0.16403054316487209</v>
      </c>
      <c r="N43" s="14">
        <v>9.318144388531536</v>
      </c>
      <c r="O43" s="18">
        <v>7.6350024938427852E-2</v>
      </c>
      <c r="P43" s="13">
        <v>14.506588977301609</v>
      </c>
      <c r="Q43" s="16">
        <v>1.281556920758299E-2</v>
      </c>
      <c r="R43" s="13">
        <v>2.832684098441808</v>
      </c>
      <c r="S43" s="17">
        <v>0.30875814189780559</v>
      </c>
      <c r="T43">
        <v>5.1484420386445793E-3</v>
      </c>
      <c r="U43" s="14">
        <v>6.8448291660380907</v>
      </c>
      <c r="V43" s="12">
        <v>289.83596983653439</v>
      </c>
      <c r="W43" s="12">
        <v>500.98648690669381</v>
      </c>
      <c r="X43" s="12">
        <v>520.73171852892642</v>
      </c>
      <c r="Y43" s="12">
        <v>82.055655766050066</v>
      </c>
      <c r="Z43" s="12">
        <v>4.617590666899364</v>
      </c>
      <c r="AA43" s="12">
        <v>15.69848279375805</v>
      </c>
      <c r="AB43" s="12">
        <v>70.353823677180088</v>
      </c>
      <c r="AC43" s="12">
        <v>20.72918275909301</v>
      </c>
      <c r="AD43" s="12">
        <v>26.535235404267169</v>
      </c>
      <c r="AE43" s="48">
        <v>103.6927814689285</v>
      </c>
      <c r="AF43">
        <v>14.165149726470171</v>
      </c>
      <c r="AG43" s="47">
        <v>26.569921530847321</v>
      </c>
      <c r="AH43" s="93">
        <v>77.541970000000006</v>
      </c>
      <c r="AI43" s="93">
        <v>4.4704499999999996</v>
      </c>
      <c r="AJ43" s="114"/>
    </row>
    <row r="44" spans="1:36" x14ac:dyDescent="0.2">
      <c r="A44" t="s">
        <v>513</v>
      </c>
      <c r="C44">
        <v>16.077381526181789</v>
      </c>
      <c r="D44" s="12">
        <v>2772.6204385311512</v>
      </c>
      <c r="E44" s="12">
        <v>232.24880102934921</v>
      </c>
      <c r="F44" s="13">
        <v>0.42412033057005</v>
      </c>
      <c r="G44">
        <v>-303.43704137957451</v>
      </c>
      <c r="H44" s="14">
        <v>-24.205835098877461</v>
      </c>
      <c r="I44" s="15">
        <v>62.660085282750323</v>
      </c>
      <c r="J44" s="13">
        <v>2.6970480328903701</v>
      </c>
      <c r="K44" s="16">
        <v>5.4027638585263937E-2</v>
      </c>
      <c r="L44" s="17">
        <v>7.7828419116522216</v>
      </c>
      <c r="M44">
        <v>0.14996469585590089</v>
      </c>
      <c r="N44" s="14">
        <v>5.5949918151909861</v>
      </c>
      <c r="O44" s="18">
        <v>0.12898684559145521</v>
      </c>
      <c r="P44" s="13">
        <v>8.3475321638231996</v>
      </c>
      <c r="Q44" s="16">
        <v>1.6316410634745562E-2</v>
      </c>
      <c r="R44" s="13">
        <v>2.652408263350825</v>
      </c>
      <c r="S44" s="17">
        <v>-2.2193958368390061E-2</v>
      </c>
      <c r="T44">
        <v>6.1192445950296092E-3</v>
      </c>
      <c r="U44" s="14">
        <v>4.6422082695842581</v>
      </c>
      <c r="V44" s="12">
        <v>475.8921790079138</v>
      </c>
      <c r="W44" s="12">
        <v>323.80123218044582</v>
      </c>
      <c r="X44" s="12">
        <v>361.67868316940007</v>
      </c>
      <c r="Y44" s="12">
        <v>104.3042985956035</v>
      </c>
      <c r="Z44" s="12">
        <v>5.483503769091171</v>
      </c>
      <c r="AA44" s="12">
        <v>19.802950627407139</v>
      </c>
      <c r="AB44" s="12">
        <v>120.95451594877539</v>
      </c>
      <c r="AC44" s="12">
        <v>18.90423309844337</v>
      </c>
      <c r="AD44" s="12">
        <v>32.351863623240959</v>
      </c>
      <c r="AE44" s="48">
        <v>123.2664524680919</v>
      </c>
      <c r="AF44">
        <v>11.40575781171701</v>
      </c>
      <c r="AG44" s="47">
        <v>29.024082761811581</v>
      </c>
      <c r="AH44" s="93">
        <v>101.97013</v>
      </c>
      <c r="AI44" s="93">
        <v>5.4694099999999999</v>
      </c>
      <c r="AJ44" s="114"/>
    </row>
    <row r="45" spans="1:36" x14ac:dyDescent="0.2">
      <c r="A45" t="s">
        <v>315</v>
      </c>
      <c r="C45">
        <v>15.678168718731939</v>
      </c>
      <c r="D45" s="12">
        <v>6946.0785077296323</v>
      </c>
      <c r="E45" s="12">
        <v>808.62744208539118</v>
      </c>
      <c r="F45" s="13">
        <v>0.30698017839745462</v>
      </c>
      <c r="G45">
        <v>-160.87258491611789</v>
      </c>
      <c r="H45" s="14">
        <v>-36.814203290544533</v>
      </c>
      <c r="I45" s="15">
        <v>83.253393534645056</v>
      </c>
      <c r="J45" s="13">
        <v>2.873737940176845</v>
      </c>
      <c r="K45" s="16">
        <v>6.2564549092552449E-2</v>
      </c>
      <c r="L45" s="17">
        <v>12.93331046885895</v>
      </c>
      <c r="M45">
        <v>0.15227436684527551</v>
      </c>
      <c r="N45" s="14">
        <v>25.081750325461218</v>
      </c>
      <c r="O45" s="18">
        <v>0.1255945795305142</v>
      </c>
      <c r="P45" s="13">
        <v>19.606598025620649</v>
      </c>
      <c r="Q45" s="16">
        <v>1.2478758241277201E-2</v>
      </c>
      <c r="R45" s="13">
        <v>3.3321110556005622</v>
      </c>
      <c r="S45" s="17">
        <v>0.65093228436083028</v>
      </c>
      <c r="T45">
        <v>4.838856879841911E-3</v>
      </c>
      <c r="U45" s="14">
        <v>6.7088843904462889</v>
      </c>
      <c r="V45" s="12">
        <v>155.09297425892839</v>
      </c>
      <c r="W45" s="12">
        <v>360.97523076761172</v>
      </c>
      <c r="X45" s="12">
        <v>376.80735403896608</v>
      </c>
      <c r="Y45" s="12">
        <v>79.914606014963198</v>
      </c>
      <c r="Z45" s="12">
        <v>5.279721637679434</v>
      </c>
      <c r="AA45" s="12">
        <v>15.510763880371311</v>
      </c>
      <c r="AB45" s="12">
        <v>109.94479724370871</v>
      </c>
      <c r="AC45" s="12">
        <v>35.353415167834328</v>
      </c>
      <c r="AD45" s="12">
        <v>41.067076096424259</v>
      </c>
      <c r="AE45" s="48">
        <v>97.508380265066847</v>
      </c>
      <c r="AF45">
        <v>13.01816960737357</v>
      </c>
      <c r="AG45" s="47">
        <v>24.77892988898633</v>
      </c>
      <c r="AH45" s="93">
        <v>76.775030000000001</v>
      </c>
      <c r="AI45" s="93">
        <v>4.4341900000000001</v>
      </c>
      <c r="AJ45" s="114"/>
    </row>
    <row r="46" spans="1:36" x14ac:dyDescent="0.2">
      <c r="A46" t="s">
        <v>134</v>
      </c>
      <c r="C46">
        <v>-50.73132047529856</v>
      </c>
      <c r="D46" s="12">
        <v>1580.778257455022</v>
      </c>
      <c r="E46" s="12">
        <v>203.12192043291731</v>
      </c>
      <c r="F46" s="13">
        <v>0.5026256099060683</v>
      </c>
      <c r="G46">
        <v>-31.443205240259381</v>
      </c>
      <c r="H46" s="14">
        <v>-29.533373653526411</v>
      </c>
      <c r="I46" s="15">
        <v>92.759762987798709</v>
      </c>
      <c r="J46" s="13">
        <v>3.2556789150619632</v>
      </c>
      <c r="K46" s="16">
        <v>5.7022613422572963E-2</v>
      </c>
      <c r="L46" s="17">
        <v>12.86885179767998</v>
      </c>
      <c r="M46">
        <v>0.14738874516684991</v>
      </c>
      <c r="N46" s="14">
        <v>7.8134288148315019</v>
      </c>
      <c r="O46" s="18">
        <v>8.2390661578201102E-2</v>
      </c>
      <c r="P46" s="13">
        <v>13.142253428081791</v>
      </c>
      <c r="Q46" s="16">
        <v>1.093519080256147E-2</v>
      </c>
      <c r="R46" s="13">
        <v>3.6122198873068929</v>
      </c>
      <c r="S46" s="17">
        <v>0.60669875754802194</v>
      </c>
      <c r="T46">
        <v>3.5764237491833742E-3</v>
      </c>
      <c r="U46" s="14">
        <v>8.8954533188412466</v>
      </c>
      <c r="V46" s="12">
        <v>172.50330570052861</v>
      </c>
      <c r="W46" s="12">
        <v>547.92375465956616</v>
      </c>
      <c r="X46" s="12">
        <v>572.1960962808995</v>
      </c>
      <c r="Y46" s="12">
        <v>70.085620930656333</v>
      </c>
      <c r="Z46" s="12">
        <v>5.0260743621869572</v>
      </c>
      <c r="AA46" s="12">
        <v>13.75791431597869</v>
      </c>
      <c r="AB46" s="12">
        <v>77.975108244698475</v>
      </c>
      <c r="AC46" s="12">
        <v>19.583491226933049</v>
      </c>
      <c r="AD46" s="12">
        <v>26.111787107840058</v>
      </c>
      <c r="AE46" s="48">
        <v>72.107769611682343</v>
      </c>
      <c r="AF46">
        <v>12.812262669690091</v>
      </c>
      <c r="AG46" s="47">
        <v>20.223573861529271</v>
      </c>
      <c r="AH46" s="93">
        <v>69.013829999999999</v>
      </c>
      <c r="AI46" s="93">
        <v>4.5359800000000003</v>
      </c>
      <c r="AJ46" s="114"/>
    </row>
    <row r="47" spans="1:36" x14ac:dyDescent="0.2">
      <c r="A47" t="s">
        <v>619</v>
      </c>
      <c r="C47">
        <v>-7.9569443774511477</v>
      </c>
      <c r="D47" s="12">
        <v>1864.8093879781679</v>
      </c>
      <c r="E47" s="12">
        <v>112.1229948931415</v>
      </c>
      <c r="F47" s="13">
        <v>0.22888350702858809</v>
      </c>
      <c r="G47">
        <v>-26.031374528628959</v>
      </c>
      <c r="H47" s="14">
        <v>-33.797841688660107</v>
      </c>
      <c r="I47" s="15">
        <v>43.443768979722179</v>
      </c>
      <c r="J47" s="13">
        <v>3.3128131697121308</v>
      </c>
      <c r="K47" s="16">
        <v>5.5611531571548967E-2</v>
      </c>
      <c r="L47" s="17">
        <v>8.7251878932229765</v>
      </c>
      <c r="M47">
        <v>9.2558759914856903E-2</v>
      </c>
      <c r="N47" s="14">
        <v>7.2753923831667269</v>
      </c>
      <c r="O47" s="18">
        <v>0.18419242343810061</v>
      </c>
      <c r="P47" s="13">
        <v>10.59690855759842</v>
      </c>
      <c r="Q47" s="16">
        <v>2.5045417450618421E-2</v>
      </c>
      <c r="R47" s="13">
        <v>3.565806426067144</v>
      </c>
      <c r="S47" s="17">
        <v>0.1551180320490321</v>
      </c>
      <c r="T47">
        <v>9.7472318737340923E-3</v>
      </c>
      <c r="U47" s="14">
        <v>7.8598191417968533</v>
      </c>
      <c r="V47" s="12">
        <v>337.60252223580159</v>
      </c>
      <c r="W47" s="12">
        <v>391.44152697552857</v>
      </c>
      <c r="X47" s="12">
        <v>428.268578824239</v>
      </c>
      <c r="Y47" s="12">
        <v>159.2648246440194</v>
      </c>
      <c r="Z47" s="12">
        <v>11.19171163201516</v>
      </c>
      <c r="AA47" s="12">
        <v>30.981552496450409</v>
      </c>
      <c r="AB47" s="12">
        <v>179.22447133403341</v>
      </c>
      <c r="AC47" s="12">
        <v>33.282225755724603</v>
      </c>
      <c r="AD47" s="12">
        <v>49.3263794750724</v>
      </c>
      <c r="AE47" s="48">
        <v>195.5823325648746</v>
      </c>
      <c r="AF47">
        <v>30.670916262651609</v>
      </c>
      <c r="AG47" s="47">
        <v>52.322776589743569</v>
      </c>
      <c r="AH47" s="93">
        <v>146.55694</v>
      </c>
      <c r="AI47" s="93">
        <v>9.5804299999999998</v>
      </c>
      <c r="AJ47" s="114"/>
    </row>
    <row r="48" spans="1:36" x14ac:dyDescent="0.2">
      <c r="A48" t="s">
        <v>325</v>
      </c>
      <c r="C48">
        <v>0.97163338427274915</v>
      </c>
      <c r="D48" s="12">
        <v>5841.5305822406172</v>
      </c>
      <c r="E48" s="12">
        <v>662.10046623806807</v>
      </c>
      <c r="F48" s="13">
        <v>0.31586425416681929</v>
      </c>
      <c r="G48">
        <v>23.417370012210089</v>
      </c>
      <c r="H48" s="14">
        <v>103.09492962821879</v>
      </c>
      <c r="I48" s="15">
        <v>82.612208493307037</v>
      </c>
      <c r="J48" s="13">
        <v>2.5796619236614289</v>
      </c>
      <c r="K48" s="16">
        <v>5.2009783390835888E-2</v>
      </c>
      <c r="L48" s="17">
        <v>4.1686867965426879</v>
      </c>
      <c r="M48">
        <v>0.12629477907076789</v>
      </c>
      <c r="N48" s="14">
        <v>4.3223829746159614</v>
      </c>
      <c r="O48" s="18">
        <v>9.0906246975056434E-2</v>
      </c>
      <c r="P48" s="13">
        <v>4.1907194769837961</v>
      </c>
      <c r="Q48" s="16">
        <v>1.2618204412582859E-2</v>
      </c>
      <c r="R48" s="13">
        <v>2.7785244287812221</v>
      </c>
      <c r="S48" s="17">
        <v>0.32583000427171099</v>
      </c>
      <c r="T48">
        <v>5.1478861428655848E-3</v>
      </c>
      <c r="U48" s="14">
        <v>3.2373365331218928</v>
      </c>
      <c r="V48" s="12">
        <v>95.438025275552349</v>
      </c>
      <c r="W48" s="12">
        <v>210.21945212256441</v>
      </c>
      <c r="X48" s="12">
        <v>286.95640602647637</v>
      </c>
      <c r="Y48" s="12">
        <v>80.801654004555331</v>
      </c>
      <c r="Z48" s="12">
        <v>4.4559079025641033</v>
      </c>
      <c r="AA48" s="12">
        <v>15.419514503574041</v>
      </c>
      <c r="AB48" s="12">
        <v>87.845207620648864</v>
      </c>
      <c r="AC48" s="12">
        <v>7.0341054069663844</v>
      </c>
      <c r="AD48" s="12">
        <v>20.693989930506749</v>
      </c>
      <c r="AE48" s="48">
        <v>103.76057952157259</v>
      </c>
      <c r="AF48">
        <v>6.7001146046240514</v>
      </c>
      <c r="AG48" s="47">
        <v>23.45850925706381</v>
      </c>
      <c r="AH48" s="93">
        <v>77.424340000000001</v>
      </c>
      <c r="AI48" s="93">
        <v>4.0109399999999997</v>
      </c>
      <c r="AJ48" s="114"/>
    </row>
    <row r="49" spans="1:36" x14ac:dyDescent="0.2">
      <c r="A49" t="s">
        <v>775</v>
      </c>
      <c r="C49">
        <v>8.5695202400163843</v>
      </c>
      <c r="D49" s="12">
        <v>6542.1013225989327</v>
      </c>
      <c r="E49" s="12">
        <v>225.38322086968381</v>
      </c>
      <c r="F49" s="13">
        <v>0.4065769961920277</v>
      </c>
      <c r="G49">
        <v>-2105.3825938142868</v>
      </c>
      <c r="H49" s="14">
        <v>-31.923282949450471</v>
      </c>
      <c r="I49" s="15">
        <v>23.589635718014581</v>
      </c>
      <c r="J49" s="13">
        <v>3.0655104585114339</v>
      </c>
      <c r="K49" s="16">
        <v>5.3657644183648878E-2</v>
      </c>
      <c r="L49" s="17">
        <v>4.3007073637690061</v>
      </c>
      <c r="M49">
        <v>0.15567034388002099</v>
      </c>
      <c r="N49" s="14">
        <v>4.180518858280883</v>
      </c>
      <c r="O49" s="18">
        <v>0.32901430374893592</v>
      </c>
      <c r="P49" s="13">
        <v>4.8611388464910927</v>
      </c>
      <c r="Q49" s="16">
        <v>4.4943302884823212E-2</v>
      </c>
      <c r="R49" s="13">
        <v>3.148281646303456</v>
      </c>
      <c r="S49" s="17">
        <v>0.55210990434243301</v>
      </c>
      <c r="T49">
        <v>1.7974031032081179E-2</v>
      </c>
      <c r="U49" s="14">
        <v>4.0413743319423094</v>
      </c>
      <c r="V49" s="12">
        <v>281.93477533010008</v>
      </c>
      <c r="W49" s="12">
        <v>205.62474171566589</v>
      </c>
      <c r="X49" s="12">
        <v>276.71183646287159</v>
      </c>
      <c r="Y49" s="12">
        <v>282.92061167189593</v>
      </c>
      <c r="Z49" s="12">
        <v>17.35637055683716</v>
      </c>
      <c r="AA49" s="12">
        <v>53.646273628264709</v>
      </c>
      <c r="AB49" s="12">
        <v>283.08536621406091</v>
      </c>
      <c r="AC49" s="12">
        <v>23.56149160102315</v>
      </c>
      <c r="AD49" s="12">
        <v>60.927291242319917</v>
      </c>
      <c r="AE49" s="48">
        <v>359.64981263028938</v>
      </c>
      <c r="AF49">
        <v>28.700730357331981</v>
      </c>
      <c r="AG49" s="47">
        <v>82.311147215765303</v>
      </c>
      <c r="AH49" s="93">
        <v>268.00869</v>
      </c>
      <c r="AI49" s="93">
        <v>16.268000000000001</v>
      </c>
      <c r="AJ49" s="114"/>
    </row>
    <row r="50" spans="1:36" x14ac:dyDescent="0.2">
      <c r="A50" t="s">
        <v>799</v>
      </c>
      <c r="C50">
        <v>0.47449124371477602</v>
      </c>
      <c r="D50" s="12">
        <v>28515.694001045791</v>
      </c>
      <c r="E50" s="12">
        <v>670.55898955445946</v>
      </c>
      <c r="F50" s="13">
        <v>0.6550615241702451</v>
      </c>
      <c r="G50">
        <v>-961.41107930078385</v>
      </c>
      <c r="H50" s="14">
        <v>-33.233189751663161</v>
      </c>
      <c r="I50" s="15">
        <v>17.295801055810031</v>
      </c>
      <c r="J50" s="13">
        <v>2.1871171200577901</v>
      </c>
      <c r="K50" s="16">
        <v>5.6851704857919107E-2</v>
      </c>
      <c r="L50" s="17">
        <v>2.3789799883242311</v>
      </c>
      <c r="M50">
        <v>0.22866828170713899</v>
      </c>
      <c r="N50" s="14">
        <v>2.9339215603849178</v>
      </c>
      <c r="O50" s="18">
        <v>0.47468234582735452</v>
      </c>
      <c r="P50" s="13">
        <v>3.064225149212437</v>
      </c>
      <c r="Q50" s="16">
        <v>5.8450776400002173E-2</v>
      </c>
      <c r="R50" s="13">
        <v>1.887755360334711</v>
      </c>
      <c r="S50" s="17">
        <v>0.66541732847308921</v>
      </c>
      <c r="T50">
        <v>2.2646324433642909E-2</v>
      </c>
      <c r="U50" s="14">
        <v>2.6908235914095449</v>
      </c>
      <c r="V50" s="12">
        <v>408.79577479206381</v>
      </c>
      <c r="W50" s="12">
        <v>112.43898211021229</v>
      </c>
      <c r="X50" s="12">
        <v>214.8035956282358</v>
      </c>
      <c r="Y50" s="12">
        <v>365.90680826549573</v>
      </c>
      <c r="Z50" s="12">
        <v>13.42564882179442</v>
      </c>
      <c r="AA50" s="12">
        <v>66.840963493102194</v>
      </c>
      <c r="AB50" s="12">
        <v>390.5270013915748</v>
      </c>
      <c r="AC50" s="12">
        <v>19.283063189317868</v>
      </c>
      <c r="AD50" s="12">
        <v>75.446816494750365</v>
      </c>
      <c r="AE50" s="48">
        <v>452.33057170881108</v>
      </c>
      <c r="AF50">
        <v>23.983760642289731</v>
      </c>
      <c r="AG50" s="47">
        <v>99.755571805209144</v>
      </c>
      <c r="AH50" s="93">
        <v>363.78160000000003</v>
      </c>
      <c r="AI50" s="93">
        <v>15.547700000000001</v>
      </c>
      <c r="AJ50" s="114"/>
    </row>
    <row r="51" spans="1:36" x14ac:dyDescent="0.2">
      <c r="A51" t="s">
        <v>360</v>
      </c>
      <c r="C51">
        <v>-3.040090181434274</v>
      </c>
      <c r="D51" s="12">
        <v>6886.5475996001032</v>
      </c>
      <c r="E51" s="12">
        <v>775.85783339344789</v>
      </c>
      <c r="F51" s="13">
        <v>0.3472778643720475</v>
      </c>
      <c r="G51">
        <v>-132.95374981479719</v>
      </c>
      <c r="H51" s="14">
        <v>-40.241411782597297</v>
      </c>
      <c r="I51" s="15">
        <v>79.241706857638462</v>
      </c>
      <c r="J51" s="13">
        <v>2.799395002374542</v>
      </c>
      <c r="K51" s="16">
        <v>4.9281303452167517E-2</v>
      </c>
      <c r="L51" s="17">
        <v>3.691233504140683</v>
      </c>
      <c r="M51">
        <v>0.12885350063595041</v>
      </c>
      <c r="N51" s="14">
        <v>3.9130737023559741</v>
      </c>
      <c r="O51" s="18">
        <v>9.1240148056503545E-2</v>
      </c>
      <c r="P51" s="13">
        <v>4.6778862950964024</v>
      </c>
      <c r="Q51" s="16">
        <v>1.336857902208634E-2</v>
      </c>
      <c r="R51" s="13">
        <v>3.2985009352852259</v>
      </c>
      <c r="S51" s="17">
        <v>0.53552537130559652</v>
      </c>
      <c r="T51">
        <v>5.1694182744749786E-3</v>
      </c>
      <c r="U51" s="14">
        <v>3.4515707293150251</v>
      </c>
      <c r="V51" s="12">
        <v>67.066983369989956</v>
      </c>
      <c r="W51" s="12">
        <v>208.04244026809451</v>
      </c>
      <c r="X51" s="12">
        <v>301.52733632765978</v>
      </c>
      <c r="Y51" s="12">
        <v>85.558543947169738</v>
      </c>
      <c r="Z51" s="12">
        <v>5.5976208294510403</v>
      </c>
      <c r="AA51" s="12">
        <v>16.592570489252811</v>
      </c>
      <c r="AB51" s="12">
        <v>88.033239747831246</v>
      </c>
      <c r="AC51" s="12">
        <v>7.8317985253594404</v>
      </c>
      <c r="AD51" s="12">
        <v>20.926167681453101</v>
      </c>
      <c r="AE51" s="48">
        <v>104.1902401009916</v>
      </c>
      <c r="AF51">
        <v>7.1718585224196003</v>
      </c>
      <c r="AG51" s="47">
        <v>23.684655269136211</v>
      </c>
      <c r="AH51" s="93">
        <v>80.843919999999997</v>
      </c>
      <c r="AI51" s="93">
        <v>4.5018500000000001</v>
      </c>
      <c r="AJ51" s="114"/>
    </row>
    <row r="52" spans="1:36" x14ac:dyDescent="0.2">
      <c r="A52" t="s">
        <v>473</v>
      </c>
      <c r="C52">
        <v>-1.621019629447928</v>
      </c>
      <c r="D52" s="12">
        <v>3891.4615115618431</v>
      </c>
      <c r="E52" s="12">
        <v>369.61195099493199</v>
      </c>
      <c r="F52" s="13">
        <v>0.52391677101670242</v>
      </c>
      <c r="G52">
        <v>-64.797246165272441</v>
      </c>
      <c r="H52" s="14">
        <v>-35.408124279334778</v>
      </c>
      <c r="I52" s="15">
        <v>68.941446488638775</v>
      </c>
      <c r="J52" s="13">
        <v>1.9914987604036289</v>
      </c>
      <c r="K52" s="16">
        <v>4.7454844481784081E-2</v>
      </c>
      <c r="L52" s="17">
        <v>5.0140802383757501</v>
      </c>
      <c r="M52">
        <v>0.169023254560866</v>
      </c>
      <c r="N52" s="14">
        <v>3.6823292618577259</v>
      </c>
      <c r="O52" s="18">
        <v>9.684009319577995E-2</v>
      </c>
      <c r="P52" s="13">
        <v>5.3175769604552992</v>
      </c>
      <c r="Q52" s="16">
        <v>1.4828578331113999E-2</v>
      </c>
      <c r="R52" s="13">
        <v>2.1266075862804619</v>
      </c>
      <c r="S52" s="17">
        <v>0.33136500843337269</v>
      </c>
      <c r="T52">
        <v>5.3242931926731499E-3</v>
      </c>
      <c r="U52" s="14">
        <v>3.825481528711864</v>
      </c>
      <c r="V52" s="12">
        <v>-196.7587551764548</v>
      </c>
      <c r="W52" s="12">
        <v>285.48570912252183</v>
      </c>
      <c r="X52" s="12">
        <v>360.72548618021148</v>
      </c>
      <c r="Y52" s="12">
        <v>94.863863896728603</v>
      </c>
      <c r="Z52" s="12">
        <v>4.0022770031950534</v>
      </c>
      <c r="AA52" s="12">
        <v>17.78021385234841</v>
      </c>
      <c r="AB52" s="12">
        <v>94.765413193078132</v>
      </c>
      <c r="AC52" s="12">
        <v>10.03071670532681</v>
      </c>
      <c r="AD52" s="12">
        <v>24.054954950664399</v>
      </c>
      <c r="AE52" s="48">
        <v>107.2963623254316</v>
      </c>
      <c r="AF52">
        <v>8.1856391126592403</v>
      </c>
      <c r="AG52" s="47">
        <v>24.64455261576563</v>
      </c>
      <c r="AH52" s="93">
        <v>92.829279999999997</v>
      </c>
      <c r="AI52" s="93">
        <v>3.6859199999999999</v>
      </c>
      <c r="AJ52" s="114"/>
    </row>
    <row r="53" spans="1:36" s="120" customFormat="1" x14ac:dyDescent="0.2">
      <c r="A53" s="120" t="s">
        <v>1023</v>
      </c>
      <c r="C53" s="120">
        <v>1.771750478447222</v>
      </c>
      <c r="D53" s="138">
        <v>23090.35145417626</v>
      </c>
      <c r="E53" s="138">
        <v>1789.0950557194949</v>
      </c>
      <c r="F53" s="139">
        <v>0.62607630595518193</v>
      </c>
      <c r="G53" s="120">
        <v>-299.82526317989311</v>
      </c>
      <c r="H53" s="140">
        <v>-37.147819056206103</v>
      </c>
      <c r="I53" s="141">
        <v>56.337815749762221</v>
      </c>
      <c r="J53" s="139">
        <v>2.0740972669528879</v>
      </c>
      <c r="K53" s="142">
        <v>6.6348515077738354E-2</v>
      </c>
      <c r="L53" s="143">
        <v>5.9177542788045647</v>
      </c>
      <c r="M53" s="120">
        <v>0.25638281949359382</v>
      </c>
      <c r="N53" s="140">
        <v>5.6527813395410922</v>
      </c>
      <c r="O53" s="144">
        <v>0.16777424749206141</v>
      </c>
      <c r="P53" s="139">
        <v>5.7559707051975941</v>
      </c>
      <c r="Q53" s="142">
        <v>1.8112968976359559E-2</v>
      </c>
      <c r="R53" s="139">
        <v>2.1987459731832399</v>
      </c>
      <c r="S53" s="143">
        <v>0.17847253064265209</v>
      </c>
      <c r="T53" s="120">
        <v>7.9152811257501583E-3</v>
      </c>
      <c r="U53" s="140">
        <v>4.5842474029354676</v>
      </c>
      <c r="V53" s="138">
        <v>647.04804004584423</v>
      </c>
      <c r="W53" s="138">
        <v>227.57288472080461</v>
      </c>
      <c r="X53" s="138">
        <v>271.96773171734401</v>
      </c>
      <c r="Y53" s="138">
        <v>115.6814624340583</v>
      </c>
      <c r="Z53" s="138">
        <v>5.0329320548283381</v>
      </c>
      <c r="AA53" s="138">
        <v>21.66527624891534</v>
      </c>
      <c r="AB53" s="138">
        <v>155.0529175447794</v>
      </c>
      <c r="AC53" s="138">
        <v>15.81435212653769</v>
      </c>
      <c r="AD53" s="138">
        <v>35.557290837842359</v>
      </c>
      <c r="AE53" s="127">
        <v>159.25653861921191</v>
      </c>
      <c r="AF53" s="120">
        <v>14.508750688404451</v>
      </c>
      <c r="AG53" s="128">
        <v>37.316964625350273</v>
      </c>
      <c r="AH53" s="120" t="s">
        <v>70</v>
      </c>
      <c r="AI53" s="120" t="s">
        <v>70</v>
      </c>
      <c r="AJ53" s="130" t="s">
        <v>833</v>
      </c>
    </row>
    <row r="54" spans="1:36" x14ac:dyDescent="0.2">
      <c r="A54" t="s">
        <v>469</v>
      </c>
      <c r="C54">
        <v>-8.3087155021172574</v>
      </c>
      <c r="D54" s="12">
        <v>6066.1620192561204</v>
      </c>
      <c r="E54" s="12">
        <v>575.77951533787757</v>
      </c>
      <c r="F54" s="13">
        <v>0.35146351491767869</v>
      </c>
      <c r="G54">
        <v>-46.129361324195223</v>
      </c>
      <c r="H54" s="14">
        <v>-68.73124007823057</v>
      </c>
      <c r="I54" s="15">
        <v>69.972014831264005</v>
      </c>
      <c r="J54" s="13">
        <v>2.6399390367562541</v>
      </c>
      <c r="K54" s="16">
        <v>5.0994257872753967E-2</v>
      </c>
      <c r="L54" s="17">
        <v>5.0359173664531376</v>
      </c>
      <c r="M54">
        <v>0.12693681155929831</v>
      </c>
      <c r="N54" s="14">
        <v>3.6052131532138518</v>
      </c>
      <c r="O54" s="18">
        <v>0.1035743931342831</v>
      </c>
      <c r="P54" s="13">
        <v>5.1307138214715513</v>
      </c>
      <c r="Q54" s="16">
        <v>1.5032993765182259E-2</v>
      </c>
      <c r="R54" s="13">
        <v>2.7459497347079331</v>
      </c>
      <c r="S54" s="17">
        <v>0.33201643321000579</v>
      </c>
      <c r="T54">
        <v>5.8071863645659111E-3</v>
      </c>
      <c r="U54" s="14">
        <v>3.2320200130524759</v>
      </c>
      <c r="V54" s="12">
        <v>-6.3069468297016504</v>
      </c>
      <c r="W54" s="12">
        <v>254.48497099423361</v>
      </c>
      <c r="X54" s="12">
        <v>321.03363734435487</v>
      </c>
      <c r="Y54" s="12">
        <v>96.144086966287944</v>
      </c>
      <c r="Z54" s="12">
        <v>5.2355268722152104</v>
      </c>
      <c r="AA54" s="12">
        <v>18.313246296854839</v>
      </c>
      <c r="AB54" s="12">
        <v>99.126046223240579</v>
      </c>
      <c r="AC54" s="12">
        <v>9.6223255957710556</v>
      </c>
      <c r="AD54" s="12">
        <v>23.771779833434071</v>
      </c>
      <c r="AE54" s="48">
        <v>117.0078473708566</v>
      </c>
      <c r="AF54">
        <v>7.5400501886074061</v>
      </c>
      <c r="AG54" s="47">
        <v>26.44128236727693</v>
      </c>
      <c r="AH54" s="93">
        <v>91.441389999999998</v>
      </c>
      <c r="AI54" s="93">
        <v>4.7257699999999998</v>
      </c>
      <c r="AJ54" s="114"/>
    </row>
    <row r="55" spans="1:36" x14ac:dyDescent="0.2">
      <c r="A55" t="s">
        <v>85</v>
      </c>
      <c r="C55">
        <v>9.0963857172457399</v>
      </c>
      <c r="D55" s="12">
        <v>1166.339851490482</v>
      </c>
      <c r="E55" s="12">
        <v>154.79213224877569</v>
      </c>
      <c r="F55" s="13">
        <v>0.39771247858488612</v>
      </c>
      <c r="G55">
        <v>-21.212376184997741</v>
      </c>
      <c r="H55" s="14">
        <v>-31.942113501862259</v>
      </c>
      <c r="I55" s="15">
        <v>97.228496817723453</v>
      </c>
      <c r="J55" s="13">
        <v>2.6664695201975031</v>
      </c>
      <c r="K55" s="16">
        <v>4.7480912953843317E-2</v>
      </c>
      <c r="L55" s="17">
        <v>12.05545781861767</v>
      </c>
      <c r="M55">
        <v>0.1328876135013142</v>
      </c>
      <c r="N55" s="14">
        <v>8.7448402360188808</v>
      </c>
      <c r="O55" s="18">
        <v>6.7509946470366206E-2</v>
      </c>
      <c r="P55" s="13">
        <v>13.02449513284529</v>
      </c>
      <c r="Q55" s="16">
        <v>1.0742994545598719E-2</v>
      </c>
      <c r="R55" s="13">
        <v>2.7416727665182048</v>
      </c>
      <c r="S55" s="17">
        <v>9.0035792220430039E-2</v>
      </c>
      <c r="T55">
        <v>3.759167737175829E-3</v>
      </c>
      <c r="U55" s="14">
        <v>7.8035768403207202</v>
      </c>
      <c r="V55" s="12">
        <v>491.40009477223032</v>
      </c>
      <c r="W55" s="12">
        <v>430.31204329867768</v>
      </c>
      <c r="X55" s="12">
        <v>451.97031184060728</v>
      </c>
      <c r="Y55" s="12">
        <v>68.861749720610803</v>
      </c>
      <c r="Z55" s="12">
        <v>3.7539074184494581</v>
      </c>
      <c r="AA55" s="12">
        <v>13.151735394997029</v>
      </c>
      <c r="AB55" s="12">
        <v>66.97175921696379</v>
      </c>
      <c r="AC55" s="12">
        <v>17.523747148765342</v>
      </c>
      <c r="AD55" s="12">
        <v>23.458024239695749</v>
      </c>
      <c r="AE55" s="48">
        <v>75.767116555465819</v>
      </c>
      <c r="AF55">
        <v>11.80812369457041</v>
      </c>
      <c r="AG55" s="47">
        <v>20.240020219620391</v>
      </c>
      <c r="AH55" s="93">
        <v>65.962040000000002</v>
      </c>
      <c r="AI55" s="93">
        <v>3.5437500000000002</v>
      </c>
      <c r="AJ55" s="114"/>
    </row>
    <row r="56" spans="1:36" x14ac:dyDescent="0.2">
      <c r="A56" t="s">
        <v>478</v>
      </c>
      <c r="C56">
        <v>-0.71308610079611479</v>
      </c>
      <c r="D56" s="12">
        <v>34774.043892223279</v>
      </c>
      <c r="E56" s="12">
        <v>3259.992129232076</v>
      </c>
      <c r="F56" s="13">
        <v>8.2285979347230573E-2</v>
      </c>
      <c r="G56">
        <v>-579.54669746464515</v>
      </c>
      <c r="H56" s="14">
        <v>-35.216625749599253</v>
      </c>
      <c r="I56" s="15">
        <v>67.963003469210577</v>
      </c>
      <c r="J56" s="13">
        <v>2.0897309921699621</v>
      </c>
      <c r="K56" s="16">
        <v>4.9891761515106332E-2</v>
      </c>
      <c r="L56" s="17">
        <v>2.2101438178169741</v>
      </c>
      <c r="M56">
        <v>2.520087917030852E-2</v>
      </c>
      <c r="N56" s="14">
        <v>3.3199058238275589</v>
      </c>
      <c r="O56" s="18">
        <v>0.1026027333655794</v>
      </c>
      <c r="P56" s="13">
        <v>2.5347070976700041</v>
      </c>
      <c r="Q56" s="16">
        <v>1.497365767947815E-2</v>
      </c>
      <c r="R56" s="13">
        <v>1.9500558863052371</v>
      </c>
      <c r="S56" s="17">
        <v>0.73964922866953475</v>
      </c>
      <c r="T56">
        <v>5.014154363643655E-3</v>
      </c>
      <c r="U56" s="14">
        <v>2.9643362372240749</v>
      </c>
      <c r="V56" s="12">
        <v>154.10409902907659</v>
      </c>
      <c r="W56" s="12">
        <v>102.73275919957111</v>
      </c>
      <c r="X56" s="12">
        <v>207.26524370907941</v>
      </c>
      <c r="Y56" s="12">
        <v>95.789013075509615</v>
      </c>
      <c r="Z56" s="12">
        <v>3.7059725627062439</v>
      </c>
      <c r="AA56" s="12">
        <v>17.889407561793369</v>
      </c>
      <c r="AB56" s="12">
        <v>98.946854702845997</v>
      </c>
      <c r="AC56" s="12">
        <v>4.7536043229131897</v>
      </c>
      <c r="AD56" s="12">
        <v>22.247253977132889</v>
      </c>
      <c r="AE56" s="48">
        <v>101.0758795972761</v>
      </c>
      <c r="AF56">
        <v>5.9770432154381341</v>
      </c>
      <c r="AG56" s="47">
        <v>22.705903101471488</v>
      </c>
      <c r="AH56" s="93">
        <v>94.159509999999997</v>
      </c>
      <c r="AI56" s="93">
        <v>3.9316200000000001</v>
      </c>
      <c r="AJ56" s="114"/>
    </row>
    <row r="57" spans="1:36" x14ac:dyDescent="0.2">
      <c r="A57" t="s">
        <v>263</v>
      </c>
      <c r="C57">
        <v>2.58966515371907</v>
      </c>
      <c r="D57" s="12">
        <v>2019.1774978512919</v>
      </c>
      <c r="E57" s="12">
        <v>245.90696523489251</v>
      </c>
      <c r="F57" s="13">
        <v>0.34447928400477601</v>
      </c>
      <c r="G57">
        <v>-51.87790843828941</v>
      </c>
      <c r="H57" s="14">
        <v>-31.27169629504052</v>
      </c>
      <c r="I57" s="15">
        <v>84.83047869113382</v>
      </c>
      <c r="J57" s="13">
        <v>2.5617993081786512</v>
      </c>
      <c r="K57" s="16">
        <v>4.8309049714256362E-2</v>
      </c>
      <c r="L57" s="17">
        <v>9.7066264120358277</v>
      </c>
      <c r="M57">
        <v>0.14671693592678031</v>
      </c>
      <c r="N57" s="14">
        <v>13.99579383132086</v>
      </c>
      <c r="O57" s="18">
        <v>7.7941660480138591E-2</v>
      </c>
      <c r="P57" s="13">
        <v>9.9135385895630836</v>
      </c>
      <c r="Q57" s="16">
        <v>1.237851831896641E-2</v>
      </c>
      <c r="R57" s="13">
        <v>2.9330560364232192</v>
      </c>
      <c r="S57" s="17">
        <v>0.30379877031801161</v>
      </c>
      <c r="T57">
        <v>5.0918464898326221E-3</v>
      </c>
      <c r="U57" s="14">
        <v>6.4288464932296954</v>
      </c>
      <c r="V57" s="12">
        <v>36.139796983830351</v>
      </c>
      <c r="W57" s="12">
        <v>411.29915819782832</v>
      </c>
      <c r="X57" s="12">
        <v>442.82824956596761</v>
      </c>
      <c r="Y57" s="12">
        <v>79.274933541848881</v>
      </c>
      <c r="Z57" s="12">
        <v>4.617417207353486</v>
      </c>
      <c r="AA57" s="12">
        <v>15.206872337351831</v>
      </c>
      <c r="AB57" s="12">
        <v>74.257570322280444</v>
      </c>
      <c r="AC57" s="12">
        <v>14.11245765690923</v>
      </c>
      <c r="AD57" s="12">
        <v>21.712706276407172</v>
      </c>
      <c r="AE57" s="48">
        <v>102.57300258490351</v>
      </c>
      <c r="AF57">
        <v>13.145276172966151</v>
      </c>
      <c r="AG57" s="47">
        <v>25.810472157026911</v>
      </c>
      <c r="AH57" s="93">
        <v>75.548910000000006</v>
      </c>
      <c r="AI57" s="93">
        <v>3.9056600000000001</v>
      </c>
      <c r="AJ57" s="114"/>
    </row>
    <row r="58" spans="1:36" x14ac:dyDescent="0.2">
      <c r="A58" t="s">
        <v>808</v>
      </c>
      <c r="C58">
        <v>2.344253004687733</v>
      </c>
      <c r="D58" s="12">
        <v>18897.06778213094</v>
      </c>
      <c r="E58" s="12">
        <v>422.91628277691888</v>
      </c>
      <c r="F58" s="13">
        <v>0.81107456757788077</v>
      </c>
      <c r="G58">
        <v>-1130.6318714231711</v>
      </c>
      <c r="H58" s="14">
        <v>-24.08170639135032</v>
      </c>
      <c r="I58" s="15">
        <v>15.8990879689352</v>
      </c>
      <c r="J58" s="13">
        <v>2.146343747771966</v>
      </c>
      <c r="K58" s="16">
        <v>5.6928437730615809E-2</v>
      </c>
      <c r="L58" s="17">
        <v>2.299809674624393</v>
      </c>
      <c r="M58">
        <v>0.23718634869621161</v>
      </c>
      <c r="N58" s="14">
        <v>1.591956790692604</v>
      </c>
      <c r="O58" s="18">
        <v>0.51102275752196125</v>
      </c>
      <c r="P58" s="13">
        <v>3.3878616339796239</v>
      </c>
      <c r="Q58" s="16">
        <v>6.4565005900595357E-2</v>
      </c>
      <c r="R58" s="13">
        <v>2.2896672296607661</v>
      </c>
      <c r="S58" s="17">
        <v>0.70601779340779458</v>
      </c>
      <c r="T58">
        <v>2.199160377345177E-2</v>
      </c>
      <c r="U58" s="14">
        <v>2.7655420596015192</v>
      </c>
      <c r="V58" s="12">
        <v>439.52070106881979</v>
      </c>
      <c r="W58" s="12">
        <v>99.64286984359147</v>
      </c>
      <c r="X58" s="12">
        <v>195.1555565803034</v>
      </c>
      <c r="Y58" s="12">
        <v>402.82145268103937</v>
      </c>
      <c r="Z58" s="12">
        <v>17.82607569414078</v>
      </c>
      <c r="AA58" s="12">
        <v>73.837080371761104</v>
      </c>
      <c r="AB58" s="12">
        <v>413.91882050642738</v>
      </c>
      <c r="AC58" s="12">
        <v>22.486829246586151</v>
      </c>
      <c r="AD58" s="12">
        <v>80.158204643870704</v>
      </c>
      <c r="AE58" s="48">
        <v>439.3897583157742</v>
      </c>
      <c r="AF58">
        <v>23.99753706408988</v>
      </c>
      <c r="AG58" s="47">
        <v>97.26982560841887</v>
      </c>
      <c r="AH58" s="93">
        <v>394.80189999999999</v>
      </c>
      <c r="AI58" s="93">
        <v>16.013539999999999</v>
      </c>
      <c r="AJ58" s="114"/>
    </row>
    <row r="59" spans="1:36" x14ac:dyDescent="0.2">
      <c r="A59" t="s">
        <v>320</v>
      </c>
      <c r="C59">
        <v>1.2772996743120311</v>
      </c>
      <c r="D59" s="12">
        <v>12062.98814800927</v>
      </c>
      <c r="E59" s="12">
        <v>1414.395297465931</v>
      </c>
      <c r="F59" s="13">
        <v>0.38194565229501409</v>
      </c>
      <c r="G59">
        <v>-969.00278973365266</v>
      </c>
      <c r="H59" s="14">
        <v>-27.277868114982059</v>
      </c>
      <c r="I59" s="15">
        <v>83.296350024518219</v>
      </c>
      <c r="J59" s="13">
        <v>2.018858856943464</v>
      </c>
      <c r="K59" s="16">
        <v>5.2233704481039839E-2</v>
      </c>
      <c r="L59" s="17">
        <v>3.5450142220660399</v>
      </c>
      <c r="M59">
        <v>0.1244406675970033</v>
      </c>
      <c r="N59" s="14">
        <v>3.5544879098683499</v>
      </c>
      <c r="O59" s="18">
        <v>8.6383174561592529E-2</v>
      </c>
      <c r="P59" s="13">
        <v>4.494629711210786</v>
      </c>
      <c r="Q59" s="16">
        <v>1.22620260237041E-2</v>
      </c>
      <c r="R59" s="13">
        <v>2.1234107591895151</v>
      </c>
      <c r="S59" s="17">
        <v>0.68564339738497815</v>
      </c>
      <c r="T59">
        <v>4.6562578056108831E-3</v>
      </c>
      <c r="U59" s="14">
        <v>3.6876667608798912</v>
      </c>
      <c r="V59" s="12">
        <v>145.02405188996079</v>
      </c>
      <c r="W59" s="12">
        <v>179.09115041461061</v>
      </c>
      <c r="X59" s="12">
        <v>265.22422552725448</v>
      </c>
      <c r="Y59" s="12">
        <v>78.547929925509919</v>
      </c>
      <c r="Z59" s="12">
        <v>3.313067400079809</v>
      </c>
      <c r="AA59" s="12">
        <v>14.74437769628449</v>
      </c>
      <c r="AB59" s="12">
        <v>83.614437702040078</v>
      </c>
      <c r="AC59" s="12">
        <v>7.0800366201954246</v>
      </c>
      <c r="AD59" s="12">
        <v>19.581521792236291</v>
      </c>
      <c r="AE59" s="48">
        <v>93.870739391183236</v>
      </c>
      <c r="AF59">
        <v>6.9032819677233741</v>
      </c>
      <c r="AG59" s="47">
        <v>21.47642073139118</v>
      </c>
      <c r="AH59" s="93">
        <v>76.797380000000004</v>
      </c>
      <c r="AI59" s="93">
        <v>3.0596899999999998</v>
      </c>
      <c r="AJ59" s="114"/>
    </row>
    <row r="60" spans="1:36" s="120" customFormat="1" x14ac:dyDescent="0.2">
      <c r="A60" s="120" t="s">
        <v>1024</v>
      </c>
      <c r="C60" s="120">
        <v>2.3256402661031692</v>
      </c>
      <c r="D60" s="138">
        <v>18736.54078214816</v>
      </c>
      <c r="E60" s="138">
        <v>834.96309003239924</v>
      </c>
      <c r="F60" s="139">
        <v>0.52321654181707777</v>
      </c>
      <c r="G60" s="120">
        <v>-2522.235260850844</v>
      </c>
      <c r="H60" s="140">
        <v>-25.066968842949571</v>
      </c>
      <c r="I60" s="141">
        <v>32.324897894150162</v>
      </c>
      <c r="J60" s="139">
        <v>1.66162049365457</v>
      </c>
      <c r="K60" s="142">
        <v>5.4791280900730127E-2</v>
      </c>
      <c r="L60" s="143">
        <v>2.832304956608068</v>
      </c>
      <c r="M60" s="120">
        <v>0.1441229766276402</v>
      </c>
      <c r="N60" s="140">
        <v>1.992304188577412</v>
      </c>
      <c r="O60" s="144">
        <v>0.23022192558610219</v>
      </c>
      <c r="P60" s="139">
        <v>2.7697529962969418</v>
      </c>
      <c r="Q60" s="142">
        <v>3.121892582547332E-2</v>
      </c>
      <c r="R60" s="139">
        <v>1.7635441722082399</v>
      </c>
      <c r="S60" s="143">
        <v>0.41511326376239932</v>
      </c>
      <c r="T60" s="120">
        <v>1.0512307500029841E-2</v>
      </c>
      <c r="U60" s="140">
        <v>1.8582988343687881</v>
      </c>
      <c r="V60" s="138">
        <v>346.83840439496822</v>
      </c>
      <c r="W60" s="138">
        <v>116.9374458564475</v>
      </c>
      <c r="X60" s="138">
        <v>198.0832356299963</v>
      </c>
      <c r="Y60" s="138">
        <v>198.10753525051291</v>
      </c>
      <c r="Z60" s="138">
        <v>6.8718348164562864</v>
      </c>
      <c r="AA60" s="138">
        <v>36.513120434357162</v>
      </c>
      <c r="AB60" s="138">
        <v>209.4215982619734</v>
      </c>
      <c r="AC60" s="138">
        <v>10.46531434530675</v>
      </c>
      <c r="AD60" s="138">
        <v>45.028333425545377</v>
      </c>
      <c r="AE60" s="127">
        <v>211.34133005648081</v>
      </c>
      <c r="AF60" s="120">
        <v>7.8088555953201322</v>
      </c>
      <c r="AG60" s="128">
        <v>46.30235951108768</v>
      </c>
      <c r="AH60" s="120" t="s">
        <v>70</v>
      </c>
      <c r="AI60" s="120" t="s">
        <v>70</v>
      </c>
      <c r="AJ60" s="130" t="s">
        <v>833</v>
      </c>
    </row>
    <row r="61" spans="1:36" x14ac:dyDescent="0.2">
      <c r="A61" t="s">
        <v>795</v>
      </c>
      <c r="C61">
        <v>4.8189952642393221</v>
      </c>
      <c r="D61" s="12">
        <v>10269.34488396803</v>
      </c>
      <c r="E61" s="12">
        <v>254.437871555008</v>
      </c>
      <c r="F61" s="13">
        <v>0.51967592718151601</v>
      </c>
      <c r="G61">
        <v>-1122.5146647397869</v>
      </c>
      <c r="H61" s="14">
        <v>-32.458169954114076</v>
      </c>
      <c r="I61" s="15">
        <v>17.565737627294389</v>
      </c>
      <c r="J61" s="13">
        <v>1.8436934249290911</v>
      </c>
      <c r="K61" s="16">
        <v>5.4417399223916932E-2</v>
      </c>
      <c r="L61" s="17">
        <v>3.043244489552948</v>
      </c>
      <c r="M61">
        <v>0.14570303004658319</v>
      </c>
      <c r="N61" s="14">
        <v>2.7344624844024499</v>
      </c>
      <c r="O61" s="18">
        <v>0.42564359193567047</v>
      </c>
      <c r="P61" s="13">
        <v>2.8366406929782571</v>
      </c>
      <c r="Q61" s="16">
        <v>5.8179839273549611E-2</v>
      </c>
      <c r="R61" s="13">
        <v>2.0221044142504958</v>
      </c>
      <c r="S61" s="17">
        <v>0.17767519043908481</v>
      </c>
      <c r="T61">
        <v>1.8977743728026571E-2</v>
      </c>
      <c r="U61" s="14">
        <v>3.1678010272294288</v>
      </c>
      <c r="V61" s="12">
        <v>281.56989674626527</v>
      </c>
      <c r="W61" s="12">
        <v>150.93388821263611</v>
      </c>
      <c r="X61" s="12">
        <v>244.2747191199667</v>
      </c>
      <c r="Y61" s="12">
        <v>364.22368388625779</v>
      </c>
      <c r="Z61" s="12">
        <v>14.214846875081291</v>
      </c>
      <c r="AA61" s="12">
        <v>66.27462965661185</v>
      </c>
      <c r="AB61" s="12">
        <v>357.17311097953348</v>
      </c>
      <c r="AC61" s="12">
        <v>16.8605505796728</v>
      </c>
      <c r="AD61" s="12">
        <v>70.914747285783378</v>
      </c>
      <c r="AE61" s="48">
        <v>379.70176887969973</v>
      </c>
      <c r="AF61">
        <v>23.728152191091031</v>
      </c>
      <c r="AG61" s="47">
        <v>84.776714989267404</v>
      </c>
      <c r="AH61" s="93">
        <v>357.06385999999998</v>
      </c>
      <c r="AI61" s="93">
        <v>12.464460000000001</v>
      </c>
      <c r="AJ61" s="114"/>
    </row>
    <row r="62" spans="1:36" s="120" customFormat="1" x14ac:dyDescent="0.2">
      <c r="A62" s="120" t="s">
        <v>1025</v>
      </c>
      <c r="C62" s="120">
        <v>2.2508715711381049</v>
      </c>
      <c r="D62" s="138">
        <v>7642.7446291626102</v>
      </c>
      <c r="E62" s="138">
        <v>888.04210142938825</v>
      </c>
      <c r="F62" s="139">
        <v>0.26393523248942391</v>
      </c>
      <c r="G62" s="120">
        <v>-823.22069930778241</v>
      </c>
      <c r="H62" s="140">
        <v>-25.986034377962799</v>
      </c>
      <c r="I62" s="141">
        <v>83.768515802947363</v>
      </c>
      <c r="J62" s="139">
        <v>1.9440620504116299</v>
      </c>
      <c r="K62" s="142">
        <v>5.7757898225857592E-2</v>
      </c>
      <c r="L62" s="143">
        <v>3.2834669176307489</v>
      </c>
      <c r="M62" s="120">
        <v>0.1095114915103933</v>
      </c>
      <c r="N62" s="140">
        <v>3.674578355654202</v>
      </c>
      <c r="O62" s="144">
        <v>9.6395690435182591E-2</v>
      </c>
      <c r="P62" s="139">
        <v>3.5041607553654419</v>
      </c>
      <c r="Q62" s="142">
        <v>1.2223754488422721E-2</v>
      </c>
      <c r="R62" s="139">
        <v>2.021369378165192</v>
      </c>
      <c r="S62" s="143">
        <v>0.38366812420743451</v>
      </c>
      <c r="T62" s="120">
        <v>5.9968453147157116E-3</v>
      </c>
      <c r="U62" s="140">
        <v>3.7220364161880659</v>
      </c>
      <c r="V62" s="138">
        <v>462.54506759233931</v>
      </c>
      <c r="W62" s="138">
        <v>148.52068130809911</v>
      </c>
      <c r="X62" s="138">
        <v>229.6823723356475</v>
      </c>
      <c r="Y62" s="138">
        <v>78.305937695184667</v>
      </c>
      <c r="Z62" s="138">
        <v>3.143736744491938</v>
      </c>
      <c r="AA62" s="138">
        <v>14.662951609080791</v>
      </c>
      <c r="AB62" s="138">
        <v>93.051013047943968</v>
      </c>
      <c r="AC62" s="138">
        <v>6.2303269583478373</v>
      </c>
      <c r="AD62" s="138">
        <v>21.527828238870718</v>
      </c>
      <c r="AE62" s="127">
        <v>120.80687469021279</v>
      </c>
      <c r="AF62" s="120">
        <v>8.9612248863948931</v>
      </c>
      <c r="AG62" s="128">
        <v>27.648708016301679</v>
      </c>
      <c r="AH62" s="120" t="s">
        <v>70</v>
      </c>
      <c r="AI62" s="120" t="s">
        <v>70</v>
      </c>
      <c r="AJ62" s="130" t="s">
        <v>833</v>
      </c>
    </row>
    <row r="63" spans="1:36" x14ac:dyDescent="0.2">
      <c r="A63" t="s">
        <v>772</v>
      </c>
      <c r="C63">
        <v>-0.2166769138061406</v>
      </c>
      <c r="D63" s="12">
        <v>13686.33798218395</v>
      </c>
      <c r="E63" s="12">
        <v>461.52057003253771</v>
      </c>
      <c r="F63" s="13">
        <v>0.58295599226904748</v>
      </c>
      <c r="G63">
        <v>-1067.338329038959</v>
      </c>
      <c r="H63" s="14">
        <v>-26.825284483016251</v>
      </c>
      <c r="I63" s="15">
        <v>23.825340276135879</v>
      </c>
      <c r="J63" s="13">
        <v>1.925797196579315</v>
      </c>
      <c r="K63" s="16">
        <v>5.4578019156365468E-2</v>
      </c>
      <c r="L63" s="17">
        <v>2.9451026956735631</v>
      </c>
      <c r="M63">
        <v>0.17172009610729999</v>
      </c>
      <c r="N63" s="14">
        <v>1.9322357127865</v>
      </c>
      <c r="O63" s="18">
        <v>0.31230601675151559</v>
      </c>
      <c r="P63" s="13">
        <v>3.144210438949965</v>
      </c>
      <c r="Q63" s="16">
        <v>4.2709215018164333E-2</v>
      </c>
      <c r="R63" s="13">
        <v>1.915275489327702</v>
      </c>
      <c r="S63" s="17">
        <v>0.45857309474089591</v>
      </c>
      <c r="T63">
        <v>1.479429766203624E-2</v>
      </c>
      <c r="U63" s="14">
        <v>2.382043407651123</v>
      </c>
      <c r="V63" s="12">
        <v>331.04125448921411</v>
      </c>
      <c r="W63" s="12">
        <v>135.88584002929531</v>
      </c>
      <c r="X63" s="12">
        <v>224.4930951657104</v>
      </c>
      <c r="Y63" s="12">
        <v>269.44212247329853</v>
      </c>
      <c r="Z63" s="12">
        <v>10.08614113596629</v>
      </c>
      <c r="AA63" s="12">
        <v>49.539641941071018</v>
      </c>
      <c r="AB63" s="12">
        <v>273.6684312421803</v>
      </c>
      <c r="AC63" s="12">
        <v>15.04794816655135</v>
      </c>
      <c r="AD63" s="12">
        <v>57.468560656275528</v>
      </c>
      <c r="AE63" s="48">
        <v>296.73565835518338</v>
      </c>
      <c r="AF63">
        <v>14.01670173517339</v>
      </c>
      <c r="AG63" s="47">
        <v>65.447051501207667</v>
      </c>
      <c r="AH63" s="93">
        <v>265.30311</v>
      </c>
      <c r="AI63" s="93">
        <v>9.8853299999999997</v>
      </c>
      <c r="AJ63" s="114"/>
    </row>
    <row r="64" spans="1:36" x14ac:dyDescent="0.2">
      <c r="A64" t="s">
        <v>173</v>
      </c>
      <c r="C64">
        <v>1.3313891655370189</v>
      </c>
      <c r="D64" s="12">
        <v>8270.4388060962119</v>
      </c>
      <c r="E64" s="12">
        <v>1058.544287089868</v>
      </c>
      <c r="F64" s="13">
        <v>0.39683426977682212</v>
      </c>
      <c r="G64">
        <v>-139.0263850659876</v>
      </c>
      <c r="H64" s="14">
        <v>-45.178529839999733</v>
      </c>
      <c r="I64" s="15">
        <v>90.917487447709931</v>
      </c>
      <c r="J64" s="13">
        <v>2.0006480444027832</v>
      </c>
      <c r="K64" s="16">
        <v>4.8466181416068843E-2</v>
      </c>
      <c r="L64" s="17">
        <v>3.1797448275716542</v>
      </c>
      <c r="M64">
        <v>0.1121610747293353</v>
      </c>
      <c r="N64" s="14">
        <v>3.0192003154574278</v>
      </c>
      <c r="O64" s="18">
        <v>7.2209674711274638E-2</v>
      </c>
      <c r="P64" s="13">
        <v>3.2880489045273591</v>
      </c>
      <c r="Q64" s="16">
        <v>1.118951584879963E-2</v>
      </c>
      <c r="R64" s="13">
        <v>1.90763429411751</v>
      </c>
      <c r="S64" s="17">
        <v>0.45836210977895031</v>
      </c>
      <c r="T64">
        <v>3.804426153192068E-3</v>
      </c>
      <c r="U64" s="14">
        <v>2.8923002913879219</v>
      </c>
      <c r="V64" s="12">
        <v>26.8256403407017</v>
      </c>
      <c r="W64" s="12">
        <v>153.51765080372689</v>
      </c>
      <c r="X64" s="12">
        <v>241.90931316620919</v>
      </c>
      <c r="Y64" s="12">
        <v>71.719911373298586</v>
      </c>
      <c r="Z64" s="12">
        <v>2.7200835524056859</v>
      </c>
      <c r="AA64" s="12">
        <v>13.406390454270889</v>
      </c>
      <c r="AB64" s="12">
        <v>70.591322454721151</v>
      </c>
      <c r="AC64" s="12">
        <v>4.4768647658202028</v>
      </c>
      <c r="AD64" s="12">
        <v>16.404582568744761</v>
      </c>
      <c r="AE64" s="48">
        <v>76.740073885588828</v>
      </c>
      <c r="AF64">
        <v>4.43045713538248</v>
      </c>
      <c r="AG64" s="47">
        <v>17.221756702080341</v>
      </c>
      <c r="AH64" s="93">
        <v>70.519480000000001</v>
      </c>
      <c r="AI64" s="93">
        <v>2.8058800000000002</v>
      </c>
      <c r="AJ64" s="114"/>
    </row>
    <row r="65" spans="1:36" x14ac:dyDescent="0.2">
      <c r="A65" t="s">
        <v>694</v>
      </c>
      <c r="C65">
        <v>2.9226397727744069</v>
      </c>
      <c r="D65" s="12">
        <v>3979.2774460725009</v>
      </c>
      <c r="E65" s="12">
        <v>205.22809196998449</v>
      </c>
      <c r="F65" s="13">
        <v>0.43240175321834778</v>
      </c>
      <c r="G65">
        <v>-72.274782031928595</v>
      </c>
      <c r="H65" s="14">
        <v>-46.02605291298832</v>
      </c>
      <c r="I65" s="15">
        <v>35.775551627817208</v>
      </c>
      <c r="J65" s="13">
        <v>2.467398166750661</v>
      </c>
      <c r="K65" s="16">
        <v>4.9243444997849127E-2</v>
      </c>
      <c r="L65" s="17">
        <v>6.230454512498139</v>
      </c>
      <c r="M65">
        <v>0.13193315183481699</v>
      </c>
      <c r="N65" s="14">
        <v>6.2992853011775773</v>
      </c>
      <c r="O65" s="18">
        <v>0.18768319238505179</v>
      </c>
      <c r="P65" s="13">
        <v>7.5252485318723661</v>
      </c>
      <c r="Q65" s="16">
        <v>2.8818654649079001E-2</v>
      </c>
      <c r="R65" s="13">
        <v>2.6624555925360531</v>
      </c>
      <c r="S65" s="17">
        <v>0.26265096284874179</v>
      </c>
      <c r="T65">
        <v>9.1437892205906198E-3</v>
      </c>
      <c r="U65" s="14">
        <v>5.9289305057188004</v>
      </c>
      <c r="V65" s="12">
        <v>195.87405951596671</v>
      </c>
      <c r="W65" s="12">
        <v>229.80905938076589</v>
      </c>
      <c r="X65" s="12">
        <v>270.59045968467171</v>
      </c>
      <c r="Y65" s="12">
        <v>183.0042199844583</v>
      </c>
      <c r="Z65" s="12">
        <v>9.5773188671212921</v>
      </c>
      <c r="AA65" s="12">
        <v>34.470263817741817</v>
      </c>
      <c r="AB65" s="12">
        <v>169.04940260293401</v>
      </c>
      <c r="AC65" s="12">
        <v>23.423529783799339</v>
      </c>
      <c r="AD65" s="12">
        <v>43.014225172496737</v>
      </c>
      <c r="AE65" s="48">
        <v>183.73823284754951</v>
      </c>
      <c r="AF65">
        <v>21.661317357559959</v>
      </c>
      <c r="AG65" s="47">
        <v>45.214280351247702</v>
      </c>
      <c r="AH65" s="93">
        <v>177.67645999999999</v>
      </c>
      <c r="AI65" s="93">
        <v>8.7575800000000008</v>
      </c>
      <c r="AJ65" s="114"/>
    </row>
    <row r="66" spans="1:36" x14ac:dyDescent="0.2">
      <c r="A66" t="s">
        <v>218</v>
      </c>
      <c r="C66">
        <v>38.839444459231032</v>
      </c>
      <c r="D66" s="12">
        <v>3945.302660324945</v>
      </c>
      <c r="E66" s="12">
        <v>498.31509479842828</v>
      </c>
      <c r="F66" s="13">
        <v>0.28838076360619769</v>
      </c>
      <c r="G66">
        <v>-124.8972057523042</v>
      </c>
      <c r="H66" s="14">
        <v>-22.10406542750956</v>
      </c>
      <c r="I66" s="15">
        <v>88.289642320004845</v>
      </c>
      <c r="J66" s="13">
        <v>2.5792615372108321</v>
      </c>
      <c r="K66" s="16">
        <v>4.6564848605749262E-2</v>
      </c>
      <c r="L66" s="17">
        <v>5.3227340902385762</v>
      </c>
      <c r="M66">
        <v>8.6888308021676755E-2</v>
      </c>
      <c r="N66" s="14">
        <v>4.8244044974962783</v>
      </c>
      <c r="O66" s="18">
        <v>7.2179898465316625E-2</v>
      </c>
      <c r="P66" s="13">
        <v>5.7600848172062333</v>
      </c>
      <c r="Q66" s="16">
        <v>1.162825773726355E-2</v>
      </c>
      <c r="R66" s="13">
        <v>2.3018805994841172</v>
      </c>
      <c r="S66" s="17">
        <v>0.22394245061991491</v>
      </c>
      <c r="T66">
        <v>4.2651156628835439E-3</v>
      </c>
      <c r="U66" s="14">
        <v>5.5841893810165528</v>
      </c>
      <c r="V66" s="12">
        <v>81.780839990991765</v>
      </c>
      <c r="W66" s="12">
        <v>221.62061110690391</v>
      </c>
      <c r="X66" s="12">
        <v>274.0791826697544</v>
      </c>
      <c r="Y66" s="12">
        <v>74.509601592404579</v>
      </c>
      <c r="Z66" s="12">
        <v>3.4096742464841161</v>
      </c>
      <c r="AA66" s="12">
        <v>14.054276311750639</v>
      </c>
      <c r="AB66" s="12">
        <v>70.142084339831058</v>
      </c>
      <c r="AC66" s="12">
        <v>7.8578996526833116</v>
      </c>
      <c r="AD66" s="12">
        <v>17.656976544816249</v>
      </c>
      <c r="AE66" s="48">
        <v>85.977651062899227</v>
      </c>
      <c r="AF66">
        <v>9.5741288603766037</v>
      </c>
      <c r="AG66" s="47">
        <v>20.94225665153304</v>
      </c>
      <c r="AH66" s="93">
        <v>72.586309999999997</v>
      </c>
      <c r="AI66" s="93">
        <v>3.7524999999999999</v>
      </c>
      <c r="AJ66" s="114"/>
    </row>
    <row r="67" spans="1:36" x14ac:dyDescent="0.2">
      <c r="A67" t="s">
        <v>818</v>
      </c>
      <c r="C67">
        <v>0.13164565422042129</v>
      </c>
      <c r="D67" s="12">
        <v>27033.990885099851</v>
      </c>
      <c r="E67" s="12">
        <v>159.23595667660899</v>
      </c>
      <c r="F67" s="13">
        <v>0.54122335441415881</v>
      </c>
      <c r="G67">
        <v>-655.64341628081763</v>
      </c>
      <c r="H67" s="14">
        <v>-26.807199290522089</v>
      </c>
      <c r="I67" s="15">
        <v>3.9011293335430262</v>
      </c>
      <c r="J67" s="13">
        <v>2.7619522868958879</v>
      </c>
      <c r="K67" s="16">
        <v>9.2688490071958771E-2</v>
      </c>
      <c r="L67" s="17">
        <v>2.0130467285730971</v>
      </c>
      <c r="M67">
        <v>0.1478687747085157</v>
      </c>
      <c r="N67" s="14">
        <v>2.051276298022052</v>
      </c>
      <c r="O67" s="18">
        <v>3.4441912473510858</v>
      </c>
      <c r="P67" s="13">
        <v>3.5413336082842548</v>
      </c>
      <c r="Q67" s="16">
        <v>0.27584727349075527</v>
      </c>
      <c r="R67" s="13">
        <v>3.251357483499854</v>
      </c>
      <c r="S67" s="17">
        <v>0.77078188292181427</v>
      </c>
      <c r="T67">
        <v>9.1234952344765627E-2</v>
      </c>
      <c r="U67" s="14">
        <v>4.552992358310247</v>
      </c>
      <c r="V67" s="12">
        <v>1453.2261362845391</v>
      </c>
      <c r="W67" s="12">
        <v>83.374186506852212</v>
      </c>
      <c r="X67" s="12">
        <v>180.76452736886509</v>
      </c>
      <c r="Y67" s="12">
        <v>1557.8597175479031</v>
      </c>
      <c r="Z67" s="12">
        <v>87.99829475184842</v>
      </c>
      <c r="AA67" s="12">
        <v>264.22057298422033</v>
      </c>
      <c r="AB67" s="12">
        <v>1494.7130412397501</v>
      </c>
      <c r="AC67" s="12">
        <v>54.712483102138457</v>
      </c>
      <c r="AD67" s="12">
        <v>187.24333467009771</v>
      </c>
      <c r="AE67" s="48">
        <v>1753.1081880733</v>
      </c>
      <c r="AF67">
        <v>150.21191931939171</v>
      </c>
      <c r="AG67" s="47">
        <v>388.61353650912258</v>
      </c>
      <c r="AH67" s="93">
        <v>1475.91713</v>
      </c>
      <c r="AI67" s="93">
        <v>53.160269999999997</v>
      </c>
      <c r="AJ67" s="114"/>
    </row>
    <row r="68" spans="1:36" x14ac:dyDescent="0.2">
      <c r="A68" t="s">
        <v>535</v>
      </c>
      <c r="C68">
        <v>19.117738541505169</v>
      </c>
      <c r="D68" s="12">
        <v>7280.5490596149484</v>
      </c>
      <c r="E68" s="12">
        <v>643.95670974686732</v>
      </c>
      <c r="F68" s="13">
        <v>0.98543270200872801</v>
      </c>
      <c r="G68">
        <v>-104.3687022436244</v>
      </c>
      <c r="H68" s="14">
        <v>-43.851397909154777</v>
      </c>
      <c r="I68" s="15">
        <v>60.974196577450407</v>
      </c>
      <c r="J68" s="13">
        <v>2.1740688132367012</v>
      </c>
      <c r="K68" s="16">
        <v>5.0544547202841933E-2</v>
      </c>
      <c r="L68" s="17">
        <v>4.5284456691413473</v>
      </c>
      <c r="M68">
        <v>0.26468624098145321</v>
      </c>
      <c r="N68" s="14">
        <v>3.0391109097830071</v>
      </c>
      <c r="O68" s="18">
        <v>0.1161846651460931</v>
      </c>
      <c r="P68" s="13">
        <v>5.2486232614935284</v>
      </c>
      <c r="Q68" s="16">
        <v>1.684797435940941E-2</v>
      </c>
      <c r="R68" s="13">
        <v>2.2578171094257971</v>
      </c>
      <c r="S68" s="17">
        <v>0.40153467415181537</v>
      </c>
      <c r="T68">
        <v>5.4116585154847614E-3</v>
      </c>
      <c r="U68" s="14">
        <v>3.282034110450688</v>
      </c>
      <c r="V68" s="12">
        <v>-2.5724026351872191</v>
      </c>
      <c r="W68" s="12">
        <v>247.11719840469121</v>
      </c>
      <c r="X68" s="12">
        <v>325.19442113473087</v>
      </c>
      <c r="Y68" s="12">
        <v>107.66731057810389</v>
      </c>
      <c r="Z68" s="12">
        <v>4.8187131758357697</v>
      </c>
      <c r="AA68" s="12">
        <v>20.229126303920481</v>
      </c>
      <c r="AB68" s="12">
        <v>110.40406626573341</v>
      </c>
      <c r="AC68" s="12">
        <v>10.83384597297233</v>
      </c>
      <c r="AD68" s="12">
        <v>26.263534233673951</v>
      </c>
      <c r="AE68" s="48">
        <v>109.0609519990097</v>
      </c>
      <c r="AF68">
        <v>7.1344763529321424</v>
      </c>
      <c r="AG68" s="47">
        <v>24.669402192228588</v>
      </c>
      <c r="AH68" s="93">
        <v>104.86660999999999</v>
      </c>
      <c r="AI68" s="93">
        <v>4.5792799999999998</v>
      </c>
      <c r="AJ68" s="114"/>
    </row>
    <row r="69" spans="1:36" s="120" customFormat="1" x14ac:dyDescent="0.2">
      <c r="A69" s="120" t="s">
        <v>1026</v>
      </c>
      <c r="C69" s="120">
        <v>-1.2991954982217251</v>
      </c>
      <c r="D69" s="138">
        <v>6000.2929889538791</v>
      </c>
      <c r="E69" s="138">
        <v>760.19353988630917</v>
      </c>
      <c r="F69" s="139">
        <v>0.40948107039671638</v>
      </c>
      <c r="G69" s="120">
        <v>-122.7161507131129</v>
      </c>
      <c r="H69" s="140">
        <v>-38.499633435612147</v>
      </c>
      <c r="I69" s="141">
        <v>89.592835861913557</v>
      </c>
      <c r="J69" s="139">
        <v>1.254863387024056</v>
      </c>
      <c r="K69" s="142">
        <v>5.5706472121747522E-2</v>
      </c>
      <c r="L69" s="143">
        <v>4.4613535931569883</v>
      </c>
      <c r="M69" s="120">
        <v>0.13447996398318049</v>
      </c>
      <c r="N69" s="140">
        <v>3.5908219609753811</v>
      </c>
      <c r="O69" s="144">
        <v>8.5192246664616791E-2</v>
      </c>
      <c r="P69" s="139">
        <v>4.5747063685812392</v>
      </c>
      <c r="Q69" s="142">
        <v>1.122363039697994E-2</v>
      </c>
      <c r="R69" s="139">
        <v>1.3832774853809069</v>
      </c>
      <c r="S69" s="143">
        <v>0.10625718326892949</v>
      </c>
      <c r="T69" s="120">
        <v>4.6795736316009584E-3</v>
      </c>
      <c r="U69" s="140">
        <v>3.7448774465737351</v>
      </c>
      <c r="V69" s="138">
        <v>288.63209213087367</v>
      </c>
      <c r="W69" s="138">
        <v>227.1125128541006</v>
      </c>
      <c r="X69" s="138">
        <v>300.75882507712981</v>
      </c>
      <c r="Y69" s="138">
        <v>71.944294664823474</v>
      </c>
      <c r="Z69" s="138">
        <v>1.9790549065882159</v>
      </c>
      <c r="AA69" s="138">
        <v>13.31751661062585</v>
      </c>
      <c r="AB69" s="138">
        <v>82.599180515723532</v>
      </c>
      <c r="AC69" s="138">
        <v>7.250375158764264</v>
      </c>
      <c r="AD69" s="138">
        <v>19.74887428191537</v>
      </c>
      <c r="AE69" s="127">
        <v>94.344318360598038</v>
      </c>
      <c r="AF69" s="120">
        <v>7.0495871904172809</v>
      </c>
      <c r="AG69" s="128">
        <v>21.629947304928859</v>
      </c>
      <c r="AH69" s="120" t="s">
        <v>70</v>
      </c>
      <c r="AI69" s="120" t="s">
        <v>70</v>
      </c>
      <c r="AJ69" s="130" t="s">
        <v>833</v>
      </c>
    </row>
    <row r="70" spans="1:36" x14ac:dyDescent="0.2">
      <c r="A70" t="s">
        <v>801</v>
      </c>
      <c r="C70">
        <v>-1.741428944002857</v>
      </c>
      <c r="D70" s="12">
        <v>30914.605549779269</v>
      </c>
      <c r="E70" s="12">
        <v>782.926303587549</v>
      </c>
      <c r="F70" s="13">
        <v>0.34262207379536619</v>
      </c>
      <c r="G70">
        <v>-639.37585426289809</v>
      </c>
      <c r="H70" s="14">
        <v>-35.769799979571758</v>
      </c>
      <c r="I70" s="15">
        <v>17.22461755402529</v>
      </c>
      <c r="J70" s="13">
        <v>2.2569951275628188</v>
      </c>
      <c r="K70" s="16">
        <v>5.5157848369868333E-2</v>
      </c>
      <c r="L70" s="17">
        <v>2.110395001735208</v>
      </c>
      <c r="M70">
        <v>0.1000280652979183</v>
      </c>
      <c r="N70" s="14">
        <v>2.1406848100099611</v>
      </c>
      <c r="O70" s="18">
        <v>0.43970331540533009</v>
      </c>
      <c r="P70" s="13">
        <v>3.1733560485834111</v>
      </c>
      <c r="Q70" s="16">
        <v>5.9902051287502762E-2</v>
      </c>
      <c r="R70" s="13">
        <v>2.4948274916322939</v>
      </c>
      <c r="S70" s="17">
        <v>0.81874258509848485</v>
      </c>
      <c r="T70">
        <v>2.0530029910174261E-2</v>
      </c>
      <c r="U70" s="14">
        <v>3.2574000682725681</v>
      </c>
      <c r="V70" s="12">
        <v>375.29728088567509</v>
      </c>
      <c r="W70" s="12">
        <v>94.266423324290272</v>
      </c>
      <c r="X70" s="12">
        <v>196.98799264435249</v>
      </c>
      <c r="Y70" s="12">
        <v>374.50917381680227</v>
      </c>
      <c r="Z70" s="12">
        <v>18.05603062534588</v>
      </c>
      <c r="AA70" s="12">
        <v>69.03217612807687</v>
      </c>
      <c r="AB70" s="12">
        <v>370.36446235164487</v>
      </c>
      <c r="AC70" s="12">
        <v>20.58331304580803</v>
      </c>
      <c r="AD70" s="12">
        <v>77.94847722140284</v>
      </c>
      <c r="AE70" s="48">
        <v>410.40195096612717</v>
      </c>
      <c r="AF70">
        <v>26.371758715058309</v>
      </c>
      <c r="AG70" s="47">
        <v>91.823097812546109</v>
      </c>
      <c r="AH70" s="93">
        <v>365.16573</v>
      </c>
      <c r="AI70" s="93">
        <v>16.182169999999999</v>
      </c>
      <c r="AJ70" s="114"/>
    </row>
    <row r="71" spans="1:36" x14ac:dyDescent="0.2">
      <c r="A71" t="s">
        <v>424</v>
      </c>
      <c r="C71">
        <v>0.38099065092229117</v>
      </c>
      <c r="D71" s="12">
        <v>2186.8933716542579</v>
      </c>
      <c r="E71" s="12">
        <v>230.66632576063461</v>
      </c>
      <c r="F71" s="13">
        <v>0.50182567073042439</v>
      </c>
      <c r="G71">
        <v>-55.080785687867859</v>
      </c>
      <c r="H71" s="14">
        <v>-29.487552377714429</v>
      </c>
      <c r="I71" s="15">
        <v>74.097450018769024</v>
      </c>
      <c r="J71" s="13">
        <v>2.437154436129831</v>
      </c>
      <c r="K71" s="16">
        <v>5.2269108949282037E-2</v>
      </c>
      <c r="L71" s="17">
        <v>6.9910442495754106</v>
      </c>
      <c r="M71">
        <v>0.14347241519313961</v>
      </c>
      <c r="N71" s="14">
        <v>5.0191096833398277</v>
      </c>
      <c r="O71" s="18">
        <v>9.3943001645866511E-2</v>
      </c>
      <c r="P71" s="13">
        <v>6.7823163314033854</v>
      </c>
      <c r="Q71" s="16">
        <v>1.4175607049031371E-2</v>
      </c>
      <c r="R71" s="13">
        <v>2.6143991247959009</v>
      </c>
      <c r="S71" s="17">
        <v>0.29998759897119037</v>
      </c>
      <c r="T71">
        <v>4.8092989761748112E-3</v>
      </c>
      <c r="U71" s="14">
        <v>5.0334120935052269</v>
      </c>
      <c r="V71" s="12">
        <v>118.8816239709307</v>
      </c>
      <c r="W71" s="12">
        <v>294.52217690713343</v>
      </c>
      <c r="X71" s="12">
        <v>336.69704391609253</v>
      </c>
      <c r="Y71" s="12">
        <v>90.706680860536068</v>
      </c>
      <c r="Z71" s="12">
        <v>4.7051918329942017</v>
      </c>
      <c r="AA71" s="12">
        <v>17.219007056418729</v>
      </c>
      <c r="AB71" s="12">
        <v>89.861021143352204</v>
      </c>
      <c r="AC71" s="12">
        <v>11.606141834873821</v>
      </c>
      <c r="AD71" s="12">
        <v>22.980393501754989</v>
      </c>
      <c r="AE71" s="48">
        <v>96.927956438139475</v>
      </c>
      <c r="AF71">
        <v>9.7305371706018562</v>
      </c>
      <c r="AG71" s="47">
        <v>23.145953112700401</v>
      </c>
      <c r="AH71" s="93">
        <v>86.367919999999998</v>
      </c>
      <c r="AI71" s="93">
        <v>4.1209699999999998</v>
      </c>
      <c r="AJ71" s="114"/>
    </row>
    <row r="72" spans="1:36" x14ac:dyDescent="0.2">
      <c r="A72" t="s">
        <v>543</v>
      </c>
      <c r="C72">
        <v>-3.40376647153836</v>
      </c>
      <c r="D72" s="12">
        <v>11281.30392120087</v>
      </c>
      <c r="E72" s="12">
        <v>994.21417381677043</v>
      </c>
      <c r="F72" s="13">
        <v>0.33679579049484482</v>
      </c>
      <c r="G72">
        <v>-228.44566386740749</v>
      </c>
      <c r="H72" s="14">
        <v>-30.392267958179879</v>
      </c>
      <c r="I72" s="15">
        <v>60.709364061588062</v>
      </c>
      <c r="J72" s="13">
        <v>1.945323661286688</v>
      </c>
      <c r="K72" s="16">
        <v>4.7191058766509801E-2</v>
      </c>
      <c r="L72" s="17">
        <v>2.5292033887902532</v>
      </c>
      <c r="M72">
        <v>9.7919951283568285E-2</v>
      </c>
      <c r="N72" s="14">
        <v>5.5812248859957903</v>
      </c>
      <c r="O72" s="18">
        <v>0.107916441782303</v>
      </c>
      <c r="P72" s="13">
        <v>2.535164710647106</v>
      </c>
      <c r="Q72" s="16">
        <v>1.6918006713972381E-2</v>
      </c>
      <c r="R72" s="13">
        <v>2.0580455168465721</v>
      </c>
      <c r="S72" s="17">
        <v>0.28761348660184471</v>
      </c>
      <c r="T72">
        <v>5.7701934454269573E-3</v>
      </c>
      <c r="U72" s="14">
        <v>3.5739339363729918</v>
      </c>
      <c r="V72" s="12">
        <v>-7.3141435727514219</v>
      </c>
      <c r="W72" s="12">
        <v>117.22921387615339</v>
      </c>
      <c r="X72" s="12">
        <v>214.44952161396799</v>
      </c>
      <c r="Y72" s="12">
        <v>108.1172872365491</v>
      </c>
      <c r="Z72" s="12">
        <v>4.4083167289533929</v>
      </c>
      <c r="AA72" s="12">
        <v>20.206374682088679</v>
      </c>
      <c r="AB72" s="12">
        <v>103.805643564864</v>
      </c>
      <c r="AC72" s="12">
        <v>4.9880203498791076</v>
      </c>
      <c r="AD72" s="12">
        <v>23.343656498823869</v>
      </c>
      <c r="AE72" s="48">
        <v>116.258556131817</v>
      </c>
      <c r="AF72">
        <v>8.2674948726949502</v>
      </c>
      <c r="AG72" s="47">
        <v>26.45532933490778</v>
      </c>
      <c r="AH72" s="93">
        <v>105.24111000000001</v>
      </c>
      <c r="AI72" s="93">
        <v>3.9628100000000002</v>
      </c>
      <c r="AJ72" s="114"/>
    </row>
    <row r="73" spans="1:36" x14ac:dyDescent="0.2">
      <c r="A73" t="s">
        <v>643</v>
      </c>
      <c r="C73">
        <v>9.565412036105192</v>
      </c>
      <c r="D73" s="12">
        <v>1675.141226767229</v>
      </c>
      <c r="E73" s="12">
        <v>97.54511273026651</v>
      </c>
      <c r="F73" s="13">
        <v>0.32587242872478522</v>
      </c>
      <c r="G73">
        <v>-77.177039215119464</v>
      </c>
      <c r="H73" s="14">
        <v>-26.13403423840661</v>
      </c>
      <c r="I73" s="15">
        <v>40.159481747544611</v>
      </c>
      <c r="J73" s="13">
        <v>3.1274029787962179</v>
      </c>
      <c r="K73" s="16">
        <v>6.0034648380452679E-2</v>
      </c>
      <c r="L73" s="17">
        <v>10.043538997436629</v>
      </c>
      <c r="M73">
        <v>0.13752533955380969</v>
      </c>
      <c r="N73" s="14">
        <v>12.39498963773913</v>
      </c>
      <c r="O73" s="18">
        <v>0.19799566528348361</v>
      </c>
      <c r="P73" s="13">
        <v>10.782729823291231</v>
      </c>
      <c r="Q73" s="16">
        <v>2.6484602583521401E-2</v>
      </c>
      <c r="R73" s="13">
        <v>3.3578704331114531</v>
      </c>
      <c r="S73" s="17">
        <v>0.1530581782179149</v>
      </c>
      <c r="T73">
        <v>1.1877085625660529E-2</v>
      </c>
      <c r="U73" s="14">
        <v>11.175601609390171</v>
      </c>
      <c r="V73" s="12">
        <v>428.96910404134729</v>
      </c>
      <c r="W73" s="12">
        <v>425.78667724707071</v>
      </c>
      <c r="X73" s="12">
        <v>456.34840205193359</v>
      </c>
      <c r="Y73" s="12">
        <v>168.313864569739</v>
      </c>
      <c r="Z73" s="12">
        <v>11.135463866960791</v>
      </c>
      <c r="AA73" s="12">
        <v>32.494468800325727</v>
      </c>
      <c r="AB73" s="12">
        <v>171.506194657202</v>
      </c>
      <c r="AC73" s="12">
        <v>34.020619795733133</v>
      </c>
      <c r="AD73" s="12">
        <v>49.948404003314373</v>
      </c>
      <c r="AE73" s="48">
        <v>237.2629606048082</v>
      </c>
      <c r="AF73">
        <v>52.374629604842767</v>
      </c>
      <c r="AG73" s="47">
        <v>73.042512542905385</v>
      </c>
      <c r="AH73" s="93">
        <v>158.21770000000001</v>
      </c>
      <c r="AI73" s="93">
        <v>9.7130600000000005</v>
      </c>
      <c r="AJ73" s="114"/>
    </row>
    <row r="74" spans="1:36" x14ac:dyDescent="0.2">
      <c r="A74" t="s">
        <v>105</v>
      </c>
      <c r="C74">
        <v>-3.6017730886288888</v>
      </c>
      <c r="D74" s="12">
        <v>5551.7362951625482</v>
      </c>
      <c r="E74" s="12">
        <v>746.98396005928134</v>
      </c>
      <c r="F74" s="13">
        <v>0.56286636560911885</v>
      </c>
      <c r="G74">
        <v>-375.76858299489493</v>
      </c>
      <c r="H74" s="14">
        <v>-22.45619279807774</v>
      </c>
      <c r="I74" s="15">
        <v>94.401702391891689</v>
      </c>
      <c r="J74" s="13">
        <v>1.8067799261216679</v>
      </c>
      <c r="K74" s="16">
        <v>5.2534669214638348E-2</v>
      </c>
      <c r="L74" s="17">
        <v>4.5212201339248406</v>
      </c>
      <c r="M74">
        <v>0.1811984797677203</v>
      </c>
      <c r="N74" s="14">
        <v>3.2194858432695659</v>
      </c>
      <c r="O74" s="18">
        <v>7.6755959287883369E-2</v>
      </c>
      <c r="P74" s="13">
        <v>4.6781523506205032</v>
      </c>
      <c r="Q74" s="16">
        <v>1.089410696450226E-2</v>
      </c>
      <c r="R74" s="13">
        <v>1.9299671155901079</v>
      </c>
      <c r="S74" s="17">
        <v>0.60115303571308643</v>
      </c>
      <c r="T74">
        <v>4.2100074557646118E-3</v>
      </c>
      <c r="U74" s="14">
        <v>2.9642135792136681</v>
      </c>
      <c r="V74" s="12">
        <v>127.1308109298311</v>
      </c>
      <c r="W74" s="12">
        <v>221.71822921654311</v>
      </c>
      <c r="X74" s="12">
        <v>291.9430340609037</v>
      </c>
      <c r="Y74" s="12">
        <v>69.836728792356993</v>
      </c>
      <c r="Z74" s="12">
        <v>2.679018817686436</v>
      </c>
      <c r="AA74" s="12">
        <v>13.0555799662396</v>
      </c>
      <c r="AB74" s="12">
        <v>74.636006228524309</v>
      </c>
      <c r="AC74" s="12">
        <v>6.6809628843718238</v>
      </c>
      <c r="AD74" s="12">
        <v>17.849388012640979</v>
      </c>
      <c r="AE74" s="48">
        <v>84.902219468971836</v>
      </c>
      <c r="AF74">
        <v>5.0222932582725566</v>
      </c>
      <c r="AG74" s="47">
        <v>19.079165760692639</v>
      </c>
      <c r="AH74" s="93">
        <v>67.853440000000006</v>
      </c>
      <c r="AI74" s="93">
        <v>2.4326099999999999</v>
      </c>
      <c r="AJ74" s="114"/>
    </row>
    <row r="75" spans="1:36" x14ac:dyDescent="0.2">
      <c r="A75" t="s">
        <v>805</v>
      </c>
      <c r="C75">
        <v>2.955696062261953</v>
      </c>
      <c r="D75" s="12">
        <v>24399.950371494881</v>
      </c>
      <c r="E75" s="12">
        <v>619.03166650081687</v>
      </c>
      <c r="F75" s="13">
        <v>0.49165911448967348</v>
      </c>
      <c r="G75">
        <v>-1342.6553165918781</v>
      </c>
      <c r="H75" s="14">
        <v>-34.552904709640814</v>
      </c>
      <c r="I75" s="15">
        <v>16.734818555002619</v>
      </c>
      <c r="J75" s="13">
        <v>2.5764482850563479</v>
      </c>
      <c r="K75" s="16">
        <v>5.4797118625976859E-2</v>
      </c>
      <c r="L75" s="17">
        <v>2.033379900476791</v>
      </c>
      <c r="M75">
        <v>0.14895668268109871</v>
      </c>
      <c r="N75" s="14">
        <v>1.889908243438293</v>
      </c>
      <c r="O75" s="18">
        <v>0.47128197483313539</v>
      </c>
      <c r="P75" s="13">
        <v>3.1045299144162781</v>
      </c>
      <c r="Q75" s="16">
        <v>6.2369120088963989E-2</v>
      </c>
      <c r="R75" s="13">
        <v>2.8479179301857842</v>
      </c>
      <c r="S75" s="17">
        <v>0.64687689160010431</v>
      </c>
      <c r="T75">
        <v>2.2869660760179478E-2</v>
      </c>
      <c r="U75" s="14">
        <v>3.221936291095449</v>
      </c>
      <c r="V75" s="12">
        <v>384.58532414493851</v>
      </c>
      <c r="W75" s="12">
        <v>85.777813030496461</v>
      </c>
      <c r="X75" s="12">
        <v>184.5360692663815</v>
      </c>
      <c r="Y75" s="12">
        <v>389.2877038101314</v>
      </c>
      <c r="Z75" s="12">
        <v>21.35892784035142</v>
      </c>
      <c r="AA75" s="12">
        <v>72.26877786122229</v>
      </c>
      <c r="AB75" s="12">
        <v>388.21345680431682</v>
      </c>
      <c r="AC75" s="12">
        <v>19.253696203178691</v>
      </c>
      <c r="AD75" s="12">
        <v>74.424092840339213</v>
      </c>
      <c r="AE75" s="48">
        <v>456.61355567274671</v>
      </c>
      <c r="AF75">
        <v>28.96086400386406</v>
      </c>
      <c r="AG75" s="47">
        <v>101.8481811307998</v>
      </c>
      <c r="AH75" s="93">
        <v>375.32931000000002</v>
      </c>
      <c r="AI75" s="93">
        <v>18.63673</v>
      </c>
      <c r="AJ75" s="114"/>
    </row>
    <row r="76" spans="1:36" s="120" customFormat="1" x14ac:dyDescent="0.2">
      <c r="A76" s="120" t="s">
        <v>1027</v>
      </c>
      <c r="C76" s="120">
        <v>0.83930093770450054</v>
      </c>
      <c r="D76" s="138">
        <v>7417.9875900004117</v>
      </c>
      <c r="E76" s="138">
        <v>709.29660012574345</v>
      </c>
      <c r="F76" s="139">
        <v>0.51994408334925979</v>
      </c>
      <c r="G76" s="120">
        <v>-1857.0640926174481</v>
      </c>
      <c r="H76" s="140">
        <v>-33.251317510214157</v>
      </c>
      <c r="I76" s="141">
        <v>63.840067151626563</v>
      </c>
      <c r="J76" s="139">
        <v>2.445917917760188</v>
      </c>
      <c r="K76" s="142">
        <v>6.1029104870281882E-2</v>
      </c>
      <c r="L76" s="143">
        <v>3.4872505719239628</v>
      </c>
      <c r="M76" s="120">
        <v>0.1846405324108249</v>
      </c>
      <c r="N76" s="140">
        <v>3.1292749021503141</v>
      </c>
      <c r="O76" s="144">
        <v>0.13599600939158371</v>
      </c>
      <c r="P76" s="139">
        <v>4.3564129057322614</v>
      </c>
      <c r="Q76" s="142">
        <v>1.6260888157375641E-2</v>
      </c>
      <c r="R76" s="139">
        <v>2.7207363906722741</v>
      </c>
      <c r="S76" s="143">
        <v>0.63586605148718833</v>
      </c>
      <c r="T76" s="120">
        <v>6.77925822120393E-3</v>
      </c>
      <c r="U76" s="140">
        <v>3.3092803868862428</v>
      </c>
      <c r="V76" s="138">
        <v>574.21552074408248</v>
      </c>
      <c r="W76" s="138">
        <v>139.58163940970559</v>
      </c>
      <c r="X76" s="138">
        <v>208.59238872306409</v>
      </c>
      <c r="Y76" s="138">
        <v>103.9313348288058</v>
      </c>
      <c r="Z76" s="138">
        <v>5.6010642154120784</v>
      </c>
      <c r="AA76" s="138">
        <v>19.764633004093771</v>
      </c>
      <c r="AB76" s="138">
        <v>128.3721823340623</v>
      </c>
      <c r="AC76" s="138">
        <v>10.36295233250898</v>
      </c>
      <c r="AD76" s="138">
        <v>29.458482553115431</v>
      </c>
      <c r="AE76" s="127">
        <v>136.52046787936681</v>
      </c>
      <c r="AF76" s="120">
        <v>8.9979532267502762</v>
      </c>
      <c r="AG76" s="128">
        <v>30.875228649191889</v>
      </c>
      <c r="AH76" s="120" t="s">
        <v>70</v>
      </c>
      <c r="AI76" s="120" t="s">
        <v>70</v>
      </c>
      <c r="AJ76" s="130" t="s">
        <v>833</v>
      </c>
    </row>
    <row r="77" spans="1:36" s="120" customFormat="1" x14ac:dyDescent="0.2">
      <c r="A77" s="120" t="s">
        <v>1028</v>
      </c>
      <c r="C77" s="120">
        <v>1.0880308988211751</v>
      </c>
      <c r="D77" s="138">
        <v>5018.4244750468151</v>
      </c>
      <c r="E77" s="138">
        <v>600.5720049473465</v>
      </c>
      <c r="F77" s="139">
        <v>0.33340961578000589</v>
      </c>
      <c r="G77" s="120">
        <v>528.48804164325452</v>
      </c>
      <c r="H77" s="140">
        <v>34.043537440492763</v>
      </c>
      <c r="I77" s="141">
        <v>81.885448440179331</v>
      </c>
      <c r="J77" s="139">
        <v>2.5360366414063931</v>
      </c>
      <c r="K77" s="142">
        <v>5.8652300081174412E-2</v>
      </c>
      <c r="L77" s="143">
        <v>4.0563444468756726</v>
      </c>
      <c r="M77" s="120">
        <v>0.14152472223374571</v>
      </c>
      <c r="N77" s="140">
        <v>3.816811897208535</v>
      </c>
      <c r="O77" s="144">
        <v>0.10020129105935011</v>
      </c>
      <c r="P77" s="139">
        <v>5.3689373396721454</v>
      </c>
      <c r="Q77" s="142">
        <v>1.2588789859829461E-2</v>
      </c>
      <c r="R77" s="139">
        <v>2.5237457476513399</v>
      </c>
      <c r="S77" s="143">
        <v>0.3961412720393378</v>
      </c>
      <c r="T77" s="120">
        <v>6.5431844329726313E-3</v>
      </c>
      <c r="U77" s="140">
        <v>3.6628557263765971</v>
      </c>
      <c r="V77" s="138">
        <v>409.01285794105752</v>
      </c>
      <c r="W77" s="138">
        <v>188.8748858911803</v>
      </c>
      <c r="X77" s="138">
        <v>261.13366987849378</v>
      </c>
      <c r="Y77" s="138">
        <v>80.621927863846622</v>
      </c>
      <c r="Z77" s="138">
        <v>4.0401279632366869</v>
      </c>
      <c r="AA77" s="138">
        <v>15.280582785473809</v>
      </c>
      <c r="AB77" s="138">
        <v>96.049634490613116</v>
      </c>
      <c r="AC77" s="138">
        <v>9.8536518161816335</v>
      </c>
      <c r="AD77" s="138">
        <v>23.445307190861449</v>
      </c>
      <c r="AE77" s="127">
        <v>131.77805378284279</v>
      </c>
      <c r="AF77" s="120">
        <v>9.6156020725653004</v>
      </c>
      <c r="AG77" s="128">
        <v>30.09755867325191</v>
      </c>
      <c r="AH77" s="120" t="s">
        <v>70</v>
      </c>
      <c r="AI77" s="120" t="s">
        <v>70</v>
      </c>
      <c r="AJ77" s="130" t="s">
        <v>833</v>
      </c>
    </row>
    <row r="78" spans="1:36" x14ac:dyDescent="0.2">
      <c r="A78" t="s">
        <v>748</v>
      </c>
      <c r="C78">
        <v>-3.5781641048681458</v>
      </c>
      <c r="D78" s="12">
        <v>10619.02914492616</v>
      </c>
      <c r="E78" s="12">
        <v>485.43149677836891</v>
      </c>
      <c r="F78" s="13">
        <v>0.49961357713766558</v>
      </c>
      <c r="G78">
        <v>258.08147121428811</v>
      </c>
      <c r="H78" s="14">
        <v>38.527539848261277</v>
      </c>
      <c r="I78" s="15">
        <v>31.62734765536959</v>
      </c>
      <c r="J78" s="13">
        <v>1.9342550203494799</v>
      </c>
      <c r="K78" s="16">
        <v>4.9622509104479552E-2</v>
      </c>
      <c r="L78" s="17">
        <v>3.4835980317228841</v>
      </c>
      <c r="M78">
        <v>0.1567337347964203</v>
      </c>
      <c r="N78" s="14">
        <v>3.520789096660244</v>
      </c>
      <c r="O78" s="18">
        <v>0.21965174698680451</v>
      </c>
      <c r="P78" s="13">
        <v>3.3859569558351592</v>
      </c>
      <c r="Q78" s="16">
        <v>3.2379608521853447E-2</v>
      </c>
      <c r="R78" s="13">
        <v>1.975453120828226</v>
      </c>
      <c r="S78" s="17">
        <v>7.7578101808313121E-2</v>
      </c>
      <c r="T78">
        <v>1.1668545398610669E-2</v>
      </c>
      <c r="U78" s="14">
        <v>3.0214458742591179</v>
      </c>
      <c r="V78" s="12">
        <v>90.881405078243446</v>
      </c>
      <c r="W78" s="12">
        <v>181.36691895673241</v>
      </c>
      <c r="X78" s="12">
        <v>271.1900685427056</v>
      </c>
      <c r="Y78" s="12">
        <v>205.323109065827</v>
      </c>
      <c r="Z78" s="12">
        <v>7.9702999757745516</v>
      </c>
      <c r="AA78" s="12">
        <v>37.986374271231441</v>
      </c>
      <c r="AB78" s="12">
        <v>200.09832741076809</v>
      </c>
      <c r="AC78" s="12">
        <v>12.229957547648389</v>
      </c>
      <c r="AD78" s="12">
        <v>43.632864429891519</v>
      </c>
      <c r="AE78" s="48">
        <v>234.38164139228701</v>
      </c>
      <c r="AF78">
        <v>14.053993755248779</v>
      </c>
      <c r="AG78" s="47">
        <v>52.443213801519107</v>
      </c>
      <c r="AH78" s="93">
        <v>200.59165999999999</v>
      </c>
      <c r="AI78" s="93">
        <v>7.4948800000000002</v>
      </c>
      <c r="AJ78" s="114"/>
    </row>
    <row r="79" spans="1:36" x14ac:dyDescent="0.2">
      <c r="A79" t="s">
        <v>523</v>
      </c>
      <c r="C79">
        <v>0.76010042890564566</v>
      </c>
      <c r="D79" s="12">
        <v>26936.942969970769</v>
      </c>
      <c r="E79" s="12">
        <v>2415.5850313847031</v>
      </c>
      <c r="F79" s="13">
        <v>0.93179287891148532</v>
      </c>
      <c r="G79">
        <v>704.42208608657916</v>
      </c>
      <c r="H79" s="14">
        <v>29.52305229515521</v>
      </c>
      <c r="I79" s="15">
        <v>61.663485458820773</v>
      </c>
      <c r="J79" s="13">
        <v>1.806987088199034</v>
      </c>
      <c r="K79" s="16">
        <v>4.8767549236971998E-2</v>
      </c>
      <c r="L79" s="17">
        <v>2.1113262137483102</v>
      </c>
      <c r="M79">
        <v>0.27339406987736592</v>
      </c>
      <c r="N79" s="14">
        <v>2.070274316012501</v>
      </c>
      <c r="O79" s="18">
        <v>0.11095013392717221</v>
      </c>
      <c r="P79" s="13">
        <v>2.077708114381565</v>
      </c>
      <c r="Q79" s="16">
        <v>1.6415840905108371E-2</v>
      </c>
      <c r="R79" s="13">
        <v>1.7187184305734371</v>
      </c>
      <c r="S79" s="17">
        <v>0.52825802713723757</v>
      </c>
      <c r="T79">
        <v>5.8243987811050103E-3</v>
      </c>
      <c r="U79" s="14">
        <v>2.1794750592950121</v>
      </c>
      <c r="V79" s="12">
        <v>86.11997084776948</v>
      </c>
      <c r="W79" s="12">
        <v>103.7696138336466</v>
      </c>
      <c r="X79" s="12">
        <v>216.76715474704611</v>
      </c>
      <c r="Y79" s="12">
        <v>104.9437771377023</v>
      </c>
      <c r="Z79" s="12">
        <v>3.5754402282152729</v>
      </c>
      <c r="AA79" s="12">
        <v>19.479791635880471</v>
      </c>
      <c r="AB79" s="12">
        <v>106.6554614340274</v>
      </c>
      <c r="AC79" s="12">
        <v>4.2048330833001391</v>
      </c>
      <c r="AD79" s="12">
        <v>23.833980706598592</v>
      </c>
      <c r="AE79" s="48">
        <v>117.3693799599701</v>
      </c>
      <c r="AF79">
        <v>5.0995934894268942</v>
      </c>
      <c r="AG79" s="47">
        <v>25.925515132778411</v>
      </c>
      <c r="AH79" s="93">
        <v>103.73878000000001</v>
      </c>
      <c r="AI79" s="93">
        <v>3.7040600000000001</v>
      </c>
      <c r="AJ79" s="114"/>
    </row>
    <row r="80" spans="1:36" x14ac:dyDescent="0.2">
      <c r="A80" t="s">
        <v>578</v>
      </c>
      <c r="C80">
        <v>-9.874542732991392</v>
      </c>
      <c r="D80" s="12">
        <v>2309.8468099140418</v>
      </c>
      <c r="E80" s="12">
        <v>179.31921278606279</v>
      </c>
      <c r="F80" s="13">
        <v>0.35387989412310811</v>
      </c>
      <c r="G80">
        <v>67.891253345777884</v>
      </c>
      <c r="H80" s="14">
        <v>32.133220360908751</v>
      </c>
      <c r="I80" s="15">
        <v>53.497767380967581</v>
      </c>
      <c r="J80" s="13">
        <v>2.433960848913729</v>
      </c>
      <c r="K80" s="16">
        <v>5.1108051875793002E-2</v>
      </c>
      <c r="L80" s="17">
        <v>7.2355752763303878</v>
      </c>
      <c r="M80">
        <v>0.12685799635524131</v>
      </c>
      <c r="N80" s="14">
        <v>5.9286906999707698</v>
      </c>
      <c r="O80" s="18">
        <v>0.12968606116195711</v>
      </c>
      <c r="P80" s="13">
        <v>7.3558888705958347</v>
      </c>
      <c r="Q80" s="16">
        <v>1.938823977698784E-2</v>
      </c>
      <c r="R80" s="13">
        <v>2.5457049617549909</v>
      </c>
      <c r="S80" s="17">
        <v>3.6262469949646749E-2</v>
      </c>
      <c r="T80">
        <v>8.241645572836357E-3</v>
      </c>
      <c r="U80" s="14">
        <v>6.5918194364540073</v>
      </c>
      <c r="V80" s="12">
        <v>-47.974350299697043</v>
      </c>
      <c r="W80" s="12">
        <v>383.91027547094251</v>
      </c>
      <c r="X80" s="12">
        <v>435.44094487638228</v>
      </c>
      <c r="Y80" s="12">
        <v>123.72661768575</v>
      </c>
      <c r="Z80" s="12">
        <v>6.2330391212828289</v>
      </c>
      <c r="AA80" s="12">
        <v>23.387546827968649</v>
      </c>
      <c r="AB80" s="12">
        <v>124.1958394206622</v>
      </c>
      <c r="AC80" s="12">
        <v>17.942877729564412</v>
      </c>
      <c r="AD80" s="12">
        <v>33.487014286385268</v>
      </c>
      <c r="AE80" s="48">
        <v>165.66025174273139</v>
      </c>
      <c r="AF80">
        <v>21.679832545992731</v>
      </c>
      <c r="AG80" s="47">
        <v>41.790867713440413</v>
      </c>
      <c r="AH80" s="93">
        <v>119.37815999999999</v>
      </c>
      <c r="AI80" s="93">
        <v>5.6791700000000001</v>
      </c>
      <c r="AJ80" s="114"/>
    </row>
    <row r="81" spans="1:36" x14ac:dyDescent="0.2">
      <c r="A81" t="s">
        <v>558</v>
      </c>
      <c r="C81">
        <v>-0.20146724883264741</v>
      </c>
      <c r="D81" s="12">
        <v>16798.558396974739</v>
      </c>
      <c r="E81" s="12">
        <v>1451.580528740428</v>
      </c>
      <c r="F81" s="13">
        <v>0.44024021502441441</v>
      </c>
      <c r="G81">
        <v>695.934292008743</v>
      </c>
      <c r="H81" s="14">
        <v>32.832137203229117</v>
      </c>
      <c r="I81" s="15">
        <v>59.240462312776089</v>
      </c>
      <c r="J81" s="13">
        <v>1.7842196402688411</v>
      </c>
      <c r="K81" s="16">
        <v>4.9346904198745073E-2</v>
      </c>
      <c r="L81" s="17">
        <v>2.5831704305728711</v>
      </c>
      <c r="M81">
        <v>0.13302289311320181</v>
      </c>
      <c r="N81" s="14">
        <v>2.4579956375589029</v>
      </c>
      <c r="O81" s="18">
        <v>0.1169902172699895</v>
      </c>
      <c r="P81" s="13">
        <v>2.5698487663790952</v>
      </c>
      <c r="Q81" s="16">
        <v>1.7135943792223642E-2</v>
      </c>
      <c r="R81" s="13">
        <v>1.7724745688275541</v>
      </c>
      <c r="S81" s="17">
        <v>0.40088404609166578</v>
      </c>
      <c r="T81">
        <v>6.1583278164389762E-3</v>
      </c>
      <c r="U81" s="14">
        <v>2.0778349925034312</v>
      </c>
      <c r="V81" s="12">
        <v>94.85905802875088</v>
      </c>
      <c r="W81" s="12">
        <v>120.6628922081637</v>
      </c>
      <c r="X81" s="12">
        <v>217.4313286640955</v>
      </c>
      <c r="Y81" s="12">
        <v>109.5060510760285</v>
      </c>
      <c r="Z81" s="12">
        <v>3.8483284874488981</v>
      </c>
      <c r="AA81" s="12">
        <v>20.35601368139433</v>
      </c>
      <c r="AB81" s="12">
        <v>112.03804889772761</v>
      </c>
      <c r="AC81" s="12">
        <v>5.4679444849242502</v>
      </c>
      <c r="AD81" s="12">
        <v>25.268091173954559</v>
      </c>
      <c r="AE81" s="48">
        <v>124.0784291451635</v>
      </c>
      <c r="AF81">
        <v>5.1387038997503858</v>
      </c>
      <c r="AG81" s="47">
        <v>27.35070515482608</v>
      </c>
      <c r="AH81" s="93">
        <v>107.93579</v>
      </c>
      <c r="AI81" s="93">
        <v>3.8540000000000001</v>
      </c>
      <c r="AJ81" s="114"/>
    </row>
    <row r="82" spans="1:36" x14ac:dyDescent="0.2">
      <c r="A82" t="s">
        <v>751</v>
      </c>
      <c r="C82">
        <v>-0.16625896031233739</v>
      </c>
      <c r="D82" s="12">
        <v>13896.267994338779</v>
      </c>
      <c r="E82" s="12">
        <v>646.06876729483497</v>
      </c>
      <c r="F82" s="13">
        <v>0.51799598691621807</v>
      </c>
      <c r="G82">
        <v>364.84612880494728</v>
      </c>
      <c r="H82" s="14">
        <v>77.55790735771231</v>
      </c>
      <c r="I82" s="15">
        <v>31.551683201835711</v>
      </c>
      <c r="J82" s="13">
        <v>2.227272019711465</v>
      </c>
      <c r="K82" s="16">
        <v>4.9526192898645627E-2</v>
      </c>
      <c r="L82" s="17">
        <v>3.3998997351029701</v>
      </c>
      <c r="M82">
        <v>0.15072626251769281</v>
      </c>
      <c r="N82" s="14">
        <v>3.3545746084684329</v>
      </c>
      <c r="O82" s="18">
        <v>0.2190187894639572</v>
      </c>
      <c r="P82" s="13">
        <v>3.324798074297397</v>
      </c>
      <c r="Q82" s="16">
        <v>3.2105935111388421E-2</v>
      </c>
      <c r="R82" s="13">
        <v>2.2006043319691551</v>
      </c>
      <c r="S82" s="17">
        <v>0.59250938116945706</v>
      </c>
      <c r="T82">
        <v>1.165913593910875E-2</v>
      </c>
      <c r="U82" s="14">
        <v>4.4027020489233522</v>
      </c>
      <c r="V82" s="12">
        <v>115.42211051467881</v>
      </c>
      <c r="W82" s="12">
        <v>170.48623004498091</v>
      </c>
      <c r="X82" s="12">
        <v>258.40491939473537</v>
      </c>
      <c r="Y82" s="12">
        <v>203.6458501629433</v>
      </c>
      <c r="Z82" s="12">
        <v>8.811490131052361</v>
      </c>
      <c r="AA82" s="12">
        <v>37.900109175059377</v>
      </c>
      <c r="AB82" s="12">
        <v>200.26697258832061</v>
      </c>
      <c r="AC82" s="12">
        <v>12.05893980038587</v>
      </c>
      <c r="AD82" s="12">
        <v>43.74199011217361</v>
      </c>
      <c r="AE82" s="48">
        <v>234.17474166227379</v>
      </c>
      <c r="AF82">
        <v>20.453976658156499</v>
      </c>
      <c r="AG82" s="47">
        <v>54.459504087173833</v>
      </c>
      <c r="AH82" s="93">
        <v>201.04937000000001</v>
      </c>
      <c r="AI82" s="93">
        <v>8.6922800000000002</v>
      </c>
      <c r="AJ82" s="114"/>
    </row>
    <row r="83" spans="1:36" x14ac:dyDescent="0.2">
      <c r="A83" t="s">
        <v>590</v>
      </c>
      <c r="C83">
        <v>-11.598030466725961</v>
      </c>
      <c r="D83" s="12">
        <v>3366.7051538254518</v>
      </c>
      <c r="E83" s="12">
        <v>253.75943666439349</v>
      </c>
      <c r="F83" s="13">
        <v>0.28871185892224072</v>
      </c>
      <c r="G83">
        <v>414.94995009768007</v>
      </c>
      <c r="H83" s="14">
        <v>25.45334589493152</v>
      </c>
      <c r="I83" s="15">
        <v>51.419290328002013</v>
      </c>
      <c r="J83" s="13">
        <v>2.2728738117248639</v>
      </c>
      <c r="K83" s="16">
        <v>5.1884891023272837E-2</v>
      </c>
      <c r="L83" s="17">
        <v>5.8878187498883658</v>
      </c>
      <c r="M83">
        <v>9.8246278337361367E-2</v>
      </c>
      <c r="N83" s="14">
        <v>5.2590882128130314</v>
      </c>
      <c r="O83" s="18">
        <v>0.15214005271411321</v>
      </c>
      <c r="P83" s="13">
        <v>6.7617653560221314</v>
      </c>
      <c r="Q83" s="16">
        <v>1.9896074534490028E-2</v>
      </c>
      <c r="R83" s="13">
        <v>2.3014235714889808</v>
      </c>
      <c r="S83" s="17">
        <v>0.3256918080088913</v>
      </c>
      <c r="T83">
        <v>8.1777939781575524E-3</v>
      </c>
      <c r="U83" s="14">
        <v>5.1781774198930801</v>
      </c>
      <c r="V83" s="12">
        <v>179.2509124834834</v>
      </c>
      <c r="W83" s="12">
        <v>278.27166127772102</v>
      </c>
      <c r="X83" s="12">
        <v>333.06597040621648</v>
      </c>
      <c r="Y83" s="12">
        <v>126.95051400863881</v>
      </c>
      <c r="Z83" s="12">
        <v>5.776844060556634</v>
      </c>
      <c r="AA83" s="12">
        <v>23.816372713623402</v>
      </c>
      <c r="AB83" s="12">
        <v>140.82963237486831</v>
      </c>
      <c r="AC83" s="12">
        <v>17.851370423565101</v>
      </c>
      <c r="AD83" s="12">
        <v>35.423637358598022</v>
      </c>
      <c r="AE83" s="48">
        <v>164.48587918375679</v>
      </c>
      <c r="AF83">
        <v>16.94989685552056</v>
      </c>
      <c r="AG83" s="47">
        <v>39.397278849917697</v>
      </c>
      <c r="AH83" s="93">
        <v>124.14533</v>
      </c>
      <c r="AI83" s="93">
        <v>5.6596099999999998</v>
      </c>
      <c r="AJ83" s="114"/>
    </row>
    <row r="84" spans="1:36" x14ac:dyDescent="0.2">
      <c r="A84" t="s">
        <v>299</v>
      </c>
      <c r="C84">
        <v>0.13020100928637529</v>
      </c>
      <c r="D84" s="12">
        <v>22086.710797844309</v>
      </c>
      <c r="E84" s="12">
        <v>2678.8581049733498</v>
      </c>
      <c r="F84" s="13">
        <v>0.3484229897828971</v>
      </c>
      <c r="G84">
        <v>3236.1682775746508</v>
      </c>
      <c r="H84" s="14">
        <v>29.72101523824422</v>
      </c>
      <c r="I84" s="15">
        <v>83.417662941660936</v>
      </c>
      <c r="J84" s="13">
        <v>2.33189954948213</v>
      </c>
      <c r="K84" s="16">
        <v>5.0371373750640817E-2</v>
      </c>
      <c r="L84" s="17">
        <v>2.6280657980045068</v>
      </c>
      <c r="M84">
        <v>0.10047375535581581</v>
      </c>
      <c r="N84" s="14">
        <v>2.1342381622849311</v>
      </c>
      <c r="O84" s="18">
        <v>8.6531060422124648E-2</v>
      </c>
      <c r="P84" s="13">
        <v>3.1821283102398219</v>
      </c>
      <c r="Q84" s="16">
        <v>1.224118953228181E-2</v>
      </c>
      <c r="R84" s="13">
        <v>2.108541687619677</v>
      </c>
      <c r="S84" s="17">
        <v>0.62051249729542357</v>
      </c>
      <c r="T84">
        <v>4.3916814009822462E-3</v>
      </c>
      <c r="U84" s="14">
        <v>2.7343860500789949</v>
      </c>
      <c r="V84" s="12">
        <v>112.6584501139625</v>
      </c>
      <c r="W84" s="12">
        <v>141.48279673731849</v>
      </c>
      <c r="X84" s="12">
        <v>251.92552267383121</v>
      </c>
      <c r="Y84" s="12">
        <v>78.417408899892337</v>
      </c>
      <c r="Z84" s="12">
        <v>3.286683471149356</v>
      </c>
      <c r="AA84" s="12">
        <v>14.718939198403969</v>
      </c>
      <c r="AB84" s="12">
        <v>86.09948937425726</v>
      </c>
      <c r="AC84" s="12">
        <v>5.8336334229885596</v>
      </c>
      <c r="AD84" s="12">
        <v>22.028316832045789</v>
      </c>
      <c r="AE84" s="48">
        <v>88.560784672428838</v>
      </c>
      <c r="AF84">
        <v>4.8312884599604846</v>
      </c>
      <c r="AG84" s="47">
        <v>19.79298462438253</v>
      </c>
      <c r="AH84" s="93">
        <v>76.734899999999996</v>
      </c>
      <c r="AI84" s="93">
        <v>3.5164200000000001</v>
      </c>
      <c r="AJ84" s="114"/>
    </row>
    <row r="85" spans="1:36" x14ac:dyDescent="0.2">
      <c r="A85" t="s">
        <v>508</v>
      </c>
      <c r="C85">
        <v>16.054226193568422</v>
      </c>
      <c r="D85" s="12">
        <v>1881.912577111987</v>
      </c>
      <c r="E85" s="12">
        <v>173.58432341110361</v>
      </c>
      <c r="F85" s="13">
        <v>0.42007542400168069</v>
      </c>
      <c r="G85">
        <v>386.14441425237749</v>
      </c>
      <c r="H85" s="14">
        <v>26.951661602856429</v>
      </c>
      <c r="I85" s="15">
        <v>62.814537112959478</v>
      </c>
      <c r="J85" s="13">
        <v>2.3874291386787418</v>
      </c>
      <c r="K85" s="16">
        <v>5.8706013054558283E-2</v>
      </c>
      <c r="L85" s="17">
        <v>7.5130641150323001</v>
      </c>
      <c r="M85">
        <v>0.1409905132555499</v>
      </c>
      <c r="N85" s="14">
        <v>6.9310778707080569</v>
      </c>
      <c r="O85" s="18">
        <v>0.1303920743163331</v>
      </c>
      <c r="P85" s="13">
        <v>7.853837362018286</v>
      </c>
      <c r="Q85" s="16">
        <v>1.6217834707134591E-2</v>
      </c>
      <c r="R85" s="13">
        <v>2.264057346037772</v>
      </c>
      <c r="S85" s="17">
        <v>0.38729511458270421</v>
      </c>
      <c r="T85">
        <v>6.4506150527073609E-3</v>
      </c>
      <c r="U85" s="14">
        <v>6.1269513124935413</v>
      </c>
      <c r="V85" s="12">
        <v>308.35339578659682</v>
      </c>
      <c r="W85" s="12">
        <v>351.18102317965122</v>
      </c>
      <c r="X85" s="12">
        <v>395.08942318379542</v>
      </c>
      <c r="Y85" s="12">
        <v>103.6741219695941</v>
      </c>
      <c r="Z85" s="12">
        <v>4.6561292262834009</v>
      </c>
      <c r="AA85" s="12">
        <v>19.494201427260961</v>
      </c>
      <c r="AB85" s="12">
        <v>121.2739496057622</v>
      </c>
      <c r="AC85" s="12">
        <v>17.608201994322091</v>
      </c>
      <c r="AD85" s="12">
        <v>31.388552168221619</v>
      </c>
      <c r="AE85" s="48">
        <v>129.83673342416819</v>
      </c>
      <c r="AF85">
        <v>15.842022122987411</v>
      </c>
      <c r="AG85" s="47">
        <v>32.251260380385631</v>
      </c>
      <c r="AH85" s="93">
        <v>101.55209000000001</v>
      </c>
      <c r="AI85" s="93">
        <v>4.8473100000000002</v>
      </c>
      <c r="AJ85" s="114"/>
    </row>
    <row r="86" spans="1:36" x14ac:dyDescent="0.2">
      <c r="A86" t="s">
        <v>826</v>
      </c>
      <c r="C86">
        <v>3.3473974399418217E-2</v>
      </c>
      <c r="D86" s="12">
        <v>374450.905694913</v>
      </c>
      <c r="E86" s="12">
        <v>1555.116401654288</v>
      </c>
      <c r="F86" s="13">
        <v>2.127947911913192E-2</v>
      </c>
      <c r="G86">
        <v>62567.54082253138</v>
      </c>
      <c r="H86" s="14">
        <v>27.367989315725922</v>
      </c>
      <c r="I86" s="15">
        <v>2.8285998520234772</v>
      </c>
      <c r="J86" s="13">
        <v>2.2915348068884409</v>
      </c>
      <c r="K86" s="16">
        <v>0.12673897036797929</v>
      </c>
      <c r="L86" s="17">
        <v>1.342270461823392</v>
      </c>
      <c r="M86">
        <v>6.957686198126067E-3</v>
      </c>
      <c r="N86" s="14">
        <v>2.84570416254095</v>
      </c>
      <c r="O86" s="18">
        <v>6.4295454320314356</v>
      </c>
      <c r="P86" s="13">
        <v>2.3977204442636539</v>
      </c>
      <c r="Q86" s="16">
        <v>0.36331173843591869</v>
      </c>
      <c r="R86" s="13">
        <v>2.272029341174179</v>
      </c>
      <c r="S86" s="17">
        <v>0.86477340245029766</v>
      </c>
      <c r="T86">
        <v>0.1452034702824142</v>
      </c>
      <c r="U86" s="14">
        <v>3.4321316203081418</v>
      </c>
      <c r="V86" s="12">
        <v>2045.238251058576</v>
      </c>
      <c r="W86" s="12">
        <v>44.152776562489741</v>
      </c>
      <c r="X86" s="12">
        <v>134.8205730992118</v>
      </c>
      <c r="Y86" s="12">
        <v>1988.2653531129299</v>
      </c>
      <c r="Z86" s="12">
        <v>77.482745805681361</v>
      </c>
      <c r="AA86" s="12">
        <v>323.33848837371607</v>
      </c>
      <c r="AB86" s="12">
        <v>2040.1816337432031</v>
      </c>
      <c r="AC86" s="12">
        <v>44.013968295340419</v>
      </c>
      <c r="AD86" s="12">
        <v>217.3204131630653</v>
      </c>
      <c r="AE86" s="48">
        <v>2725.0599298640082</v>
      </c>
      <c r="AF86">
        <v>173.14984193743021</v>
      </c>
      <c r="AG86" s="47">
        <v>574.87036365972585</v>
      </c>
      <c r="AH86" s="93">
        <v>2025.2760699999999</v>
      </c>
      <c r="AI86" s="93">
        <v>40.686430000000001</v>
      </c>
      <c r="AJ86" s="114"/>
    </row>
    <row r="87" spans="1:36" x14ac:dyDescent="0.2">
      <c r="A87" t="s">
        <v>258</v>
      </c>
      <c r="C87">
        <v>-0.52897763693912414</v>
      </c>
      <c r="D87" s="12">
        <v>9895.157274279054</v>
      </c>
      <c r="E87" s="12">
        <v>1285.972794968327</v>
      </c>
      <c r="F87" s="13">
        <v>0.51350216426981854</v>
      </c>
      <c r="G87">
        <v>1393.4399940014291</v>
      </c>
      <c r="H87" s="14">
        <v>26.41133173238147</v>
      </c>
      <c r="I87" s="15">
        <v>85.191427603279763</v>
      </c>
      <c r="J87" s="13">
        <v>2.7079407700899192</v>
      </c>
      <c r="K87" s="16">
        <v>4.9783119557492851E-2</v>
      </c>
      <c r="L87" s="17">
        <v>3.9832449144532549</v>
      </c>
      <c r="M87">
        <v>0.15862279375838209</v>
      </c>
      <c r="N87" s="14">
        <v>2.510932639866625</v>
      </c>
      <c r="O87" s="18">
        <v>8.5527919718435805E-2</v>
      </c>
      <c r="P87" s="13">
        <v>4.6301104708943628</v>
      </c>
      <c r="Q87" s="16">
        <v>1.2307079698819621E-2</v>
      </c>
      <c r="R87" s="13">
        <v>2.95715281228214</v>
      </c>
      <c r="S87" s="17">
        <v>0.54406009853977844</v>
      </c>
      <c r="T87">
        <v>4.4630025399795166E-3</v>
      </c>
      <c r="U87" s="14">
        <v>3.1837320803824332</v>
      </c>
      <c r="V87" s="12">
        <v>36.450401301056267</v>
      </c>
      <c r="W87" s="12">
        <v>198.23348793905109</v>
      </c>
      <c r="X87" s="12">
        <v>276.471998573875</v>
      </c>
      <c r="Y87" s="12">
        <v>78.81821538445179</v>
      </c>
      <c r="Z87" s="12">
        <v>4.6280272314652944</v>
      </c>
      <c r="AA87" s="12">
        <v>15.133336544564999</v>
      </c>
      <c r="AB87" s="12">
        <v>82.784432199045142</v>
      </c>
      <c r="AC87" s="12">
        <v>7.313611288168385</v>
      </c>
      <c r="AD87" s="12">
        <v>19.714838632561129</v>
      </c>
      <c r="AE87" s="48">
        <v>89.989964562921699</v>
      </c>
      <c r="AF87">
        <v>5.7141792007585002</v>
      </c>
      <c r="AG87" s="47">
        <v>20.314704021283649</v>
      </c>
      <c r="AH87" s="93">
        <v>75.207049999999995</v>
      </c>
      <c r="AI87" s="93">
        <v>4.0411900000000003</v>
      </c>
      <c r="AJ87" s="114"/>
    </row>
    <row r="88" spans="1:36" x14ac:dyDescent="0.2">
      <c r="A88" t="s">
        <v>829</v>
      </c>
      <c r="C88">
        <v>-0.1571363170274174</v>
      </c>
      <c r="D88" s="12">
        <v>80087.773142227321</v>
      </c>
      <c r="E88" s="12">
        <v>233.99036077887629</v>
      </c>
      <c r="F88" s="13">
        <v>1.2730049769653311</v>
      </c>
      <c r="G88">
        <v>7098.0652470144432</v>
      </c>
      <c r="H88" s="14">
        <v>34.17208082771031</v>
      </c>
      <c r="I88" s="15">
        <v>2.0120463464704721</v>
      </c>
      <c r="J88" s="13">
        <v>2.1904696335590002</v>
      </c>
      <c r="K88" s="16">
        <v>0.19000527938393369</v>
      </c>
      <c r="L88" s="17">
        <v>1.928919594308286</v>
      </c>
      <c r="M88">
        <v>0.31752105276913217</v>
      </c>
      <c r="N88" s="14">
        <v>1.7416980718145401</v>
      </c>
      <c r="O88" s="18">
        <v>13.7382623756925</v>
      </c>
      <c r="P88" s="13">
        <v>2.4701989295123039</v>
      </c>
      <c r="Q88" s="16">
        <v>0.50771050463725664</v>
      </c>
      <c r="R88" s="13">
        <v>2.180000922426633</v>
      </c>
      <c r="S88" s="17">
        <v>0.56314105737187914</v>
      </c>
      <c r="T88">
        <v>0.15794240591796219</v>
      </c>
      <c r="U88" s="14">
        <v>2.2265741155277379</v>
      </c>
      <c r="V88" s="12">
        <v>2739.786765457226</v>
      </c>
      <c r="W88" s="12">
        <v>71.597436200735615</v>
      </c>
      <c r="X88" s="12">
        <v>160.59356536760839</v>
      </c>
      <c r="Y88" s="12">
        <v>2639.0949932971098</v>
      </c>
      <c r="Z88" s="12">
        <v>94.090557773071552</v>
      </c>
      <c r="AA88" s="12">
        <v>408.28035565433032</v>
      </c>
      <c r="AB88" s="12">
        <v>2720.488897617774</v>
      </c>
      <c r="AC88" s="12">
        <v>44.612204607217038</v>
      </c>
      <c r="AD88" s="12">
        <v>214.0620430264658</v>
      </c>
      <c r="AE88" s="48">
        <v>2959.843993238424</v>
      </c>
      <c r="AF88">
        <v>122.2586530844455</v>
      </c>
      <c r="AG88" s="47">
        <v>609.03726011081187</v>
      </c>
      <c r="AH88" s="93">
        <v>2698.2983300000001</v>
      </c>
      <c r="AI88" s="93">
        <v>53.865760000000002</v>
      </c>
      <c r="AJ88" s="114"/>
    </row>
    <row r="89" spans="1:36" x14ac:dyDescent="0.2">
      <c r="A89" t="s">
        <v>139</v>
      </c>
      <c r="C89">
        <v>-10.176197588243911</v>
      </c>
      <c r="D89" s="12">
        <v>4442.2499661378706</v>
      </c>
      <c r="E89" s="12">
        <v>600.8039590700688</v>
      </c>
      <c r="F89" s="13">
        <v>0.48971184693056652</v>
      </c>
      <c r="G89">
        <v>159.27243636629089</v>
      </c>
      <c r="H89" s="14">
        <v>33.881398215804317</v>
      </c>
      <c r="I89" s="15">
        <v>92.787538998620505</v>
      </c>
      <c r="J89" s="13">
        <v>2.2396039842271072</v>
      </c>
      <c r="K89" s="16">
        <v>4.7298551226170937E-2</v>
      </c>
      <c r="L89" s="17">
        <v>4.1215439399128933</v>
      </c>
      <c r="M89">
        <v>0.1526845134901704</v>
      </c>
      <c r="N89" s="14">
        <v>3.0198138881644589</v>
      </c>
      <c r="O89" s="18">
        <v>7.4416891483134143E-2</v>
      </c>
      <c r="P89" s="13">
        <v>4.1063338558735794</v>
      </c>
      <c r="Q89" s="16">
        <v>1.1107818268330979E-2</v>
      </c>
      <c r="R89" s="13">
        <v>2.3033005739329631</v>
      </c>
      <c r="S89" s="17">
        <v>0.16823155118422731</v>
      </c>
      <c r="T89">
        <v>4.1358707496315112E-3</v>
      </c>
      <c r="U89" s="14">
        <v>3.336977865399303</v>
      </c>
      <c r="V89" s="12">
        <v>-47.761452111840782</v>
      </c>
      <c r="W89" s="12">
        <v>214.31737158878551</v>
      </c>
      <c r="X89" s="12">
        <v>294.08372740624469</v>
      </c>
      <c r="Y89" s="12">
        <v>71.195165353216552</v>
      </c>
      <c r="Z89" s="12">
        <v>3.2592196312510731</v>
      </c>
      <c r="AA89" s="12">
        <v>13.428213669546929</v>
      </c>
      <c r="AB89" s="12">
        <v>72.570383218445386</v>
      </c>
      <c r="AC89" s="12">
        <v>5.7726158986975378</v>
      </c>
      <c r="AD89" s="12">
        <v>17.287351044341019</v>
      </c>
      <c r="AE89" s="48">
        <v>83.40827237488169</v>
      </c>
      <c r="AF89">
        <v>5.5541648410591034</v>
      </c>
      <c r="AG89" s="47">
        <v>18.9161396541794</v>
      </c>
      <c r="AH89" s="93">
        <v>69.099969999999999</v>
      </c>
      <c r="AI89" s="93">
        <v>3.0237400000000001</v>
      </c>
      <c r="AJ89" s="114"/>
    </row>
    <row r="90" spans="1:36" x14ac:dyDescent="0.2">
      <c r="A90" t="s">
        <v>188</v>
      </c>
      <c r="C90">
        <v>-6.8576949454243321</v>
      </c>
      <c r="D90" s="12">
        <v>4227.0215600449974</v>
      </c>
      <c r="E90" s="12">
        <v>566.44765788118957</v>
      </c>
      <c r="F90" s="13">
        <v>0.39072013749262768</v>
      </c>
      <c r="G90">
        <v>40.343926198954549</v>
      </c>
      <c r="H90" s="14">
        <v>60.901577726181593</v>
      </c>
      <c r="I90" s="15">
        <v>89.225831022370315</v>
      </c>
      <c r="J90" s="13">
        <v>2.555656787972028</v>
      </c>
      <c r="K90" s="16">
        <v>5.2274938155257897E-2</v>
      </c>
      <c r="L90" s="17">
        <v>4.8606685747257563</v>
      </c>
      <c r="M90">
        <v>0.12785792938621091</v>
      </c>
      <c r="N90" s="14">
        <v>3.9536771805861148</v>
      </c>
      <c r="O90" s="18">
        <v>8.6510914368867889E-2</v>
      </c>
      <c r="P90" s="13">
        <v>6.0630368316380308</v>
      </c>
      <c r="Q90" s="16">
        <v>1.172451921858335E-2</v>
      </c>
      <c r="R90" s="13">
        <v>3.038673723060755</v>
      </c>
      <c r="S90" s="17">
        <v>0.49188642320099568</v>
      </c>
      <c r="T90">
        <v>4.481374026961164E-3</v>
      </c>
      <c r="U90" s="14">
        <v>5.3381432014360204</v>
      </c>
      <c r="V90" s="12">
        <v>217.73053690864731</v>
      </c>
      <c r="W90" s="12">
        <v>257.81554634564549</v>
      </c>
      <c r="X90" s="12">
        <v>329.64283822350131</v>
      </c>
      <c r="Y90" s="12">
        <v>75.108789131985887</v>
      </c>
      <c r="Z90" s="12">
        <v>4.5302513435261611</v>
      </c>
      <c r="AA90" s="12">
        <v>14.44937331865485</v>
      </c>
      <c r="AB90" s="12">
        <v>83.304977943387428</v>
      </c>
      <c r="AC90" s="12">
        <v>9.6007985719794853</v>
      </c>
      <c r="AD90" s="12">
        <v>20.712866018233921</v>
      </c>
      <c r="AE90" s="48">
        <v>90.329302273049876</v>
      </c>
      <c r="AF90">
        <v>9.6136588261432152</v>
      </c>
      <c r="AG90" s="47">
        <v>21.802986648305261</v>
      </c>
      <c r="AH90" s="93">
        <v>71.721829999999997</v>
      </c>
      <c r="AI90" s="93">
        <v>3.7156500000000001</v>
      </c>
      <c r="AJ90" s="114"/>
    </row>
    <row r="91" spans="1:36" x14ac:dyDescent="0.2">
      <c r="A91" t="s">
        <v>120</v>
      </c>
      <c r="C91">
        <v>4.0689519205518607</v>
      </c>
      <c r="D91" s="12">
        <v>3524.1179712743701</v>
      </c>
      <c r="E91" s="12">
        <v>462.91731602197109</v>
      </c>
      <c r="F91" s="13">
        <v>0.28326497265582962</v>
      </c>
      <c r="G91">
        <v>52.158219327491423</v>
      </c>
      <c r="H91" s="14">
        <v>51.691958519128796</v>
      </c>
      <c r="I91" s="15">
        <v>93.658798387000331</v>
      </c>
      <c r="J91" s="13">
        <v>2.864003966837644</v>
      </c>
      <c r="K91" s="16">
        <v>5.2698657172461041E-2</v>
      </c>
      <c r="L91" s="17">
        <v>7.651183806357575</v>
      </c>
      <c r="M91">
        <v>0.13585478513671009</v>
      </c>
      <c r="N91" s="14">
        <v>13.78804410045978</v>
      </c>
      <c r="O91" s="18">
        <v>8.1496431013260817E-2</v>
      </c>
      <c r="P91" s="13">
        <v>8.3163763532226227</v>
      </c>
      <c r="Q91" s="16">
        <v>1.100326514084788E-2</v>
      </c>
      <c r="R91" s="13">
        <v>2.7487557089028658</v>
      </c>
      <c r="S91" s="17">
        <v>0.57006930379828724</v>
      </c>
      <c r="T91">
        <v>5.1293711341230596E-3</v>
      </c>
      <c r="U91" s="14">
        <v>5.9574469774045919</v>
      </c>
      <c r="V91" s="12">
        <v>33.837462337160972</v>
      </c>
      <c r="W91" s="12">
        <v>427.53229460081849</v>
      </c>
      <c r="X91" s="12">
        <v>479.1816415461081</v>
      </c>
      <c r="Y91" s="12">
        <v>70.52921820781205</v>
      </c>
      <c r="Z91" s="12">
        <v>3.8552963617220879</v>
      </c>
      <c r="AA91" s="12">
        <v>13.472398918593891</v>
      </c>
      <c r="AB91" s="12">
        <v>78.538596965508901</v>
      </c>
      <c r="AC91" s="12">
        <v>12.50561267553487</v>
      </c>
      <c r="AD91" s="12">
        <v>21.451766485992131</v>
      </c>
      <c r="AE91" s="48">
        <v>103.3625661283491</v>
      </c>
      <c r="AF91">
        <v>12.272665538937479</v>
      </c>
      <c r="AG91" s="47">
        <v>25.528217312298668</v>
      </c>
      <c r="AH91" s="93">
        <v>68.389409999999998</v>
      </c>
      <c r="AI91" s="93">
        <v>3.9497900000000001</v>
      </c>
      <c r="AJ91" s="114"/>
    </row>
    <row r="92" spans="1:36" x14ac:dyDescent="0.2">
      <c r="A92" t="s">
        <v>310</v>
      </c>
      <c r="C92">
        <v>-4.6449941057380117</v>
      </c>
      <c r="D92" s="12">
        <v>7970.6926988895239</v>
      </c>
      <c r="E92" s="12">
        <v>959.28948464328982</v>
      </c>
      <c r="F92" s="13">
        <v>0.1643577953733924</v>
      </c>
      <c r="G92">
        <v>66.752924591764568</v>
      </c>
      <c r="H92" s="14">
        <v>47.941274244240887</v>
      </c>
      <c r="I92" s="15">
        <v>83.477164788336694</v>
      </c>
      <c r="J92" s="13">
        <v>1.56632852488061</v>
      </c>
      <c r="K92" s="16">
        <v>4.8618450153932478E-2</v>
      </c>
      <c r="L92" s="17">
        <v>4.0802202870603752</v>
      </c>
      <c r="M92">
        <v>6.8295017133635588E-2</v>
      </c>
      <c r="N92" s="14">
        <v>18.525900876975459</v>
      </c>
      <c r="O92" s="18">
        <v>8.4292531683984095E-2</v>
      </c>
      <c r="P92" s="13">
        <v>4.6531252206437133</v>
      </c>
      <c r="Q92" s="16">
        <v>1.2230157982815661E-2</v>
      </c>
      <c r="R92" s="13">
        <v>1.6250530701313051</v>
      </c>
      <c r="S92" s="17">
        <v>0.23871482742040959</v>
      </c>
      <c r="T92">
        <v>4.8913855590138654E-3</v>
      </c>
      <c r="U92" s="14">
        <v>10.573546403825951</v>
      </c>
      <c r="V92" s="12">
        <v>-37.384718582978728</v>
      </c>
      <c r="W92" s="12">
        <v>216.09289288862379</v>
      </c>
      <c r="X92" s="12">
        <v>297.94211125428001</v>
      </c>
      <c r="Y92" s="12">
        <v>78.352261954188606</v>
      </c>
      <c r="Z92" s="12">
        <v>2.5300453983057811</v>
      </c>
      <c r="AA92" s="12">
        <v>14.55545228219443</v>
      </c>
      <c r="AB92" s="12">
        <v>81.645805187255547</v>
      </c>
      <c r="AC92" s="12">
        <v>7.1683609181344696</v>
      </c>
      <c r="AD92" s="12">
        <v>19.240756055149539</v>
      </c>
      <c r="AE92" s="48">
        <v>88.794311684491589</v>
      </c>
      <c r="AF92">
        <v>7.3417642734500266</v>
      </c>
      <c r="AG92" s="47">
        <v>10.52855814495104</v>
      </c>
      <c r="AH92" s="93">
        <v>76.764690000000002</v>
      </c>
      <c r="AI92" s="93">
        <v>2.4420600000000001</v>
      </c>
      <c r="AJ92" s="114"/>
    </row>
    <row r="93" spans="1:36" x14ac:dyDescent="0.2">
      <c r="A93" t="s">
        <v>778</v>
      </c>
      <c r="C93">
        <v>2.461304779400777</v>
      </c>
      <c r="D93" s="12">
        <v>20352.324351199419</v>
      </c>
      <c r="E93" s="12">
        <v>613.8321208029173</v>
      </c>
      <c r="F93" s="13">
        <v>0.42148462765747019</v>
      </c>
      <c r="G93">
        <v>38.811095319262023</v>
      </c>
      <c r="H93" s="14">
        <v>258.01338321988572</v>
      </c>
      <c r="I93" s="15">
        <v>19.817552504596541</v>
      </c>
      <c r="J93" s="13">
        <v>3.7462056433661499</v>
      </c>
      <c r="K93" s="16">
        <v>5.450984833167432E-2</v>
      </c>
      <c r="L93" s="17">
        <v>3.1464233458448501</v>
      </c>
      <c r="M93">
        <v>0.171085206635471</v>
      </c>
      <c r="N93" s="14">
        <v>2.7615092433646509</v>
      </c>
      <c r="O93" s="18">
        <v>0.40955243655613738</v>
      </c>
      <c r="P93" s="13">
        <v>4.3274433481537082</v>
      </c>
      <c r="Q93" s="16">
        <v>5.3303025646214731E-2</v>
      </c>
      <c r="R93" s="13">
        <v>3.7651151271877059</v>
      </c>
      <c r="S93" s="17">
        <v>0.6573895575669696</v>
      </c>
      <c r="T93">
        <v>2.4383003241779128E-2</v>
      </c>
      <c r="U93" s="14">
        <v>4.4878658464842509</v>
      </c>
      <c r="V93" s="12">
        <v>310.79042066826167</v>
      </c>
      <c r="W93" s="12">
        <v>149.77188383009019</v>
      </c>
      <c r="X93" s="12">
        <v>237.4974271723631</v>
      </c>
      <c r="Y93" s="12">
        <v>334.19929041903811</v>
      </c>
      <c r="Z93" s="12">
        <v>24.440041119956192</v>
      </c>
      <c r="AA93" s="12">
        <v>64.555209200816321</v>
      </c>
      <c r="AB93" s="12">
        <v>344.72731614617328</v>
      </c>
      <c r="AC93" s="12">
        <v>25.020025749464011</v>
      </c>
      <c r="AD93" s="12">
        <v>71.513809562763214</v>
      </c>
      <c r="AE93" s="48">
        <v>486.36091994290251</v>
      </c>
      <c r="AF93">
        <v>43.000950788070327</v>
      </c>
      <c r="AG93" s="47">
        <v>112.6356745955691</v>
      </c>
      <c r="AH93" s="93">
        <v>318.67603000000003</v>
      </c>
      <c r="AI93" s="93">
        <v>22.888480000000001</v>
      </c>
      <c r="AJ93" s="114"/>
    </row>
    <row r="94" spans="1:36" x14ac:dyDescent="0.2">
      <c r="A94" t="s">
        <v>613</v>
      </c>
      <c r="C94">
        <v>1.605313574774069</v>
      </c>
      <c r="D94" s="12">
        <v>7529.3016737766102</v>
      </c>
      <c r="E94" s="12">
        <v>499.45840653387808</v>
      </c>
      <c r="F94" s="13">
        <v>0.55600686422956658</v>
      </c>
      <c r="G94">
        <v>2.2258164122319322</v>
      </c>
      <c r="H94" s="14">
        <v>1285.120796797833</v>
      </c>
      <c r="I94" s="15">
        <v>45.520891568563087</v>
      </c>
      <c r="J94" s="13">
        <v>1.929778911270241</v>
      </c>
      <c r="K94" s="16">
        <v>4.9149493373095612E-2</v>
      </c>
      <c r="L94" s="17">
        <v>3.5002963304941721</v>
      </c>
      <c r="M94">
        <v>0.1822111149441823</v>
      </c>
      <c r="N94" s="14">
        <v>3.9348119507278692</v>
      </c>
      <c r="O94" s="18">
        <v>0.1562964200296556</v>
      </c>
      <c r="P94" s="13">
        <v>4.3218822549882976</v>
      </c>
      <c r="Q94" s="16">
        <v>2.2318620870517902E-2</v>
      </c>
      <c r="R94" s="13">
        <v>1.888587134859848</v>
      </c>
      <c r="S94" s="17">
        <v>0.5825713385470026</v>
      </c>
      <c r="T94">
        <v>7.7263642122921122E-3</v>
      </c>
      <c r="U94" s="14">
        <v>3.0987781572208011</v>
      </c>
      <c r="V94" s="12">
        <v>67.304816919245667</v>
      </c>
      <c r="W94" s="12">
        <v>191.59666767280331</v>
      </c>
      <c r="X94" s="12">
        <v>285.71781122862262</v>
      </c>
      <c r="Y94" s="12">
        <v>142.24819669149571</v>
      </c>
      <c r="Z94" s="12">
        <v>5.3078169953916214</v>
      </c>
      <c r="AA94" s="12">
        <v>26.411281166653051</v>
      </c>
      <c r="AB94" s="12">
        <v>146.1185053346793</v>
      </c>
      <c r="AC94" s="12">
        <v>11.34917136119895</v>
      </c>
      <c r="AD94" s="12">
        <v>32.490226007736922</v>
      </c>
      <c r="AE94" s="48">
        <v>155.52016622707771</v>
      </c>
      <c r="AF94">
        <v>9.5882712976104649</v>
      </c>
      <c r="AG94" s="47">
        <v>34.959371147864701</v>
      </c>
      <c r="AH94" s="93">
        <v>140.09674000000001</v>
      </c>
      <c r="AI94" s="93">
        <v>5.2641499999999999</v>
      </c>
      <c r="AJ94" s="114"/>
    </row>
    <row r="95" spans="1:36" x14ac:dyDescent="0.2">
      <c r="A95" t="s">
        <v>825</v>
      </c>
      <c r="C95">
        <v>0.13147269967574629</v>
      </c>
      <c r="D95" s="12">
        <v>62347.534501120863</v>
      </c>
      <c r="E95" s="12">
        <v>264.49604948000399</v>
      </c>
      <c r="F95" s="13">
        <v>0.85883732137080238</v>
      </c>
      <c r="G95">
        <v>-686.34458009881746</v>
      </c>
      <c r="H95" s="14">
        <v>-40.36371869966311</v>
      </c>
      <c r="I95" s="15">
        <v>2.9141185013580881</v>
      </c>
      <c r="J95" s="13">
        <v>1.737027890791623</v>
      </c>
      <c r="K95" s="16">
        <v>0.1212083612863951</v>
      </c>
      <c r="L95" s="17">
        <v>1.6192131202841371</v>
      </c>
      <c r="M95">
        <v>0.22976912787390821</v>
      </c>
      <c r="N95" s="14">
        <v>1.27582750717561</v>
      </c>
      <c r="O95" s="18">
        <v>5.850164901549034</v>
      </c>
      <c r="P95" s="13">
        <v>1.8765284189490801</v>
      </c>
      <c r="Q95" s="16">
        <v>0.35010458722411469</v>
      </c>
      <c r="R95" s="13">
        <v>1.7981337631831289</v>
      </c>
      <c r="S95" s="17">
        <v>0.61676366060278409</v>
      </c>
      <c r="T95">
        <v>0.1036100453925408</v>
      </c>
      <c r="U95" s="14">
        <v>1.831484328203298</v>
      </c>
      <c r="V95" s="12">
        <v>1959.59177504682</v>
      </c>
      <c r="W95" s="12">
        <v>60.949356265351831</v>
      </c>
      <c r="X95" s="12">
        <v>157.99739910498619</v>
      </c>
      <c r="Y95" s="12">
        <v>1929.3862198512761</v>
      </c>
      <c r="Z95" s="12">
        <v>59.855150002743848</v>
      </c>
      <c r="AA95" s="12">
        <v>312.2920418805902</v>
      </c>
      <c r="AB95" s="12">
        <v>1943.380942984455</v>
      </c>
      <c r="AC95" s="12">
        <v>32.149749581022853</v>
      </c>
      <c r="AD95" s="12">
        <v>200.89866402202179</v>
      </c>
      <c r="AE95" s="48">
        <v>1990.216546549198</v>
      </c>
      <c r="AF95">
        <v>69.295904886141258</v>
      </c>
      <c r="AG95" s="47">
        <v>416.75727690947548</v>
      </c>
      <c r="AH95" s="93">
        <v>1937.2630300000001</v>
      </c>
      <c r="AI95" s="93">
        <v>41.260449999999999</v>
      </c>
      <c r="AJ95" s="114"/>
    </row>
    <row r="96" spans="1:36" x14ac:dyDescent="0.2">
      <c r="A96" t="s">
        <v>483</v>
      </c>
      <c r="C96">
        <v>0.71500698301507482</v>
      </c>
      <c r="D96" s="12">
        <v>7783.5444017620594</v>
      </c>
      <c r="E96" s="12">
        <v>769.04498721615471</v>
      </c>
      <c r="F96" s="13">
        <v>0.38454427687879139</v>
      </c>
      <c r="G96">
        <v>-117.4387576278347</v>
      </c>
      <c r="H96" s="14">
        <v>-41.394838797755547</v>
      </c>
      <c r="I96" s="15">
        <v>67.291267587502134</v>
      </c>
      <c r="J96" s="13">
        <v>2.3933231104297561</v>
      </c>
      <c r="K96" s="16">
        <v>5.1590913896124163E-2</v>
      </c>
      <c r="L96" s="17">
        <v>5.0578173022638833</v>
      </c>
      <c r="M96">
        <v>0.11992746054752319</v>
      </c>
      <c r="N96" s="14">
        <v>3.7007768756070449</v>
      </c>
      <c r="O96" s="18">
        <v>0.1072884294790067</v>
      </c>
      <c r="P96" s="13">
        <v>5.1106025195733302</v>
      </c>
      <c r="Q96" s="16">
        <v>1.519629461835631E-2</v>
      </c>
      <c r="R96" s="13">
        <v>2.403367157118435</v>
      </c>
      <c r="S96" s="17">
        <v>0.61479119652738123</v>
      </c>
      <c r="T96">
        <v>5.3203600534695748E-3</v>
      </c>
      <c r="U96" s="14">
        <v>4.4914878029552119</v>
      </c>
      <c r="V96" s="12">
        <v>156.51005707710709</v>
      </c>
      <c r="W96" s="12">
        <v>196.64792854394011</v>
      </c>
      <c r="X96" s="12">
        <v>247.70122227182711</v>
      </c>
      <c r="Y96" s="12">
        <v>97.195160161444278</v>
      </c>
      <c r="Z96" s="12">
        <v>4.6342144266798124</v>
      </c>
      <c r="AA96" s="12">
        <v>18.346073050670469</v>
      </c>
      <c r="AB96" s="12">
        <v>102.6108497281099</v>
      </c>
      <c r="AC96" s="12">
        <v>9.9523353926570373</v>
      </c>
      <c r="AD96" s="12">
        <v>24.668348444803861</v>
      </c>
      <c r="AE96" s="48">
        <v>107.21082532256661</v>
      </c>
      <c r="AF96">
        <v>9.5943947699164163</v>
      </c>
      <c r="AG96" s="47">
        <v>25.108282529949879</v>
      </c>
      <c r="AH96" s="93">
        <v>95.044790000000006</v>
      </c>
      <c r="AI96" s="93">
        <v>4.5332699999999999</v>
      </c>
      <c r="AJ96" s="114"/>
    </row>
    <row r="97" spans="1:36" x14ac:dyDescent="0.2">
      <c r="A97" t="s">
        <v>745</v>
      </c>
      <c r="C97">
        <v>2.7529991755373531</v>
      </c>
      <c r="D97" s="12">
        <v>9708.3583213464044</v>
      </c>
      <c r="E97" s="12">
        <v>450.08746322635869</v>
      </c>
      <c r="F97" s="13">
        <v>0.29403782456969418</v>
      </c>
      <c r="G97">
        <v>-126.4719635702005</v>
      </c>
      <c r="H97" s="14">
        <v>-40.859671633526787</v>
      </c>
      <c r="I97" s="15">
        <v>31.961197182562952</v>
      </c>
      <c r="J97" s="13">
        <v>2.438834646241451</v>
      </c>
      <c r="K97" s="16">
        <v>4.9111015548477299E-2</v>
      </c>
      <c r="L97" s="17">
        <v>3.6833188413443918</v>
      </c>
      <c r="M97">
        <v>8.40489120291978E-2</v>
      </c>
      <c r="N97" s="14">
        <v>3.0855567687312759</v>
      </c>
      <c r="O97" s="18">
        <v>0.2208394711104737</v>
      </c>
      <c r="P97" s="13">
        <v>4.2727353668971864</v>
      </c>
      <c r="Q97" s="16">
        <v>3.2969125742905753E-2</v>
      </c>
      <c r="R97" s="13">
        <v>2.6651102043642712</v>
      </c>
      <c r="S97" s="17">
        <v>0.47958343125559372</v>
      </c>
      <c r="T97">
        <v>1.007169160429139E-2</v>
      </c>
      <c r="U97" s="14">
        <v>3.0848535359058542</v>
      </c>
      <c r="V97" s="12">
        <v>5.1304663644303679</v>
      </c>
      <c r="W97" s="12">
        <v>193.91804422354289</v>
      </c>
      <c r="X97" s="12">
        <v>281.44389621034782</v>
      </c>
      <c r="Y97" s="12">
        <v>208.91397549713901</v>
      </c>
      <c r="Z97" s="12">
        <v>10.926891101365561</v>
      </c>
      <c r="AA97" s="12">
        <v>39.291800855573712</v>
      </c>
      <c r="AB97" s="12">
        <v>200.17401169971541</v>
      </c>
      <c r="AC97" s="12">
        <v>15.45496318452483</v>
      </c>
      <c r="AD97" s="12">
        <v>44.676894232553288</v>
      </c>
      <c r="AE97" s="48">
        <v>202.47476442673229</v>
      </c>
      <c r="AF97">
        <v>12.41632199942501</v>
      </c>
      <c r="AG97" s="47">
        <v>45.455702135501653</v>
      </c>
      <c r="AH97" s="93">
        <v>198.43450999999999</v>
      </c>
      <c r="AI97" s="93">
        <v>9.3588000000000005</v>
      </c>
      <c r="AJ97" s="114"/>
    </row>
    <row r="98" spans="1:36" x14ac:dyDescent="0.2">
      <c r="A98" t="s">
        <v>810</v>
      </c>
      <c r="C98">
        <v>-0.86860835919608781</v>
      </c>
      <c r="D98" s="12">
        <v>13438.15875442642</v>
      </c>
      <c r="E98" s="12">
        <v>216.78883560965079</v>
      </c>
      <c r="F98" s="13">
        <v>0.59803826128807069</v>
      </c>
      <c r="G98">
        <v>-177.15593933533799</v>
      </c>
      <c r="H98" s="14">
        <v>-40.120489870021252</v>
      </c>
      <c r="I98" s="15">
        <v>10.96239937318343</v>
      </c>
      <c r="J98" s="13">
        <v>2.3629669453859208</v>
      </c>
      <c r="K98" s="16">
        <v>6.1953629618742151E-2</v>
      </c>
      <c r="L98" s="17">
        <v>2.764599724622804</v>
      </c>
      <c r="M98">
        <v>0.17809788849180039</v>
      </c>
      <c r="N98" s="14">
        <v>1.863060854030206</v>
      </c>
      <c r="O98" s="18">
        <v>0.79822011873395937</v>
      </c>
      <c r="P98" s="13">
        <v>3.1261933019826298</v>
      </c>
      <c r="Q98" s="16">
        <v>9.4671593390348377E-2</v>
      </c>
      <c r="R98" s="13">
        <v>2.4582643946723639</v>
      </c>
      <c r="S98" s="17">
        <v>0.67185608652925655</v>
      </c>
      <c r="T98">
        <v>2.9452134881615352E-2</v>
      </c>
      <c r="U98" s="14">
        <v>2.1460587684633481</v>
      </c>
      <c r="V98" s="12">
        <v>607.38632851696582</v>
      </c>
      <c r="W98" s="12">
        <v>128.7747835267665</v>
      </c>
      <c r="X98" s="12">
        <v>221.6922241632862</v>
      </c>
      <c r="Y98" s="12">
        <v>581.92747627679194</v>
      </c>
      <c r="Z98" s="12">
        <v>27.146586672971871</v>
      </c>
      <c r="AA98" s="12">
        <v>105.1940317222049</v>
      </c>
      <c r="AB98" s="12">
        <v>588.12727140583956</v>
      </c>
      <c r="AC98" s="12">
        <v>27.38342859884067</v>
      </c>
      <c r="AD98" s="12">
        <v>105.2068194467811</v>
      </c>
      <c r="AE98" s="48">
        <v>586.38370843059624</v>
      </c>
      <c r="AF98">
        <v>24.781041541890431</v>
      </c>
      <c r="AG98" s="47">
        <v>127.8607303255161</v>
      </c>
      <c r="AH98" s="93">
        <v>566.56552999999997</v>
      </c>
      <c r="AI98" s="93">
        <v>25.753530000000001</v>
      </c>
      <c r="AJ98" s="114"/>
    </row>
    <row r="99" spans="1:36" x14ac:dyDescent="0.2">
      <c r="A99" t="s">
        <v>816</v>
      </c>
      <c r="C99">
        <v>0.56618503143192489</v>
      </c>
      <c r="D99" s="12">
        <v>57665.21962988111</v>
      </c>
      <c r="E99" s="12">
        <v>451.00123227289117</v>
      </c>
      <c r="F99" s="13">
        <v>0.8147567082796896</v>
      </c>
      <c r="G99">
        <v>-1008.737996633501</v>
      </c>
      <c r="H99" s="14">
        <v>-39.686675820674367</v>
      </c>
      <c r="I99" s="15">
        <v>5.4232734811638368</v>
      </c>
      <c r="J99" s="13">
        <v>1.6246108323849651</v>
      </c>
      <c r="K99" s="16">
        <v>8.0596107119153673E-2</v>
      </c>
      <c r="L99" s="17">
        <v>1.511753568649695</v>
      </c>
      <c r="M99">
        <v>0.24517417792109</v>
      </c>
      <c r="N99" s="14">
        <v>1.652318471340984</v>
      </c>
      <c r="O99" s="18">
        <v>2.0573411826919719</v>
      </c>
      <c r="P99" s="13">
        <v>1.807644116448804</v>
      </c>
      <c r="Q99" s="16">
        <v>0.18725609514082089</v>
      </c>
      <c r="R99" s="13">
        <v>1.5821917492020541</v>
      </c>
      <c r="S99" s="17">
        <v>0.63629104611332066</v>
      </c>
      <c r="T99">
        <v>5.907798069205239E-2</v>
      </c>
      <c r="U99" s="14">
        <v>1.8544794369852871</v>
      </c>
      <c r="V99" s="12">
        <v>1205.6896080872079</v>
      </c>
      <c r="W99" s="12">
        <v>67.439833256703409</v>
      </c>
      <c r="X99" s="12">
        <v>185.42749194038521</v>
      </c>
      <c r="Y99" s="12">
        <v>1104.859591468113</v>
      </c>
      <c r="Z99" s="12">
        <v>32.0068963113102</v>
      </c>
      <c r="AA99" s="12">
        <v>188.99529406141511</v>
      </c>
      <c r="AB99" s="12">
        <v>1133.618440928356</v>
      </c>
      <c r="AC99" s="12">
        <v>26.61245851038894</v>
      </c>
      <c r="AD99" s="12">
        <v>172.42342493982051</v>
      </c>
      <c r="AE99" s="48">
        <v>1159.2702589952071</v>
      </c>
      <c r="AF99">
        <v>41.772028729043008</v>
      </c>
      <c r="AG99" s="47">
        <v>248.21658437957331</v>
      </c>
      <c r="AH99" s="93">
        <v>1115.45171</v>
      </c>
      <c r="AI99" s="93">
        <v>29.789940000000001</v>
      </c>
      <c r="AJ99" s="114"/>
    </row>
    <row r="100" spans="1:36" x14ac:dyDescent="0.2">
      <c r="A100" t="s">
        <v>562</v>
      </c>
      <c r="C100">
        <v>2.091919361838583</v>
      </c>
      <c r="D100" s="12">
        <v>21337.488624409041</v>
      </c>
      <c r="E100" s="12">
        <v>1785.698757447899</v>
      </c>
      <c r="F100" s="13">
        <v>0.53261341874924673</v>
      </c>
      <c r="G100">
        <v>-293.62861994310038</v>
      </c>
      <c r="H100" s="14">
        <v>-50.575207742203872</v>
      </c>
      <c r="I100" s="15">
        <v>58.929010048102207</v>
      </c>
      <c r="J100" s="13">
        <v>1.534520323745443</v>
      </c>
      <c r="K100" s="16">
        <v>4.9927786586529459E-2</v>
      </c>
      <c r="L100" s="17">
        <v>2.9224748969483909</v>
      </c>
      <c r="M100">
        <v>0.16562827912527001</v>
      </c>
      <c r="N100" s="14">
        <v>3.649689022984822</v>
      </c>
      <c r="O100" s="18">
        <v>0.1185542555570228</v>
      </c>
      <c r="P100" s="13">
        <v>3.0384454992545522</v>
      </c>
      <c r="Q100" s="16">
        <v>1.719640771500067E-2</v>
      </c>
      <c r="R100" s="13">
        <v>1.4850512894389181</v>
      </c>
      <c r="S100" s="17">
        <v>0.33437485590236649</v>
      </c>
      <c r="T100">
        <v>5.3101718041273938E-3</v>
      </c>
      <c r="U100" s="14">
        <v>2.2854782595409602</v>
      </c>
      <c r="V100" s="12">
        <v>83.932293123588209</v>
      </c>
      <c r="W100" s="12">
        <v>130.3678023373532</v>
      </c>
      <c r="X100" s="12">
        <v>216.53099292083149</v>
      </c>
      <c r="Y100" s="12">
        <v>109.8959594115351</v>
      </c>
      <c r="Z100" s="12">
        <v>3.2343733368885719</v>
      </c>
      <c r="AA100" s="12">
        <v>20.30949726809942</v>
      </c>
      <c r="AB100" s="12">
        <v>113.3353923128103</v>
      </c>
      <c r="AC100" s="12">
        <v>6.4077008691998003</v>
      </c>
      <c r="AD100" s="12">
        <v>25.279075370465751</v>
      </c>
      <c r="AE100" s="48">
        <v>107.0342328673088</v>
      </c>
      <c r="AF100">
        <v>4.8755854180075806</v>
      </c>
      <c r="AG100" s="47">
        <v>23.684121759703661</v>
      </c>
      <c r="AH100" s="93">
        <v>108.48257</v>
      </c>
      <c r="AI100" s="93">
        <v>3.2282500000000001</v>
      </c>
      <c r="AJ100" s="114"/>
    </row>
    <row r="101" spans="1:36" x14ac:dyDescent="0.2">
      <c r="A101" t="s">
        <v>682</v>
      </c>
      <c r="C101">
        <v>-1.3180435227535121</v>
      </c>
      <c r="D101" s="12">
        <v>20572.804482489981</v>
      </c>
      <c r="E101" s="12">
        <v>1115.737833315022</v>
      </c>
      <c r="F101" s="13">
        <v>0.60414553967202278</v>
      </c>
      <c r="G101">
        <v>-737.30827830814496</v>
      </c>
      <c r="H101" s="14">
        <v>-26.370782067637961</v>
      </c>
      <c r="I101" s="15">
        <v>36.762445696820848</v>
      </c>
      <c r="J101" s="13">
        <v>2.0431786219397581</v>
      </c>
      <c r="K101" s="16">
        <v>4.9163800371446943E-2</v>
      </c>
      <c r="L101" s="17">
        <v>2.8900098974777539</v>
      </c>
      <c r="M101">
        <v>0.1822555293124738</v>
      </c>
      <c r="N101" s="14">
        <v>1.8556827359125261</v>
      </c>
      <c r="O101" s="18">
        <v>0.18400599651105931</v>
      </c>
      <c r="P101" s="13">
        <v>3.2622882108878271</v>
      </c>
      <c r="Q101" s="16">
        <v>2.7561713049188891E-2</v>
      </c>
      <c r="R101" s="13">
        <v>2.1378312518088798</v>
      </c>
      <c r="S101" s="17">
        <v>0.59517195167740311</v>
      </c>
      <c r="T101">
        <v>8.4416404841280556E-3</v>
      </c>
      <c r="U101" s="14">
        <v>2.4494038630125359</v>
      </c>
      <c r="V101" s="12">
        <v>53.193113197817539</v>
      </c>
      <c r="W101" s="12">
        <v>141.89867046943789</v>
      </c>
      <c r="X101" s="12">
        <v>237.3130975946153</v>
      </c>
      <c r="Y101" s="12">
        <v>175.1832031926109</v>
      </c>
      <c r="Z101" s="12">
        <v>7.3746889808352059</v>
      </c>
      <c r="AA101" s="12">
        <v>32.606929669590272</v>
      </c>
      <c r="AB101" s="12">
        <v>170.4631171672508</v>
      </c>
      <c r="AC101" s="12">
        <v>10.072582602064889</v>
      </c>
      <c r="AD101" s="12">
        <v>37.152217530336578</v>
      </c>
      <c r="AE101" s="48">
        <v>169.87341643045951</v>
      </c>
      <c r="AF101">
        <v>8.2837485068139909</v>
      </c>
      <c r="AG101" s="47">
        <v>37.656933074943488</v>
      </c>
      <c r="AH101" s="93">
        <v>172.96884</v>
      </c>
      <c r="AI101" s="93">
        <v>6.81602</v>
      </c>
      <c r="AJ101" s="114"/>
    </row>
    <row r="102" spans="1:36" s="120" customFormat="1" x14ac:dyDescent="0.2">
      <c r="A102" s="120" t="s">
        <v>1029</v>
      </c>
      <c r="C102" s="120">
        <v>4.7309375684196198</v>
      </c>
      <c r="D102" s="138">
        <v>5236.7391268240472</v>
      </c>
      <c r="E102" s="138">
        <v>237.13372144958319</v>
      </c>
      <c r="F102" s="139">
        <v>0.40100528926538542</v>
      </c>
      <c r="G102" s="120">
        <v>-182.63431442898391</v>
      </c>
      <c r="H102" s="140">
        <v>-28.504573853489461</v>
      </c>
      <c r="I102" s="141">
        <v>31.937127219660209</v>
      </c>
      <c r="J102" s="139">
        <v>2.0639691862868852</v>
      </c>
      <c r="K102" s="142">
        <v>7.7062033012867626E-2</v>
      </c>
      <c r="L102" s="143">
        <v>4.8157451137799221</v>
      </c>
      <c r="M102" s="120">
        <v>0.22503718965792319</v>
      </c>
      <c r="N102" s="140">
        <v>7.7098625847335276</v>
      </c>
      <c r="O102" s="144">
        <v>0.32429086539719171</v>
      </c>
      <c r="P102" s="139">
        <v>4.5506838920799604</v>
      </c>
      <c r="Q102" s="142">
        <v>3.2410825978954443E-2</v>
      </c>
      <c r="R102" s="139">
        <v>2.074820498399939</v>
      </c>
      <c r="S102" s="143">
        <v>0.29912589203335732</v>
      </c>
      <c r="T102" s="120">
        <v>1.7161678250846069E-2</v>
      </c>
      <c r="U102" s="140">
        <v>5.3556855509470189</v>
      </c>
      <c r="V102" s="138">
        <v>907.59849934257306</v>
      </c>
      <c r="W102" s="138">
        <v>192.78584634284491</v>
      </c>
      <c r="X102" s="138">
        <v>247.46565712979259</v>
      </c>
      <c r="Y102" s="138">
        <v>205.50730122211939</v>
      </c>
      <c r="Z102" s="138">
        <v>8.3834058116518531</v>
      </c>
      <c r="AA102" s="138">
        <v>38.125975631986343</v>
      </c>
      <c r="AB102" s="138">
        <v>284.32738912941738</v>
      </c>
      <c r="AC102" s="138">
        <v>23.18961686903835</v>
      </c>
      <c r="AD102" s="138">
        <v>63.481919040377512</v>
      </c>
      <c r="AE102" s="127">
        <v>343.26718095471591</v>
      </c>
      <c r="AF102" s="120">
        <v>36.089219358989389</v>
      </c>
      <c r="AG102" s="128">
        <v>81.623305936026256</v>
      </c>
      <c r="AH102" s="120" t="s">
        <v>70</v>
      </c>
      <c r="AI102" s="120" t="s">
        <v>70</v>
      </c>
      <c r="AJ102" s="130" t="s">
        <v>833</v>
      </c>
    </row>
    <row r="103" spans="1:36" x14ac:dyDescent="0.2">
      <c r="A103" t="s">
        <v>459</v>
      </c>
      <c r="C103">
        <v>0.37732698579745599</v>
      </c>
      <c r="D103" s="12">
        <v>24355.106621489569</v>
      </c>
      <c r="E103" s="12">
        <v>2459.599825281106</v>
      </c>
      <c r="F103" s="13">
        <v>1.0162166285402749</v>
      </c>
      <c r="G103">
        <v>-856.78637063850181</v>
      </c>
      <c r="H103" s="14">
        <v>-35.729241927217863</v>
      </c>
      <c r="I103" s="15">
        <v>70.367154842472118</v>
      </c>
      <c r="J103" s="13">
        <v>1.580217341550483</v>
      </c>
      <c r="K103" s="16">
        <v>4.9585025069784627E-2</v>
      </c>
      <c r="L103" s="17">
        <v>2.336063754147863</v>
      </c>
      <c r="M103">
        <v>0.32251963346720242</v>
      </c>
      <c r="N103" s="14">
        <v>1.7931984312983129</v>
      </c>
      <c r="O103" s="18">
        <v>9.7270842681620048E-2</v>
      </c>
      <c r="P103" s="13">
        <v>2.4520365322581781</v>
      </c>
      <c r="Q103" s="16">
        <v>1.443562541430659E-2</v>
      </c>
      <c r="R103" s="13">
        <v>1.606288841453738</v>
      </c>
      <c r="S103" s="17">
        <v>0.39613874323096382</v>
      </c>
      <c r="T103">
        <v>4.4961998872004366E-3</v>
      </c>
      <c r="U103" s="14">
        <v>2.2772607340152362</v>
      </c>
      <c r="V103" s="12">
        <v>119.13522616544741</v>
      </c>
      <c r="W103" s="12">
        <v>107.7362978991907</v>
      </c>
      <c r="X103" s="12">
        <v>208.6356800134144</v>
      </c>
      <c r="Y103" s="12">
        <v>92.378948853686808</v>
      </c>
      <c r="Z103" s="12">
        <v>2.944425757973216</v>
      </c>
      <c r="AA103" s="12">
        <v>17.13631007544895</v>
      </c>
      <c r="AB103" s="12">
        <v>94.058337455480071</v>
      </c>
      <c r="AC103" s="12">
        <v>4.3968301229923012</v>
      </c>
      <c r="AD103" s="12">
        <v>21.227440664854289</v>
      </c>
      <c r="AE103" s="48">
        <v>90.665920396285188</v>
      </c>
      <c r="AF103">
        <v>4.1193373889072884</v>
      </c>
      <c r="AG103" s="47">
        <v>20.07569931780365</v>
      </c>
      <c r="AH103" s="93">
        <v>90.965249999999997</v>
      </c>
      <c r="AI103" s="93">
        <v>2.8921399999999999</v>
      </c>
      <c r="AJ103" s="114"/>
    </row>
    <row r="104" spans="1:36" x14ac:dyDescent="0.2">
      <c r="A104" t="s">
        <v>272</v>
      </c>
      <c r="C104">
        <v>-1.933214742807438</v>
      </c>
      <c r="D104" s="12">
        <v>9875.7228044463463</v>
      </c>
      <c r="E104" s="12">
        <v>1246.886590677881</v>
      </c>
      <c r="F104" s="13">
        <v>0.52332625006510314</v>
      </c>
      <c r="G104">
        <v>-900.66775037966613</v>
      </c>
      <c r="H104" s="14">
        <v>-34.328203291922968</v>
      </c>
      <c r="I104" s="15">
        <v>84.609482910856016</v>
      </c>
      <c r="J104" s="13">
        <v>2.4529696264162069</v>
      </c>
      <c r="K104" s="16">
        <v>4.5435098804867E-2</v>
      </c>
      <c r="L104" s="17">
        <v>4.1458416781889023</v>
      </c>
      <c r="M104">
        <v>0.15593333903755061</v>
      </c>
      <c r="N104" s="14">
        <v>2.8322035842572348</v>
      </c>
      <c r="O104" s="18">
        <v>7.2488610902011752E-2</v>
      </c>
      <c r="P104" s="13">
        <v>4.3987218054434436</v>
      </c>
      <c r="Q104" s="16">
        <v>1.212272192781272E-2</v>
      </c>
      <c r="R104" s="13">
        <v>2.398545590365158</v>
      </c>
      <c r="S104" s="17">
        <v>0.43753580602278352</v>
      </c>
      <c r="T104">
        <v>3.5681986860314429E-3</v>
      </c>
      <c r="U104" s="14">
        <v>2.7387963292343782</v>
      </c>
      <c r="V104" s="12">
        <v>-199.47424990180491</v>
      </c>
      <c r="W104" s="12">
        <v>227.27050354074439</v>
      </c>
      <c r="X104" s="12">
        <v>310.98095734813882</v>
      </c>
      <c r="Y104" s="12">
        <v>77.662785795300891</v>
      </c>
      <c r="Z104" s="12">
        <v>3.7014221342390909</v>
      </c>
      <c r="AA104" s="12">
        <v>14.68320617384037</v>
      </c>
      <c r="AB104" s="12">
        <v>72.23978963326023</v>
      </c>
      <c r="AC104" s="12">
        <v>6.5695334981213982</v>
      </c>
      <c r="AD104" s="12">
        <v>18.512020894959949</v>
      </c>
      <c r="AE104" s="48">
        <v>71.987326122708225</v>
      </c>
      <c r="AF104">
        <v>3.9353554583794579</v>
      </c>
      <c r="AG104" s="47">
        <v>16.098274521524871</v>
      </c>
      <c r="AH104" s="93">
        <v>75.642560000000003</v>
      </c>
      <c r="AI104" s="93">
        <v>3.7586200000000001</v>
      </c>
      <c r="AJ104" s="114"/>
    </row>
    <row r="105" spans="1:36" x14ac:dyDescent="0.2">
      <c r="A105" t="s">
        <v>444</v>
      </c>
      <c r="C105">
        <v>8.4658409907572008</v>
      </c>
      <c r="D105" s="12">
        <v>6555.7979156926358</v>
      </c>
      <c r="E105" s="12">
        <v>670.29516857959425</v>
      </c>
      <c r="F105" s="13">
        <v>0.6518371278516123</v>
      </c>
      <c r="G105">
        <v>-15248.03310751641</v>
      </c>
      <c r="H105" s="14">
        <v>-121.191812697191</v>
      </c>
      <c r="I105" s="15">
        <v>72.684137980888366</v>
      </c>
      <c r="J105" s="13">
        <v>3.0233463238278442</v>
      </c>
      <c r="K105" s="16">
        <v>4.7542453435404412E-2</v>
      </c>
      <c r="L105" s="17">
        <v>6.2006526340738954</v>
      </c>
      <c r="M105">
        <v>0.2294989297146186</v>
      </c>
      <c r="N105" s="14">
        <v>3.7265630740711151</v>
      </c>
      <c r="O105" s="18">
        <v>9.098711107332963E-2</v>
      </c>
      <c r="P105" s="13">
        <v>6.3991158762930702</v>
      </c>
      <c r="Q105" s="16">
        <v>1.4087353120616951E-2</v>
      </c>
      <c r="R105" s="13">
        <v>2.7354377608266871</v>
      </c>
      <c r="S105" s="17">
        <v>0.32918164730401211</v>
      </c>
      <c r="T105">
        <v>4.5260558517390753E-3</v>
      </c>
      <c r="U105" s="14">
        <v>4.180851186248816</v>
      </c>
      <c r="V105" s="12">
        <v>-138.5737720187083</v>
      </c>
      <c r="W105" s="12">
        <v>301.95474985273012</v>
      </c>
      <c r="X105" s="12">
        <v>356.00473588599698</v>
      </c>
      <c r="Y105" s="12">
        <v>90.159210962468208</v>
      </c>
      <c r="Z105" s="12">
        <v>4.8969249134243942</v>
      </c>
      <c r="AA105" s="12">
        <v>17.19135186685962</v>
      </c>
      <c r="AB105" s="12">
        <v>87.805567573634264</v>
      </c>
      <c r="AC105" s="12">
        <v>10.77559904309927</v>
      </c>
      <c r="AD105" s="12">
        <v>22.292845666923039</v>
      </c>
      <c r="AE105" s="48">
        <v>91.259866829124419</v>
      </c>
      <c r="AF105">
        <v>7.6122062024613264</v>
      </c>
      <c r="AG105" s="47">
        <v>21.193568258544659</v>
      </c>
      <c r="AH105" s="93">
        <v>88.086529999999996</v>
      </c>
      <c r="AI105" s="93">
        <v>5.24817</v>
      </c>
      <c r="AJ105" s="114"/>
    </row>
    <row r="106" spans="1:36" x14ac:dyDescent="0.2">
      <c r="A106" t="s">
        <v>547</v>
      </c>
      <c r="C106">
        <v>1.6665838470920331</v>
      </c>
      <c r="D106" s="12">
        <v>10437.08516498776</v>
      </c>
      <c r="E106" s="12">
        <v>907.62221537142807</v>
      </c>
      <c r="F106" s="13">
        <v>0.49482792225851258</v>
      </c>
      <c r="G106">
        <v>644.17071447512603</v>
      </c>
      <c r="H106" s="14">
        <v>30.83063353940102</v>
      </c>
      <c r="I106" s="15">
        <v>59.523105737793152</v>
      </c>
      <c r="J106" s="13">
        <v>2.039399378109457</v>
      </c>
      <c r="K106" s="16">
        <v>5.3328290937878477E-2</v>
      </c>
      <c r="L106" s="17">
        <v>3.6226066958005152</v>
      </c>
      <c r="M106">
        <v>0.1905841742792152</v>
      </c>
      <c r="N106" s="14">
        <v>3.5387026769754981</v>
      </c>
      <c r="O106" s="18">
        <v>0.12189744977928529</v>
      </c>
      <c r="P106" s="13">
        <v>3.9318010607248421</v>
      </c>
      <c r="Q106" s="16">
        <v>1.705064312063603E-2</v>
      </c>
      <c r="R106" s="13">
        <v>2.0058183705121269</v>
      </c>
      <c r="S106" s="17">
        <v>0.47827877896760801</v>
      </c>
      <c r="T106">
        <v>5.9436829000181846E-3</v>
      </c>
      <c r="U106" s="14">
        <v>2.993765971988485</v>
      </c>
      <c r="V106" s="12">
        <v>295.07803723820882</v>
      </c>
      <c r="W106" s="12">
        <v>159.14685775833121</v>
      </c>
      <c r="X106" s="12">
        <v>232.926203941182</v>
      </c>
      <c r="Y106" s="12">
        <v>108.9634585179933</v>
      </c>
      <c r="Z106" s="12">
        <v>4.334642648037601</v>
      </c>
      <c r="AA106" s="12">
        <v>20.36292469675924</v>
      </c>
      <c r="AB106" s="12">
        <v>116.1494613754669</v>
      </c>
      <c r="AC106" s="12">
        <v>8.6066795362988096</v>
      </c>
      <c r="AD106" s="12">
        <v>26.781955813125229</v>
      </c>
      <c r="AE106" s="48">
        <v>119.7573545130489</v>
      </c>
      <c r="AF106">
        <v>7.1451011057712908</v>
      </c>
      <c r="AG106" s="47">
        <v>26.89424139085051</v>
      </c>
      <c r="AH106" s="93">
        <v>107.23204</v>
      </c>
      <c r="AI106" s="93">
        <v>4.2640000000000002</v>
      </c>
      <c r="AJ106" s="114"/>
    </row>
    <row r="107" spans="1:36" x14ac:dyDescent="0.2">
      <c r="A107" t="s">
        <v>822</v>
      </c>
      <c r="C107">
        <v>0.2250783026184551</v>
      </c>
      <c r="D107" s="12">
        <v>62921.22338683837</v>
      </c>
      <c r="E107" s="12">
        <v>266.06666220965468</v>
      </c>
      <c r="F107" s="13">
        <v>0.43439733113112</v>
      </c>
      <c r="G107">
        <v>509.38397209815321</v>
      </c>
      <c r="H107" s="14">
        <v>105.7512309146183</v>
      </c>
      <c r="I107" s="15">
        <v>2.8627197137523961</v>
      </c>
      <c r="J107" s="13">
        <v>2.6133198465960619</v>
      </c>
      <c r="K107" s="16">
        <v>0.11533764330742451</v>
      </c>
      <c r="L107" s="17">
        <v>1.7836292390994279</v>
      </c>
      <c r="M107">
        <v>0.1366780177996918</v>
      </c>
      <c r="N107" s="14">
        <v>1.806269679379672</v>
      </c>
      <c r="O107" s="18">
        <v>5.5214143700451306</v>
      </c>
      <c r="P107" s="13">
        <v>2.5497057403719698</v>
      </c>
      <c r="Q107" s="16">
        <v>0.35272169431904199</v>
      </c>
      <c r="R107" s="13">
        <v>2.4417275677374728</v>
      </c>
      <c r="S107" s="17">
        <v>0.81666967410801672</v>
      </c>
      <c r="T107">
        <v>0.1035394789566832</v>
      </c>
      <c r="U107" s="14">
        <v>3.0063023273554199</v>
      </c>
      <c r="V107" s="12">
        <v>1866.949024587743</v>
      </c>
      <c r="W107" s="12">
        <v>63.509418222452091</v>
      </c>
      <c r="X107" s="12">
        <v>151.8319269676004</v>
      </c>
      <c r="Y107" s="12">
        <v>1941.0700952542979</v>
      </c>
      <c r="Z107" s="12">
        <v>80.743589180418269</v>
      </c>
      <c r="AA107" s="12">
        <v>314.95465627504478</v>
      </c>
      <c r="AB107" s="12">
        <v>1901.4162536287449</v>
      </c>
      <c r="AC107" s="12">
        <v>44.958142713532922</v>
      </c>
      <c r="AD107" s="12">
        <v>209.19577629648731</v>
      </c>
      <c r="AE107" s="48">
        <v>1987.348895650932</v>
      </c>
      <c r="AF107">
        <v>112.2708264891962</v>
      </c>
      <c r="AG107" s="47">
        <v>420.96456726037133</v>
      </c>
      <c r="AH107" s="93">
        <v>1901.5437899999999</v>
      </c>
      <c r="AI107" s="93">
        <v>51.08587</v>
      </c>
      <c r="AJ107" s="114"/>
    </row>
    <row r="108" spans="1:36" s="120" customFormat="1" x14ac:dyDescent="0.2">
      <c r="A108" s="120" t="s">
        <v>1030</v>
      </c>
      <c r="C108" s="120">
        <v>2.9199568696845719E-2</v>
      </c>
      <c r="D108" s="138">
        <v>81178.752269760633</v>
      </c>
      <c r="E108" s="138">
        <v>1152.309986621297</v>
      </c>
      <c r="F108" s="139">
        <v>0.22264510022477491</v>
      </c>
      <c r="G108" s="120">
        <v>2404.780835230807</v>
      </c>
      <c r="H108" s="140">
        <v>26.128920925087449</v>
      </c>
      <c r="I108" s="141">
        <v>9.2247554027916649</v>
      </c>
      <c r="J108" s="139">
        <v>2.556762591864576</v>
      </c>
      <c r="K108" s="142">
        <v>0.149802690083018</v>
      </c>
      <c r="L108" s="143">
        <v>1.2130984453843059</v>
      </c>
      <c r="M108" s="120">
        <v>0.13651111758680379</v>
      </c>
      <c r="N108" s="140">
        <v>1.398029460656264</v>
      </c>
      <c r="O108" s="144">
        <v>2.283333211952673</v>
      </c>
      <c r="P108" s="139">
        <v>3.0108916934991901</v>
      </c>
      <c r="Q108" s="142">
        <v>0.1140555151465034</v>
      </c>
      <c r="R108" s="139">
        <v>2.7695813588578591</v>
      </c>
      <c r="S108" s="143">
        <v>0.89529781720342816</v>
      </c>
      <c r="T108" s="120">
        <v>6.1357054867596759E-2</v>
      </c>
      <c r="U108" s="140">
        <v>3.04521389586795</v>
      </c>
      <c r="V108" s="138">
        <v>2337.5191839734271</v>
      </c>
      <c r="W108" s="138">
        <v>40.719675691019468</v>
      </c>
      <c r="X108" s="138">
        <v>136.24383390929739</v>
      </c>
      <c r="Y108" s="138">
        <v>694.15297588674252</v>
      </c>
      <c r="Z108" s="138">
        <v>36.297102523190702</v>
      </c>
      <c r="AA108" s="138">
        <v>126.01652722554439</v>
      </c>
      <c r="AB108" s="138">
        <v>1195.9198733875139</v>
      </c>
      <c r="AC108" s="138">
        <v>43.106491388447189</v>
      </c>
      <c r="AD108" s="138">
        <v>171.46671305762749</v>
      </c>
      <c r="AE108" s="127">
        <v>1201.06724120124</v>
      </c>
      <c r="AF108" s="120">
        <v>70.536360782564927</v>
      </c>
      <c r="AG108" s="128">
        <v>261.36324030144152</v>
      </c>
      <c r="AH108" s="120" t="s">
        <v>70</v>
      </c>
      <c r="AI108" s="120" t="s">
        <v>70</v>
      </c>
      <c r="AJ108" s="130" t="s">
        <v>833</v>
      </c>
    </row>
    <row r="109" spans="1:36" s="120" customFormat="1" x14ac:dyDescent="0.2">
      <c r="A109" s="120" t="s">
        <v>1031</v>
      </c>
      <c r="C109" s="120">
        <v>-8.1519094236008129</v>
      </c>
      <c r="D109" s="138">
        <v>3895.575651205284</v>
      </c>
      <c r="E109" s="138">
        <v>524.50786996646673</v>
      </c>
      <c r="F109" s="139">
        <v>0.24835021780499711</v>
      </c>
      <c r="G109" s="120">
        <v>115.5628696727032</v>
      </c>
      <c r="H109" s="140">
        <v>29.04202966759733</v>
      </c>
      <c r="I109" s="141">
        <v>90.629497455639765</v>
      </c>
      <c r="J109" s="139">
        <v>1.7468976345250951</v>
      </c>
      <c r="K109" s="142">
        <v>6.3815049929261722E-2</v>
      </c>
      <c r="L109" s="143">
        <v>4.8978725007469386</v>
      </c>
      <c r="M109" s="120">
        <v>0.16920699533598471</v>
      </c>
      <c r="N109" s="140">
        <v>4.962095618772727</v>
      </c>
      <c r="O109" s="144">
        <v>9.5125262172262082E-2</v>
      </c>
      <c r="P109" s="139">
        <v>4.8412819630815669</v>
      </c>
      <c r="Q109" s="142">
        <v>1.118830567445081E-2</v>
      </c>
      <c r="R109" s="139">
        <v>1.8847527434759079</v>
      </c>
      <c r="S109" s="143">
        <v>0.123208722787223</v>
      </c>
      <c r="T109" s="120">
        <v>6.6861891290060172E-3</v>
      </c>
      <c r="U109" s="140">
        <v>4.8034168983779049</v>
      </c>
      <c r="V109" s="138">
        <v>528.10600172165141</v>
      </c>
      <c r="W109" s="138">
        <v>229.54838454134301</v>
      </c>
      <c r="X109" s="138">
        <v>292.62980067815272</v>
      </c>
      <c r="Y109" s="138">
        <v>71.714852147897318</v>
      </c>
      <c r="Z109" s="138">
        <v>2.688271716124166</v>
      </c>
      <c r="AA109" s="138">
        <v>13.405929851147469</v>
      </c>
      <c r="AB109" s="138">
        <v>91.691258019458829</v>
      </c>
      <c r="AC109" s="138">
        <v>8.4502890573074172</v>
      </c>
      <c r="AD109" s="138">
        <v>21.92864139208875</v>
      </c>
      <c r="AE109" s="127">
        <v>134.62630585811689</v>
      </c>
      <c r="AF109" s="120">
        <v>12.87362211598589</v>
      </c>
      <c r="AG109" s="128">
        <v>31.836773409823689</v>
      </c>
      <c r="AH109" s="120" t="s">
        <v>70</v>
      </c>
      <c r="AI109" s="120" t="s">
        <v>70</v>
      </c>
      <c r="AJ109" s="130" t="s">
        <v>833</v>
      </c>
    </row>
    <row r="110" spans="1:36" x14ac:dyDescent="0.2">
      <c r="A110" t="s">
        <v>154</v>
      </c>
      <c r="C110">
        <v>-1.5672690889471159</v>
      </c>
      <c r="D110" s="12">
        <v>6568.9574833161678</v>
      </c>
      <c r="E110" s="12">
        <v>889.55500697462969</v>
      </c>
      <c r="F110" s="13">
        <v>0.28710867915247268</v>
      </c>
      <c r="G110">
        <v>185.48005244326311</v>
      </c>
      <c r="H110" s="14">
        <v>29.98431747184441</v>
      </c>
      <c r="I110" s="15">
        <v>91.524765787356657</v>
      </c>
      <c r="J110" s="13">
        <v>2.2109715765455151</v>
      </c>
      <c r="K110" s="16">
        <v>4.4011935017754168E-2</v>
      </c>
      <c r="L110" s="17">
        <v>4.6280895088931011</v>
      </c>
      <c r="M110">
        <v>0.11424660157006911</v>
      </c>
      <c r="N110" s="14">
        <v>6.5439692626969288</v>
      </c>
      <c r="O110" s="18">
        <v>6.7758591114405201E-2</v>
      </c>
      <c r="P110" s="13">
        <v>5.7427401842520753</v>
      </c>
      <c r="Q110" s="16">
        <v>1.126751209545823E-2</v>
      </c>
      <c r="R110" s="13">
        <v>2.3493050649950611</v>
      </c>
      <c r="S110" s="17">
        <v>-7.6745030529165037E-2</v>
      </c>
      <c r="T110">
        <v>3.8205974947676498E-3</v>
      </c>
      <c r="U110" s="14">
        <v>3.807701277019425</v>
      </c>
      <c r="V110" s="12">
        <v>-447.41242998906341</v>
      </c>
      <c r="W110" s="12">
        <v>275.60972751691838</v>
      </c>
      <c r="X110" s="12">
        <v>359.38138136389688</v>
      </c>
      <c r="Y110" s="12">
        <v>72.2123573679808</v>
      </c>
      <c r="Z110" s="12">
        <v>3.3705012010487878</v>
      </c>
      <c r="AA110" s="12">
        <v>13.627031801978809</v>
      </c>
      <c r="AB110" s="12">
        <v>66.090229375956454</v>
      </c>
      <c r="AC110" s="12">
        <v>7.1207484308968194</v>
      </c>
      <c r="AD110" s="12">
        <v>16.03504650444847</v>
      </c>
      <c r="AE110" s="48">
        <v>77.059748987502957</v>
      </c>
      <c r="AF110">
        <v>5.8536919331940984</v>
      </c>
      <c r="AG110" s="47">
        <v>17.69517549195082</v>
      </c>
      <c r="AH110" s="93">
        <v>69.921840000000003</v>
      </c>
      <c r="AI110" s="93">
        <v>3.0599699999999999</v>
      </c>
      <c r="AJ110" s="114"/>
    </row>
    <row r="111" spans="1:36" x14ac:dyDescent="0.2">
      <c r="A111" t="s">
        <v>168</v>
      </c>
      <c r="C111">
        <v>43.650782045246963</v>
      </c>
      <c r="D111" s="12">
        <v>1366.3799844174471</v>
      </c>
      <c r="E111" s="12">
        <v>189.34007596509079</v>
      </c>
      <c r="F111" s="13">
        <v>0.71916673533271158</v>
      </c>
      <c r="G111">
        <v>18.633087390511349</v>
      </c>
      <c r="H111" s="14">
        <v>42.002832407592969</v>
      </c>
      <c r="I111" s="15">
        <v>91.498528403691637</v>
      </c>
      <c r="J111" s="13">
        <v>2.3745639595537691</v>
      </c>
      <c r="K111" s="16">
        <v>4.6887212858579053E-2</v>
      </c>
      <c r="L111" s="17">
        <v>10.720239303646791</v>
      </c>
      <c r="M111">
        <v>0.31258205934441152</v>
      </c>
      <c r="N111" s="14">
        <v>6.0856968805697758</v>
      </c>
      <c r="O111" s="18">
        <v>7.2196240773044526E-2</v>
      </c>
      <c r="P111" s="13">
        <v>11.61748033252243</v>
      </c>
      <c r="Q111" s="16">
        <v>1.1315223513121831E-2</v>
      </c>
      <c r="R111" s="13">
        <v>2.479099521097285</v>
      </c>
      <c r="S111" s="17">
        <v>7.8757521118144685E-2</v>
      </c>
      <c r="T111">
        <v>4.0460395414684842E-3</v>
      </c>
      <c r="U111" s="14">
        <v>4.8447086768454737</v>
      </c>
      <c r="V111" s="12">
        <v>92.007937310306346</v>
      </c>
      <c r="W111" s="12">
        <v>422.32516406649893</v>
      </c>
      <c r="X111" s="12">
        <v>449.03761929896808</v>
      </c>
      <c r="Y111" s="12">
        <v>72.512711484983186</v>
      </c>
      <c r="Z111" s="12">
        <v>3.573508930256057</v>
      </c>
      <c r="AA111" s="12">
        <v>13.745104265158311</v>
      </c>
      <c r="AB111" s="12">
        <v>68.340289170813847</v>
      </c>
      <c r="AC111" s="12">
        <v>15.40470050892797</v>
      </c>
      <c r="AD111" s="12">
        <v>21.762987049098928</v>
      </c>
      <c r="AE111" s="48">
        <v>81.582955887637809</v>
      </c>
      <c r="AF111">
        <v>7.8820829366192147</v>
      </c>
      <c r="AG111" s="47">
        <v>19.352134491735129</v>
      </c>
      <c r="AH111" s="93">
        <v>70.068740000000005</v>
      </c>
      <c r="AI111" s="93">
        <v>3.34497</v>
      </c>
      <c r="AJ111" s="114"/>
    </row>
    <row r="112" spans="1:36" x14ac:dyDescent="0.2">
      <c r="A112" t="s">
        <v>198</v>
      </c>
      <c r="C112">
        <v>1.0760776038247339</v>
      </c>
      <c r="D112" s="12">
        <v>8498.7153516793787</v>
      </c>
      <c r="E112" s="12">
        <v>1126.6159103118671</v>
      </c>
      <c r="F112" s="13">
        <v>0.32623351007992613</v>
      </c>
      <c r="G112">
        <v>131.4800194950179</v>
      </c>
      <c r="H112" s="14">
        <v>33.251119895449939</v>
      </c>
      <c r="I112" s="15">
        <v>88.780306190128314</v>
      </c>
      <c r="J112" s="13">
        <v>1.636770428727691</v>
      </c>
      <c r="K112" s="16">
        <v>4.799561287280011E-2</v>
      </c>
      <c r="L112" s="17">
        <v>3.665194260378573</v>
      </c>
      <c r="M112">
        <v>0.12968518999840339</v>
      </c>
      <c r="N112" s="14">
        <v>4.9386966786753108</v>
      </c>
      <c r="O112" s="18">
        <v>7.4526985847076968E-2</v>
      </c>
      <c r="P112" s="13">
        <v>3.5839287840507938</v>
      </c>
      <c r="Q112" s="16">
        <v>1.143016764369803E-2</v>
      </c>
      <c r="R112" s="13">
        <v>1.582220640448559</v>
      </c>
      <c r="S112" s="17">
        <v>2.523184934320296E-2</v>
      </c>
      <c r="T112">
        <v>3.8643810061424152E-3</v>
      </c>
      <c r="U112" s="14">
        <v>2.9909925079902688</v>
      </c>
      <c r="V112" s="12">
        <v>-3.459973503497467</v>
      </c>
      <c r="W112" s="12">
        <v>201.4582027471898</v>
      </c>
      <c r="X112" s="12">
        <v>293.0811277072749</v>
      </c>
      <c r="Y112" s="12">
        <v>73.257122440684938</v>
      </c>
      <c r="Z112" s="12">
        <v>2.3041138021722531</v>
      </c>
      <c r="AA112" s="12">
        <v>13.597959754315591</v>
      </c>
      <c r="AB112" s="12">
        <v>72.727740509188038</v>
      </c>
      <c r="AC112" s="12">
        <v>5.0224803536676657</v>
      </c>
      <c r="AD112" s="12">
        <v>16.99936670720562</v>
      </c>
      <c r="AE112" s="48">
        <v>77.946111807961884</v>
      </c>
      <c r="AF112">
        <v>4.6512683238008128</v>
      </c>
      <c r="AG112" s="47">
        <v>17.519880890582229</v>
      </c>
      <c r="AH112" s="93">
        <v>72.208039999999997</v>
      </c>
      <c r="AI112" s="93">
        <v>2.2977400000000001</v>
      </c>
      <c r="AJ112" s="114"/>
    </row>
    <row r="113" spans="1:36" x14ac:dyDescent="0.2">
      <c r="A113" t="s">
        <v>246</v>
      </c>
      <c r="C113">
        <v>-1.063832545601447</v>
      </c>
      <c r="D113" s="12">
        <v>14474.562068743649</v>
      </c>
      <c r="E113" s="12">
        <v>1961.024047106444</v>
      </c>
      <c r="F113" s="13">
        <v>2.4477186684076151E-2</v>
      </c>
      <c r="G113">
        <v>141.3989482510415</v>
      </c>
      <c r="H113" s="14">
        <v>59.628260121349733</v>
      </c>
      <c r="I113" s="15">
        <v>86.382672940237384</v>
      </c>
      <c r="J113" s="13">
        <v>2.0795557762978052</v>
      </c>
      <c r="K113" s="16">
        <v>4.8904563130796233E-2</v>
      </c>
      <c r="L113" s="17">
        <v>3.1233702885801509</v>
      </c>
      <c r="M113">
        <v>3.6942917572985873E-2</v>
      </c>
      <c r="N113" s="14">
        <v>12.38255926868664</v>
      </c>
      <c r="O113" s="18">
        <v>8.0357776697563485E-2</v>
      </c>
      <c r="P113" s="13">
        <v>4.6928426512606531</v>
      </c>
      <c r="Q113" s="16">
        <v>1.1784721943536939E-2</v>
      </c>
      <c r="R113" s="13">
        <v>2.0237101320396071</v>
      </c>
      <c r="S113" s="17">
        <v>0.65757795872664027</v>
      </c>
      <c r="T113">
        <v>1.188277437323192E-2</v>
      </c>
      <c r="U113" s="14">
        <v>22.157803626919151</v>
      </c>
      <c r="V113" s="12">
        <v>37.482999332251268</v>
      </c>
      <c r="W113" s="12">
        <v>160.026920210946</v>
      </c>
      <c r="X113" s="12">
        <v>254.91210709968601</v>
      </c>
      <c r="Y113" s="12">
        <v>75.51039023702242</v>
      </c>
      <c r="Z113" s="12">
        <v>3.0353195139840619</v>
      </c>
      <c r="AA113" s="12">
        <v>14.1430838765773</v>
      </c>
      <c r="AB113" s="12">
        <v>78.002674579682804</v>
      </c>
      <c r="AC113" s="12">
        <v>6.7888704599401706</v>
      </c>
      <c r="AD113" s="12">
        <v>18.090790093572458</v>
      </c>
      <c r="AE113" s="48">
        <v>233.7217345771401</v>
      </c>
      <c r="AF113">
        <v>97.083696912883326</v>
      </c>
      <c r="AG113" s="47">
        <v>108.119507692197</v>
      </c>
      <c r="AH113" s="93">
        <v>74.201650000000001</v>
      </c>
      <c r="AI113" s="93">
        <v>3.0997400000000002</v>
      </c>
      <c r="AJ113" s="114"/>
    </row>
    <row r="114" spans="1:36" x14ac:dyDescent="0.2">
      <c r="A114" t="s">
        <v>429</v>
      </c>
      <c r="C114">
        <v>4.9525905987985164</v>
      </c>
      <c r="D114" s="12">
        <v>8302.8433825721513</v>
      </c>
      <c r="E114" s="12">
        <v>943.28234737490766</v>
      </c>
      <c r="F114" s="13">
        <v>0.61259189509712764</v>
      </c>
      <c r="G114">
        <v>15.198084596987311</v>
      </c>
      <c r="H114" s="14">
        <v>223.6547323761306</v>
      </c>
      <c r="I114" s="15">
        <v>73.63154960059849</v>
      </c>
      <c r="J114" s="13">
        <v>2.1799114293639108</v>
      </c>
      <c r="K114" s="16">
        <v>4.6789435662123173E-2</v>
      </c>
      <c r="L114" s="17">
        <v>4.1743998623208318</v>
      </c>
      <c r="M114">
        <v>0.26184267999522293</v>
      </c>
      <c r="N114" s="14">
        <v>2.8802921074825991</v>
      </c>
      <c r="O114" s="18">
        <v>9.2150320867194116E-2</v>
      </c>
      <c r="P114" s="13">
        <v>4.8988079312710147</v>
      </c>
      <c r="Q114" s="16">
        <v>1.404068958228563E-2</v>
      </c>
      <c r="R114" s="13">
        <v>2.271670507892313</v>
      </c>
      <c r="S114" s="17">
        <v>0.31929733910032843</v>
      </c>
      <c r="T114">
        <v>5.1823903864287157E-3</v>
      </c>
      <c r="U114" s="14">
        <v>3.2436604240893701</v>
      </c>
      <c r="V114" s="12">
        <v>-105.500756148432</v>
      </c>
      <c r="W114" s="12">
        <v>228.92250049270109</v>
      </c>
      <c r="X114" s="12">
        <v>312.26086798440178</v>
      </c>
      <c r="Y114" s="12">
        <v>89.856455929446355</v>
      </c>
      <c r="Z114" s="12">
        <v>4.050562484331925</v>
      </c>
      <c r="AA114" s="12">
        <v>16.90511019974727</v>
      </c>
      <c r="AB114" s="12">
        <v>88.809803206507254</v>
      </c>
      <c r="AC114" s="12">
        <v>8.2485414731700697</v>
      </c>
      <c r="AD114" s="12">
        <v>21.183352716838289</v>
      </c>
      <c r="AE114" s="48">
        <v>104.45403006708121</v>
      </c>
      <c r="AF114">
        <v>6.7532718003584487</v>
      </c>
      <c r="AG114" s="47">
        <v>23.602660280155689</v>
      </c>
      <c r="AH114" s="93">
        <v>86.932910000000007</v>
      </c>
      <c r="AI114" s="93">
        <v>3.7980299999999998</v>
      </c>
      <c r="AJ114" s="114"/>
    </row>
    <row r="115" spans="1:36" x14ac:dyDescent="0.2">
      <c r="A115" t="s">
        <v>409</v>
      </c>
      <c r="C115">
        <v>-2.189401479711194</v>
      </c>
      <c r="D115" s="12">
        <v>4424.8544697490697</v>
      </c>
      <c r="E115" s="12">
        <v>503.95462793758571</v>
      </c>
      <c r="F115" s="13">
        <v>0.36044913433183551</v>
      </c>
      <c r="G115">
        <v>10.621929627668701</v>
      </c>
      <c r="H115" s="14">
        <v>141.68014509637891</v>
      </c>
      <c r="I115" s="15">
        <v>74.571080708439524</v>
      </c>
      <c r="J115" s="13">
        <v>1.96199831283307</v>
      </c>
      <c r="K115" s="16">
        <v>5.1725642587116448E-2</v>
      </c>
      <c r="L115" s="17">
        <v>4.2390802081857597</v>
      </c>
      <c r="M115">
        <v>0.1602382148766856</v>
      </c>
      <c r="N115" s="14">
        <v>3.349848853357376</v>
      </c>
      <c r="O115" s="18">
        <v>9.4099075457490355E-2</v>
      </c>
      <c r="P115" s="13">
        <v>4.0298167674013143</v>
      </c>
      <c r="Q115" s="16">
        <v>1.369530393837037E-2</v>
      </c>
      <c r="R115" s="13">
        <v>1.901384337189894</v>
      </c>
      <c r="S115" s="17">
        <v>0.213205536697572</v>
      </c>
      <c r="T115">
        <v>5.341093547545867E-3</v>
      </c>
      <c r="U115" s="14">
        <v>2.8312204053571701</v>
      </c>
      <c r="V115" s="12">
        <v>72.668532247456596</v>
      </c>
      <c r="W115" s="12">
        <v>248.48005957506251</v>
      </c>
      <c r="X115" s="12">
        <v>336.56230896044718</v>
      </c>
      <c r="Y115" s="12">
        <v>87.670366382213132</v>
      </c>
      <c r="Z115" s="12">
        <v>3.3100446353262729</v>
      </c>
      <c r="AA115" s="12">
        <v>16.35697738428113</v>
      </c>
      <c r="AB115" s="12">
        <v>92.244152247150168</v>
      </c>
      <c r="AC115" s="12">
        <v>7.5343382401991068</v>
      </c>
      <c r="AD115" s="12">
        <v>22.945831292036971</v>
      </c>
      <c r="AE115" s="48">
        <v>107.6507524470869</v>
      </c>
      <c r="AF115">
        <v>6.0808780753533753</v>
      </c>
      <c r="AG115" s="47">
        <v>24.112408619656389</v>
      </c>
      <c r="AH115" s="93">
        <v>85.809430000000006</v>
      </c>
      <c r="AI115" s="93">
        <v>3.41344</v>
      </c>
      <c r="AJ115" s="114"/>
    </row>
    <row r="116" spans="1:36" x14ac:dyDescent="0.2">
      <c r="A116" t="s">
        <v>144</v>
      </c>
      <c r="C116">
        <v>-14.63189877312689</v>
      </c>
      <c r="D116" s="12">
        <v>1094.6423419735111</v>
      </c>
      <c r="E116" s="12">
        <v>159.6922772663641</v>
      </c>
      <c r="F116" s="13">
        <v>0.3607144477219727</v>
      </c>
      <c r="G116">
        <v>-0.16825830492183469</v>
      </c>
      <c r="H116" s="14">
        <v>-2738.7965922740518</v>
      </c>
      <c r="I116" s="15">
        <v>92.375289549781556</v>
      </c>
      <c r="J116" s="13">
        <v>3.1831058101247471</v>
      </c>
      <c r="K116" s="16">
        <v>4.6551963776225079E-2</v>
      </c>
      <c r="L116" s="17">
        <v>9.8827333670929072</v>
      </c>
      <c r="M116">
        <v>0.15956045076117209</v>
      </c>
      <c r="N116" s="14">
        <v>7.1691368868077534</v>
      </c>
      <c r="O116" s="18">
        <v>7.7709350458859891E-2</v>
      </c>
      <c r="P116" s="13">
        <v>10.74240313788901</v>
      </c>
      <c r="Q116" s="16">
        <v>1.1370253322437201E-2</v>
      </c>
      <c r="R116" s="13">
        <v>3.18684735661718</v>
      </c>
      <c r="S116" s="17">
        <v>0.1719639307348724</v>
      </c>
      <c r="T116">
        <v>3.9457256195943539E-3</v>
      </c>
      <c r="U116" s="14">
        <v>7.6033504467568926</v>
      </c>
      <c r="V116" s="12">
        <v>250.147850710184</v>
      </c>
      <c r="W116" s="12">
        <v>405.1303945739715</v>
      </c>
      <c r="X116" s="12">
        <v>435.12532833910433</v>
      </c>
      <c r="Y116" s="12">
        <v>72.849931048447161</v>
      </c>
      <c r="Z116" s="12">
        <v>4.6132798404859372</v>
      </c>
      <c r="AA116" s="12">
        <v>14.10286942041707</v>
      </c>
      <c r="AB116" s="12">
        <v>73.553392326914633</v>
      </c>
      <c r="AC116" s="12">
        <v>15.448261890543369</v>
      </c>
      <c r="AD116" s="12">
        <v>22.726474017842708</v>
      </c>
      <c r="AE116" s="48">
        <v>79.521186893818069</v>
      </c>
      <c r="AF116">
        <v>12.05865923471266</v>
      </c>
      <c r="AG116" s="47">
        <v>21.0313965722573</v>
      </c>
      <c r="AH116" s="93">
        <v>69.399969999999996</v>
      </c>
      <c r="AI116" s="93">
        <v>4.4173900000000001</v>
      </c>
      <c r="AJ116" s="114"/>
    </row>
    <row r="117" spans="1:36" x14ac:dyDescent="0.2">
      <c r="A117" t="s">
        <v>804</v>
      </c>
      <c r="C117">
        <v>-0.98855773701974969</v>
      </c>
      <c r="D117" s="12">
        <v>15749.745104957719</v>
      </c>
      <c r="E117" s="12">
        <v>415.9154610114586</v>
      </c>
      <c r="F117" s="13">
        <v>0.64338219905790683</v>
      </c>
      <c r="G117">
        <v>-148.08831687965551</v>
      </c>
      <c r="H117" s="14">
        <v>-54.516599399463921</v>
      </c>
      <c r="I117" s="15">
        <v>16.61742087360329</v>
      </c>
      <c r="J117" s="13">
        <v>3.0915660844220971</v>
      </c>
      <c r="K117" s="16">
        <v>4.9835827025407932E-2</v>
      </c>
      <c r="L117" s="17">
        <v>4.023366027784717</v>
      </c>
      <c r="M117">
        <v>0.2479556581344147</v>
      </c>
      <c r="N117" s="14">
        <v>2.9621263991743292</v>
      </c>
      <c r="O117" s="18">
        <v>0.41414624539816441</v>
      </c>
      <c r="P117" s="13">
        <v>4.4841027646938407</v>
      </c>
      <c r="Q117" s="16">
        <v>6.0435537125603442E-2</v>
      </c>
      <c r="R117" s="13">
        <v>2.8804037778395748</v>
      </c>
      <c r="S117" s="17">
        <v>0.5628227369761577</v>
      </c>
      <c r="T117">
        <v>2.213273181856969E-2</v>
      </c>
      <c r="U117" s="14">
        <v>3.7217744309209291</v>
      </c>
      <c r="V117" s="12">
        <v>66.766272924613673</v>
      </c>
      <c r="W117" s="12">
        <v>202.6552253948511</v>
      </c>
      <c r="X117" s="12">
        <v>281.27452015169132</v>
      </c>
      <c r="Y117" s="12">
        <v>377.92132356569738</v>
      </c>
      <c r="Z117" s="12">
        <v>21.017179494153201</v>
      </c>
      <c r="AA117" s="12">
        <v>70.369455476218263</v>
      </c>
      <c r="AB117" s="12">
        <v>348.40261623765468</v>
      </c>
      <c r="AC117" s="12">
        <v>25.94226005395187</v>
      </c>
      <c r="AD117" s="12">
        <v>71.879263932339029</v>
      </c>
      <c r="AE117" s="48">
        <v>442.20494519647451</v>
      </c>
      <c r="AF117">
        <v>32.493883001699871</v>
      </c>
      <c r="AG117" s="47">
        <v>100.25058854644369</v>
      </c>
      <c r="AH117" s="93">
        <v>371.96346</v>
      </c>
      <c r="AI117" s="93">
        <v>22.06184</v>
      </c>
      <c r="AJ117" s="114"/>
    </row>
    <row r="118" spans="1:36" x14ac:dyDescent="0.2">
      <c r="A118" t="s">
        <v>820</v>
      </c>
      <c r="C118">
        <v>1.0084402249570019</v>
      </c>
      <c r="D118" s="12">
        <v>31157.410998624589</v>
      </c>
      <c r="E118" s="12">
        <v>149.07767425301051</v>
      </c>
      <c r="F118" s="13">
        <v>1.2259024405318211</v>
      </c>
      <c r="G118">
        <v>49.505343732245088</v>
      </c>
      <c r="H118" s="14">
        <v>241.29257538320121</v>
      </c>
      <c r="I118" s="15">
        <v>2.9248162889319498</v>
      </c>
      <c r="J118" s="13">
        <v>2.5615418482521171</v>
      </c>
      <c r="K118" s="16">
        <v>0.1125160990731409</v>
      </c>
      <c r="L118" s="17">
        <v>2.0218788943354959</v>
      </c>
      <c r="M118">
        <v>0.47954018110385582</v>
      </c>
      <c r="N118" s="14">
        <v>1.907286776210201</v>
      </c>
      <c r="O118" s="18">
        <v>5.4747256736821246</v>
      </c>
      <c r="P118" s="13">
        <v>3.1348645983596248</v>
      </c>
      <c r="Q118" s="16">
        <v>0.35602104467835732</v>
      </c>
      <c r="R118" s="13">
        <v>2.7491259982618219</v>
      </c>
      <c r="S118" s="17">
        <v>0.78747881800295827</v>
      </c>
      <c r="T118">
        <v>0.1249425466199709</v>
      </c>
      <c r="U118" s="14">
        <v>3.325225747477305</v>
      </c>
      <c r="V118" s="12">
        <v>1803.623414889478</v>
      </c>
      <c r="W118" s="12">
        <v>72.049830808114365</v>
      </c>
      <c r="X118" s="12">
        <v>155.6641082071547</v>
      </c>
      <c r="Y118" s="12">
        <v>1949.8845606022171</v>
      </c>
      <c r="Z118" s="12">
        <v>91.229012795666122</v>
      </c>
      <c r="AA118" s="12">
        <v>318.92819884514017</v>
      </c>
      <c r="AB118" s="12">
        <v>1869.035281614234</v>
      </c>
      <c r="AC118" s="12">
        <v>51.725552152190573</v>
      </c>
      <c r="AD118" s="12">
        <v>198.2705403738218</v>
      </c>
      <c r="AE118" s="48">
        <v>2368.6201352823032</v>
      </c>
      <c r="AF118">
        <v>146.36231256710781</v>
      </c>
      <c r="AG118" s="47">
        <v>500.09714077191268</v>
      </c>
      <c r="AH118" s="93">
        <v>1864.4604099999999</v>
      </c>
      <c r="AI118" s="93">
        <v>54.691270000000003</v>
      </c>
      <c r="AJ118" s="114"/>
    </row>
    <row r="119" spans="1:36" x14ac:dyDescent="0.2">
      <c r="A119" t="s">
        <v>769</v>
      </c>
      <c r="C119">
        <v>-9.9126729648693249E-2</v>
      </c>
      <c r="D119" s="12">
        <v>19204.70498906681</v>
      </c>
      <c r="E119" s="12">
        <v>741.04810488667601</v>
      </c>
      <c r="F119" s="13">
        <v>0.87087038393642247</v>
      </c>
      <c r="G119">
        <v>-149.54762566401971</v>
      </c>
      <c r="H119" s="14">
        <v>-47.476013976023317</v>
      </c>
      <c r="I119" s="15">
        <v>24.367625478870039</v>
      </c>
      <c r="J119" s="13">
        <v>1.961581335989226</v>
      </c>
      <c r="K119" s="16">
        <v>5.039187914106158E-2</v>
      </c>
      <c r="L119" s="17">
        <v>2.9313740107937232</v>
      </c>
      <c r="M119">
        <v>0.3504920659208377</v>
      </c>
      <c r="N119" s="14">
        <v>1.670085190723303</v>
      </c>
      <c r="O119" s="18">
        <v>0.28593623253112072</v>
      </c>
      <c r="P119" s="13">
        <v>2.9471755700559399</v>
      </c>
      <c r="Q119" s="16">
        <v>4.1841195972837662E-2</v>
      </c>
      <c r="R119" s="13">
        <v>1.980529809524221</v>
      </c>
      <c r="S119" s="17">
        <v>0.45153032273640648</v>
      </c>
      <c r="T119">
        <v>1.488392384678113E-2</v>
      </c>
      <c r="U119" s="14">
        <v>1.711317405897921</v>
      </c>
      <c r="V119" s="12">
        <v>139.19387008243089</v>
      </c>
      <c r="W119" s="12">
        <v>136.3572466421453</v>
      </c>
      <c r="X119" s="12">
        <v>225.93638866544671</v>
      </c>
      <c r="Y119" s="12">
        <v>264.06863842470813</v>
      </c>
      <c r="Z119" s="12">
        <v>10.23895705238767</v>
      </c>
      <c r="AA119" s="12">
        <v>48.714483352661091</v>
      </c>
      <c r="AB119" s="12">
        <v>253.5951663668742</v>
      </c>
      <c r="AC119" s="12">
        <v>13.162234647706221</v>
      </c>
      <c r="AD119" s="12">
        <v>53.461975080577702</v>
      </c>
      <c r="AE119" s="48">
        <v>298.56824417224368</v>
      </c>
      <c r="AF119">
        <v>10.1431339830607</v>
      </c>
      <c r="AG119" s="47">
        <v>65.182778420810806</v>
      </c>
      <c r="AH119" s="93">
        <v>258.91550999999998</v>
      </c>
      <c r="AI119" s="93">
        <v>10.111090000000001</v>
      </c>
      <c r="AJ119" s="114"/>
    </row>
    <row r="120" spans="1:36" x14ac:dyDescent="0.2">
      <c r="A120" t="s">
        <v>598</v>
      </c>
      <c r="C120">
        <v>0.88707150304434834</v>
      </c>
      <c r="D120" s="12">
        <v>21456.565600367539</v>
      </c>
      <c r="E120" s="12">
        <v>1705.21252774502</v>
      </c>
      <c r="F120" s="13">
        <v>0.31191235409117962</v>
      </c>
      <c r="G120">
        <v>-172.14391609874781</v>
      </c>
      <c r="H120" s="14">
        <v>-49.927320256454891</v>
      </c>
      <c r="I120" s="15">
        <v>50.260244698329657</v>
      </c>
      <c r="J120" s="13">
        <v>1.4539462846632529</v>
      </c>
      <c r="K120" s="16">
        <v>4.7026939202286282E-2</v>
      </c>
      <c r="L120" s="17">
        <v>2.4075325110556012</v>
      </c>
      <c r="M120">
        <v>0.1191235373893143</v>
      </c>
      <c r="N120" s="14">
        <v>2.208758339096462</v>
      </c>
      <c r="O120" s="18">
        <v>0.1284783934878769</v>
      </c>
      <c r="P120" s="13">
        <v>2.4822859590197028</v>
      </c>
      <c r="Q120" s="16">
        <v>2.0010340249911988E-2</v>
      </c>
      <c r="R120" s="13">
        <v>1.356207513913773</v>
      </c>
      <c r="S120" s="17">
        <v>0.40267803317164741</v>
      </c>
      <c r="T120">
        <v>6.8803439711572836E-3</v>
      </c>
      <c r="U120" s="14">
        <v>2.1675844218485931</v>
      </c>
      <c r="V120" s="12">
        <v>22.330937294010539</v>
      </c>
      <c r="W120" s="12">
        <v>115.42848172360959</v>
      </c>
      <c r="X120" s="12">
        <v>218.6121070220332</v>
      </c>
      <c r="Y120" s="12">
        <v>127.70260271323509</v>
      </c>
      <c r="Z120" s="12">
        <v>3.427682532032708</v>
      </c>
      <c r="AA120" s="12">
        <v>23.510007920602082</v>
      </c>
      <c r="AB120" s="12">
        <v>122.3979412951731</v>
      </c>
      <c r="AC120" s="12">
        <v>5.7289776897552054</v>
      </c>
      <c r="AD120" s="12">
        <v>27.352043017023629</v>
      </c>
      <c r="AE120" s="48">
        <v>138.57267873345981</v>
      </c>
      <c r="AF120">
        <v>5.9857919750184623</v>
      </c>
      <c r="AG120" s="47">
        <v>30.590400966031069</v>
      </c>
      <c r="AH120" s="93">
        <v>126.85993999999999</v>
      </c>
      <c r="AI120" s="93">
        <v>3.7644500000000001</v>
      </c>
      <c r="AJ120" s="114"/>
    </row>
    <row r="121" spans="1:36" x14ac:dyDescent="0.2">
      <c r="A121" t="s">
        <v>254</v>
      </c>
      <c r="C121">
        <v>4.0483416034273496</v>
      </c>
      <c r="D121" s="12">
        <v>2844.0450730969578</v>
      </c>
      <c r="E121" s="12">
        <v>396.7981797219345</v>
      </c>
      <c r="F121" s="13">
        <v>0.24609725094336829</v>
      </c>
      <c r="G121">
        <v>-78.725305224685883</v>
      </c>
      <c r="H121" s="14">
        <v>-22.884209872037289</v>
      </c>
      <c r="I121" s="15">
        <v>85.257127828060959</v>
      </c>
      <c r="J121" s="13">
        <v>2.716738758908618</v>
      </c>
      <c r="K121" s="16">
        <v>5.1697651586735782E-2</v>
      </c>
      <c r="L121" s="17">
        <v>5.5813762846181403</v>
      </c>
      <c r="M121">
        <v>0.1207401341257469</v>
      </c>
      <c r="N121" s="14">
        <v>18.752946740831032</v>
      </c>
      <c r="O121" s="18">
        <v>8.2688671527530289E-2</v>
      </c>
      <c r="P121" s="13">
        <v>5.4714318656407359</v>
      </c>
      <c r="Q121" s="16">
        <v>1.2264899860294181E-2</v>
      </c>
      <c r="R121" s="13">
        <v>2.758854675198537</v>
      </c>
      <c r="S121" s="17">
        <v>0.1772340926275032</v>
      </c>
      <c r="T121">
        <v>4.2278561960610757E-3</v>
      </c>
      <c r="U121" s="14">
        <v>5.5308835272893928</v>
      </c>
      <c r="V121" s="12">
        <v>75.469548972282936</v>
      </c>
      <c r="W121" s="12">
        <v>274.32010614860792</v>
      </c>
      <c r="X121" s="12">
        <v>333.89257408784408</v>
      </c>
      <c r="Y121" s="12">
        <v>78.554222234915628</v>
      </c>
      <c r="Z121" s="12">
        <v>4.3039163966640581</v>
      </c>
      <c r="AA121" s="12">
        <v>14.99155438853089</v>
      </c>
      <c r="AB121" s="12">
        <v>79.95616811666666</v>
      </c>
      <c r="AC121" s="12">
        <v>8.3704631562851635</v>
      </c>
      <c r="AD121" s="12">
        <v>19.608864447196119</v>
      </c>
      <c r="AE121" s="48">
        <v>85.229434361442372</v>
      </c>
      <c r="AF121">
        <v>9.3969064293839963</v>
      </c>
      <c r="AG121" s="47">
        <v>20.708639172421709</v>
      </c>
      <c r="AH121" s="93">
        <v>75.096130000000002</v>
      </c>
      <c r="AI121" s="93">
        <v>4.0365700000000002</v>
      </c>
      <c r="AJ121" s="114"/>
    </row>
    <row r="122" spans="1:36" x14ac:dyDescent="0.2">
      <c r="A122" t="s">
        <v>625</v>
      </c>
      <c r="C122">
        <v>2.0817286171339968</v>
      </c>
      <c r="D122" s="12">
        <v>3319.6945100940079</v>
      </c>
      <c r="E122" s="12">
        <v>223.555448363919</v>
      </c>
      <c r="F122" s="13">
        <v>0.37247244482088382</v>
      </c>
      <c r="G122">
        <v>-100.25798714073289</v>
      </c>
      <c r="H122" s="14">
        <v>-24.923340978402141</v>
      </c>
      <c r="I122" s="15">
        <v>42.552256048845322</v>
      </c>
      <c r="J122" s="13">
        <v>2.2622413602158948</v>
      </c>
      <c r="K122" s="16">
        <v>4.8702300931074367E-2</v>
      </c>
      <c r="L122" s="17">
        <v>5.9118517835922102</v>
      </c>
      <c r="M122">
        <v>0.14952977522746319</v>
      </c>
      <c r="N122" s="14">
        <v>4.1848388685631974</v>
      </c>
      <c r="O122" s="18">
        <v>0.15699623180258851</v>
      </c>
      <c r="P122" s="13">
        <v>5.393816293733237</v>
      </c>
      <c r="Q122" s="16">
        <v>2.430671135472726E-2</v>
      </c>
      <c r="R122" s="13">
        <v>2.1825844125433722</v>
      </c>
      <c r="S122" s="17">
        <v>-3.4255414256021167E-2</v>
      </c>
      <c r="T122">
        <v>8.3923852492412184E-3</v>
      </c>
      <c r="U122" s="14">
        <v>3.6373235520859231</v>
      </c>
      <c r="V122" s="12">
        <v>-208.3046901023873</v>
      </c>
      <c r="W122" s="12">
        <v>322.70615618414001</v>
      </c>
      <c r="X122" s="12">
        <v>385.77061009903372</v>
      </c>
      <c r="Y122" s="12">
        <v>154.74632999898009</v>
      </c>
      <c r="Z122" s="12">
        <v>6.6700958972326916</v>
      </c>
      <c r="AA122" s="12">
        <v>28.932397190602991</v>
      </c>
      <c r="AB122" s="12">
        <v>145.86938495095231</v>
      </c>
      <c r="AC122" s="12">
        <v>14.72525769766238</v>
      </c>
      <c r="AD122" s="12">
        <v>34.896428181014763</v>
      </c>
      <c r="AE122" s="48">
        <v>168.8451332478258</v>
      </c>
      <c r="AF122">
        <v>12.2260083439417</v>
      </c>
      <c r="AG122" s="47">
        <v>38.50744148809364</v>
      </c>
      <c r="AH122" s="93">
        <v>149.73739</v>
      </c>
      <c r="AI122" s="93">
        <v>6.8059799999999999</v>
      </c>
      <c r="AJ122" s="114"/>
    </row>
    <row r="123" spans="1:36" x14ac:dyDescent="0.2">
      <c r="A123" t="s">
        <v>488</v>
      </c>
      <c r="C123">
        <v>5.0154872988516956</v>
      </c>
      <c r="D123" s="12">
        <v>3303.2837684531378</v>
      </c>
      <c r="E123" s="12">
        <v>346.0070389462677</v>
      </c>
      <c r="F123" s="13">
        <v>0.48144405760775072</v>
      </c>
      <c r="G123">
        <v>-2774.4162963656522</v>
      </c>
      <c r="H123" s="14">
        <v>-31.86594760238782</v>
      </c>
      <c r="I123" s="15">
        <v>64.475326948851702</v>
      </c>
      <c r="J123" s="13">
        <v>2.1208991535947921</v>
      </c>
      <c r="K123" s="16">
        <v>4.7113560204501921E-2</v>
      </c>
      <c r="L123" s="17">
        <v>6.6746428163191496</v>
      </c>
      <c r="M123">
        <v>0.21349621683244521</v>
      </c>
      <c r="N123" s="14">
        <v>4.2122737072807697</v>
      </c>
      <c r="O123" s="18">
        <v>0.1002192420452534</v>
      </c>
      <c r="P123" s="13">
        <v>6.2191932929386642</v>
      </c>
      <c r="Q123" s="16">
        <v>1.589670094832973E-2</v>
      </c>
      <c r="R123" s="13">
        <v>2.2401798847891139</v>
      </c>
      <c r="S123" s="17">
        <v>1.16923812891117E-2</v>
      </c>
      <c r="T123">
        <v>6.005826454672499E-3</v>
      </c>
      <c r="U123" s="14">
        <v>2.8567020370045531</v>
      </c>
      <c r="V123" s="12">
        <v>-181.22398064241011</v>
      </c>
      <c r="W123" s="12">
        <v>348.33232463126387</v>
      </c>
      <c r="X123" s="12">
        <v>402.7075518213224</v>
      </c>
      <c r="Y123" s="12">
        <v>101.6382716478867</v>
      </c>
      <c r="Z123" s="12">
        <v>4.5172866532428593</v>
      </c>
      <c r="AA123" s="12">
        <v>19.11341036842887</v>
      </c>
      <c r="AB123" s="12">
        <v>95.672684951506099</v>
      </c>
      <c r="AC123" s="12">
        <v>11.31728338163601</v>
      </c>
      <c r="AD123" s="12">
        <v>23.931686137763581</v>
      </c>
      <c r="AE123" s="48">
        <v>121.00398225383501</v>
      </c>
      <c r="AF123">
        <v>6.889916415294393</v>
      </c>
      <c r="AG123" s="47">
        <v>27.08725296150752</v>
      </c>
      <c r="AH123" s="93">
        <v>99.196449999999999</v>
      </c>
      <c r="AI123" s="93">
        <v>4.1337200000000003</v>
      </c>
      <c r="AJ123" s="114"/>
    </row>
    <row r="124" spans="1:36" x14ac:dyDescent="0.2">
      <c r="A124" t="s">
        <v>602</v>
      </c>
      <c r="C124">
        <v>-4.4708202103985037</v>
      </c>
      <c r="D124" s="12">
        <v>3584.6863355953992</v>
      </c>
      <c r="E124" s="12">
        <v>283.72660827023913</v>
      </c>
      <c r="F124" s="13">
        <v>0.45976301418861393</v>
      </c>
      <c r="G124">
        <v>-1273.220174901518</v>
      </c>
      <c r="H124" s="14">
        <v>-21.659950294249288</v>
      </c>
      <c r="I124" s="15">
        <v>48.036379061311969</v>
      </c>
      <c r="J124" s="13">
        <v>2.1573868057888048</v>
      </c>
      <c r="K124" s="16">
        <v>5.0581456857621353E-2</v>
      </c>
      <c r="L124" s="17">
        <v>4.9982223721749852</v>
      </c>
      <c r="M124">
        <v>0.18559523665827041</v>
      </c>
      <c r="N124" s="14">
        <v>3.71927868081635</v>
      </c>
      <c r="O124" s="18">
        <v>0.14332227687919349</v>
      </c>
      <c r="P124" s="13">
        <v>4.8740004523501366</v>
      </c>
      <c r="Q124" s="16">
        <v>2.1161751055486691E-2</v>
      </c>
      <c r="R124" s="13">
        <v>2.170677646520041</v>
      </c>
      <c r="S124" s="17">
        <v>0.13649250638758989</v>
      </c>
      <c r="T124">
        <v>7.3656191721834258E-3</v>
      </c>
      <c r="U124" s="14">
        <v>3.1111105931201459</v>
      </c>
      <c r="V124" s="12">
        <v>207.24501199974139</v>
      </c>
      <c r="W124" s="12">
        <v>200.353903472631</v>
      </c>
      <c r="X124" s="12">
        <v>253.45842275432159</v>
      </c>
      <c r="Y124" s="12">
        <v>134.94124778962021</v>
      </c>
      <c r="Z124" s="12">
        <v>5.7973980104642449</v>
      </c>
      <c r="AA124" s="12">
        <v>25.264580172607001</v>
      </c>
      <c r="AB124" s="12">
        <v>136.85292727554631</v>
      </c>
      <c r="AC124" s="12">
        <v>13.17015254355638</v>
      </c>
      <c r="AD124" s="12">
        <v>33.981570976931231</v>
      </c>
      <c r="AE124" s="48">
        <v>148.28764159379449</v>
      </c>
      <c r="AF124">
        <v>9.1913468258867415</v>
      </c>
      <c r="AG124" s="47">
        <v>33.384955700144218</v>
      </c>
      <c r="AH124" s="93">
        <v>132.82679999999999</v>
      </c>
      <c r="AI124" s="93">
        <v>5.7860199999999997</v>
      </c>
      <c r="AJ124" s="114"/>
    </row>
    <row r="125" spans="1:36" x14ac:dyDescent="0.2">
      <c r="A125" t="s">
        <v>380</v>
      </c>
      <c r="C125">
        <v>16.28550985570957</v>
      </c>
      <c r="D125" s="12">
        <v>3188.464425817619</v>
      </c>
      <c r="E125" s="12">
        <v>396.30635742337671</v>
      </c>
      <c r="F125" s="13">
        <v>0.27045260711655189</v>
      </c>
      <c r="G125">
        <v>-366.91294497313521</v>
      </c>
      <c r="H125" s="14">
        <v>-25.735733978218899</v>
      </c>
      <c r="I125" s="15">
        <v>76.985664424190091</v>
      </c>
      <c r="J125" s="13">
        <v>1.9879002490026829</v>
      </c>
      <c r="K125" s="16">
        <v>4.8237853117592391E-2</v>
      </c>
      <c r="L125" s="17">
        <v>5.4143846172661991</v>
      </c>
      <c r="M125">
        <v>0.1127794038032662</v>
      </c>
      <c r="N125" s="14">
        <v>7.8873124996861002</v>
      </c>
      <c r="O125" s="18">
        <v>8.9940820674409006E-2</v>
      </c>
      <c r="P125" s="13">
        <v>5.3475271493117527</v>
      </c>
      <c r="Q125" s="16">
        <v>1.340765150713054E-2</v>
      </c>
      <c r="R125" s="13">
        <v>1.9678341007861211</v>
      </c>
      <c r="S125" s="17">
        <v>0.28407932992687263</v>
      </c>
      <c r="T125">
        <v>4.5752857600736101E-3</v>
      </c>
      <c r="U125" s="14">
        <v>3.9569838498436729</v>
      </c>
      <c r="V125" s="12">
        <v>-87.512413551250276</v>
      </c>
      <c r="W125" s="12">
        <v>316.28940725195412</v>
      </c>
      <c r="X125" s="12">
        <v>388.86217798664887</v>
      </c>
      <c r="Y125" s="12">
        <v>85.839079082153049</v>
      </c>
      <c r="Z125" s="12">
        <v>3.3549800766401972</v>
      </c>
      <c r="AA125" s="12">
        <v>16.055703588493898</v>
      </c>
      <c r="AB125" s="12">
        <v>86.642930143823349</v>
      </c>
      <c r="AC125" s="12">
        <v>8.9193556805848111</v>
      </c>
      <c r="AD125" s="12">
        <v>21.287632037651431</v>
      </c>
      <c r="AE125" s="48">
        <v>92.238914999937066</v>
      </c>
      <c r="AF125">
        <v>7.2819809562200462</v>
      </c>
      <c r="AG125" s="47">
        <v>21.274423773354709</v>
      </c>
      <c r="AH125" s="93">
        <v>83.194379999999995</v>
      </c>
      <c r="AI125" s="93">
        <v>3.30633</v>
      </c>
      <c r="AJ125" s="114"/>
    </row>
    <row r="126" spans="1:36" x14ac:dyDescent="0.2">
      <c r="A126" t="s">
        <v>159</v>
      </c>
      <c r="C126">
        <v>20.0428402506137</v>
      </c>
      <c r="D126" s="12">
        <v>1789.6260908567931</v>
      </c>
      <c r="E126" s="12">
        <v>266.20976244275528</v>
      </c>
      <c r="F126" s="13">
        <v>0.42507001854907861</v>
      </c>
      <c r="G126">
        <v>-102.715063371345</v>
      </c>
      <c r="H126" s="14">
        <v>-25.886354366726501</v>
      </c>
      <c r="I126" s="15">
        <v>91.664177794594636</v>
      </c>
      <c r="J126" s="13">
        <v>2.174021766462563</v>
      </c>
      <c r="K126" s="16">
        <v>4.8465346836723627E-2</v>
      </c>
      <c r="L126" s="17">
        <v>7.4599019214570914</v>
      </c>
      <c r="M126">
        <v>0.18400639779142691</v>
      </c>
      <c r="N126" s="14">
        <v>6.3629650143044261</v>
      </c>
      <c r="O126" s="18">
        <v>7.4868669117611739E-2</v>
      </c>
      <c r="P126" s="13">
        <v>7.6446125736044639</v>
      </c>
      <c r="Q126" s="16">
        <v>1.133562986781384E-2</v>
      </c>
      <c r="R126" s="13">
        <v>2.1643359549318539</v>
      </c>
      <c r="S126" s="17">
        <v>0.33612497746150682</v>
      </c>
      <c r="T126">
        <v>4.0040783948759023E-3</v>
      </c>
      <c r="U126" s="14">
        <v>4.6506132776967082</v>
      </c>
      <c r="V126" s="12">
        <v>83.075897467505811</v>
      </c>
      <c r="W126" s="12">
        <v>335.04162426323398</v>
      </c>
      <c r="X126" s="12">
        <v>377.49783210079312</v>
      </c>
      <c r="Y126" s="12">
        <v>72.647552245107732</v>
      </c>
      <c r="Z126" s="12">
        <v>3.126368064954375</v>
      </c>
      <c r="AA126" s="12">
        <v>13.660743923646139</v>
      </c>
      <c r="AB126" s="12">
        <v>72.142836876911446</v>
      </c>
      <c r="AC126" s="12">
        <v>10.720135752436679</v>
      </c>
      <c r="AD126" s="12">
        <v>19.471294391831691</v>
      </c>
      <c r="AE126" s="48">
        <v>80.741271346275212</v>
      </c>
      <c r="AF126">
        <v>7.4929246402553531</v>
      </c>
      <c r="AG126" s="47">
        <v>19.036880687267061</v>
      </c>
      <c r="AH126" s="93">
        <v>69.949619999999996</v>
      </c>
      <c r="AI126" s="93">
        <v>3.0612699999999999</v>
      </c>
      <c r="AJ126" s="114"/>
    </row>
    <row r="127" spans="1:36" x14ac:dyDescent="0.2">
      <c r="A127" t="s">
        <v>661</v>
      </c>
      <c r="C127">
        <v>-12.97643129210806</v>
      </c>
      <c r="D127" s="12">
        <v>1775.4704550469351</v>
      </c>
      <c r="E127" s="12">
        <v>114.3527886452098</v>
      </c>
      <c r="F127" s="13">
        <v>0.2711547698793651</v>
      </c>
      <c r="G127">
        <v>-103.0375248657256</v>
      </c>
      <c r="H127" s="14">
        <v>-22.565772297336508</v>
      </c>
      <c r="I127" s="15">
        <v>39.304047437284247</v>
      </c>
      <c r="J127" s="13">
        <v>2.4470681727635459</v>
      </c>
      <c r="K127" s="16">
        <v>5.3033992941658413E-2</v>
      </c>
      <c r="L127" s="17">
        <v>7.2366623118823634</v>
      </c>
      <c r="M127">
        <v>9.7236853349259897E-2</v>
      </c>
      <c r="N127" s="14">
        <v>6.0047923569572914</v>
      </c>
      <c r="O127" s="18">
        <v>0.1863854452250987</v>
      </c>
      <c r="P127" s="13">
        <v>6.8283975520564768</v>
      </c>
      <c r="Q127" s="16">
        <v>2.6571823201251669E-2</v>
      </c>
      <c r="R127" s="13">
        <v>2.5373780614984098</v>
      </c>
      <c r="S127" s="17">
        <v>0.26400576890426369</v>
      </c>
      <c r="T127">
        <v>8.19377357427724E-3</v>
      </c>
      <c r="U127" s="14">
        <v>5.5272968950239347</v>
      </c>
      <c r="V127" s="12">
        <v>3.5097927228008592</v>
      </c>
      <c r="W127" s="12">
        <v>337.52941630729879</v>
      </c>
      <c r="X127" s="12">
        <v>382.8170058552447</v>
      </c>
      <c r="Y127" s="12">
        <v>168.9429581923699</v>
      </c>
      <c r="Z127" s="12">
        <v>8.4541266139388789</v>
      </c>
      <c r="AA127" s="12">
        <v>31.826127122018921</v>
      </c>
      <c r="AB127" s="12">
        <v>168.93398117379621</v>
      </c>
      <c r="AC127" s="12">
        <v>21.172425461323499</v>
      </c>
      <c r="AD127" s="12">
        <v>41.704352735545108</v>
      </c>
      <c r="AE127" s="48">
        <v>164.77241984966449</v>
      </c>
      <c r="AF127">
        <v>18.15578437634149</v>
      </c>
      <c r="AG127" s="47">
        <v>40.034599181827879</v>
      </c>
      <c r="AH127" s="93">
        <v>161.9709</v>
      </c>
      <c r="AI127" s="93">
        <v>7.6820000000000004</v>
      </c>
      <c r="AJ127" s="114"/>
    </row>
    <row r="128" spans="1:36" x14ac:dyDescent="0.2">
      <c r="A128" t="s">
        <v>727</v>
      </c>
      <c r="C128">
        <v>0.85322497076184356</v>
      </c>
      <c r="D128" s="12">
        <v>14275.042513738421</v>
      </c>
      <c r="E128" s="12">
        <v>829.2771120732732</v>
      </c>
      <c r="F128" s="13">
        <v>0.46526571904878372</v>
      </c>
      <c r="G128">
        <v>-526.39789925735306</v>
      </c>
      <c r="H128" s="14">
        <v>-29.500268894075049</v>
      </c>
      <c r="I128" s="15">
        <v>34.388056902349867</v>
      </c>
      <c r="J128" s="13">
        <v>1.74442299552545</v>
      </c>
      <c r="K128" s="16">
        <v>5.1711896000184852E-2</v>
      </c>
      <c r="L128" s="17">
        <v>3.4957702506540431</v>
      </c>
      <c r="M128">
        <v>0.18849712736487581</v>
      </c>
      <c r="N128" s="14">
        <v>7.1333908878936629</v>
      </c>
      <c r="O128" s="18">
        <v>0.20646549719097179</v>
      </c>
      <c r="P128" s="13">
        <v>2.6859498123654721</v>
      </c>
      <c r="Q128" s="16">
        <v>2.966352003294425E-2</v>
      </c>
      <c r="R128" s="13">
        <v>1.7456020822511491</v>
      </c>
      <c r="S128" s="17">
        <v>0.15589431340227461</v>
      </c>
      <c r="T128">
        <v>9.9229670255738742E-3</v>
      </c>
      <c r="U128" s="14">
        <v>3.111495601003436</v>
      </c>
      <c r="V128" s="12">
        <v>167.1236245607252</v>
      </c>
      <c r="W128" s="12">
        <v>133.49208157016989</v>
      </c>
      <c r="X128" s="12">
        <v>199.21431936822759</v>
      </c>
      <c r="Y128" s="12">
        <v>189.5072700477034</v>
      </c>
      <c r="Z128" s="12">
        <v>6.82309239377423</v>
      </c>
      <c r="AA128" s="12">
        <v>36.635485243045338</v>
      </c>
      <c r="AB128" s="12">
        <v>189.71679269490991</v>
      </c>
      <c r="AC128" s="12">
        <v>9.2264909664342145</v>
      </c>
      <c r="AD128" s="12">
        <v>40.901301406421069</v>
      </c>
      <c r="AE128" s="48">
        <v>199.49987734122951</v>
      </c>
      <c r="AF128">
        <v>12.285432430008861</v>
      </c>
      <c r="AG128" s="47">
        <v>44.606978780029223</v>
      </c>
      <c r="AH128" s="93">
        <v>184.83761000000001</v>
      </c>
      <c r="AI128" s="93">
        <v>6.1963100000000004</v>
      </c>
      <c r="AJ128" s="114"/>
    </row>
    <row r="129" spans="1:36" x14ac:dyDescent="0.2">
      <c r="A129" t="s">
        <v>631</v>
      </c>
      <c r="C129">
        <v>-14.34586759008714</v>
      </c>
      <c r="D129" s="12">
        <v>2783.7789599041162</v>
      </c>
      <c r="E129" s="12">
        <v>192.94764530390799</v>
      </c>
      <c r="F129" s="13">
        <v>0.38423337686050357</v>
      </c>
      <c r="G129">
        <v>-183.26954031226339</v>
      </c>
      <c r="H129" s="14">
        <v>-32.326142511222237</v>
      </c>
      <c r="I129" s="15">
        <v>41.896980019992689</v>
      </c>
      <c r="J129" s="13">
        <v>2.1347059224503848</v>
      </c>
      <c r="K129" s="16">
        <v>5.261158618773034E-2</v>
      </c>
      <c r="L129" s="17">
        <v>8.293742741794432</v>
      </c>
      <c r="M129">
        <v>0.15201889221245121</v>
      </c>
      <c r="N129" s="14">
        <v>5.8960873890531342</v>
      </c>
      <c r="O129" s="18">
        <v>0.17608128374504259</v>
      </c>
      <c r="P129" s="13">
        <v>8.0571395150804594</v>
      </c>
      <c r="Q129" s="16">
        <v>2.4165043294168641E-2</v>
      </c>
      <c r="R129" s="13">
        <v>2.260944346090433</v>
      </c>
      <c r="S129" s="17">
        <v>0.15157286419887239</v>
      </c>
      <c r="T129">
        <v>8.2418858235848557E-3</v>
      </c>
      <c r="U129" s="14">
        <v>5.3910533923708934</v>
      </c>
      <c r="V129" s="12">
        <v>34.049072746865392</v>
      </c>
      <c r="W129" s="12">
        <v>411.5560897321273</v>
      </c>
      <c r="X129" s="12">
        <v>454.21387437934442</v>
      </c>
      <c r="Y129" s="12">
        <v>153.88235553473299</v>
      </c>
      <c r="Z129" s="12">
        <v>6.8783154838115808</v>
      </c>
      <c r="AA129" s="12">
        <v>28.838875335919312</v>
      </c>
      <c r="AB129" s="12">
        <v>161.24947969992331</v>
      </c>
      <c r="AC129" s="12">
        <v>24.302379348447172</v>
      </c>
      <c r="AD129" s="12">
        <v>42.580259516935037</v>
      </c>
      <c r="AE129" s="48">
        <v>170.15501927476339</v>
      </c>
      <c r="AF129">
        <v>19.649406860486231</v>
      </c>
      <c r="AG129" s="47">
        <v>44.202400474660386</v>
      </c>
      <c r="AH129" s="93">
        <v>152.04085000000001</v>
      </c>
      <c r="AI129" s="93">
        <v>6.3128399999999996</v>
      </c>
      <c r="AJ129" s="114"/>
    </row>
    <row r="130" spans="1:36" x14ac:dyDescent="0.2">
      <c r="A130" t="s">
        <v>830</v>
      </c>
      <c r="C130">
        <v>-0.14314301016970671</v>
      </c>
      <c r="D130" s="12">
        <v>61505.849416266246</v>
      </c>
      <c r="E130" s="12">
        <v>201.3978968148038</v>
      </c>
      <c r="F130" s="13">
        <v>0.3454601843302702</v>
      </c>
      <c r="G130">
        <v>-7377.4771225851237</v>
      </c>
      <c r="H130" s="14">
        <v>-25.927962340594291</v>
      </c>
      <c r="I130" s="15">
        <v>1.947903892154597</v>
      </c>
      <c r="J130" s="13">
        <v>1.3556146606346691</v>
      </c>
      <c r="K130" s="16">
        <v>0.19011977470064759</v>
      </c>
      <c r="L130" s="17">
        <v>1.2917799040847591</v>
      </c>
      <c r="M130">
        <v>0.10898553495107691</v>
      </c>
      <c r="N130" s="14">
        <v>1.5117984660554089</v>
      </c>
      <c r="O130" s="18">
        <v>13.755628460814309</v>
      </c>
      <c r="P130" s="13">
        <v>1.492419934787991</v>
      </c>
      <c r="Q130" s="16">
        <v>0.51548260064433993</v>
      </c>
      <c r="R130" s="13">
        <v>1.3825560988357359</v>
      </c>
      <c r="S130" s="17">
        <v>0.63214178176395341</v>
      </c>
      <c r="T130">
        <v>0.14434212815514119</v>
      </c>
      <c r="U130" s="14">
        <v>1.416964282402021</v>
      </c>
      <c r="V130" s="12">
        <v>2728.8781660239861</v>
      </c>
      <c r="W130" s="12">
        <v>44.133134400103053</v>
      </c>
      <c r="X130" s="12">
        <v>139.48165418364869</v>
      </c>
      <c r="Y130" s="12">
        <v>2685.739120361457</v>
      </c>
      <c r="Z130" s="12">
        <v>56.612220413378218</v>
      </c>
      <c r="AA130" s="12">
        <v>381.27075820592268</v>
      </c>
      <c r="AB130" s="12">
        <v>2724.8093977019521</v>
      </c>
      <c r="AC130" s="12">
        <v>28.713564669110699</v>
      </c>
      <c r="AD130" s="12">
        <v>225.06584932529631</v>
      </c>
      <c r="AE130" s="48">
        <v>2722.5637636131919</v>
      </c>
      <c r="AF130">
        <v>72.293864545921238</v>
      </c>
      <c r="AG130" s="47">
        <v>559.27939132125266</v>
      </c>
      <c r="AH130" s="93">
        <v>2718.45406</v>
      </c>
      <c r="AI130" s="93">
        <v>35.325760000000002</v>
      </c>
      <c r="AJ130" s="114"/>
    </row>
    <row r="131" spans="1:36" x14ac:dyDescent="0.2">
      <c r="A131" t="s">
        <v>384</v>
      </c>
      <c r="C131">
        <v>-16.12961500556052</v>
      </c>
      <c r="D131" s="12">
        <v>1503.4747159824301</v>
      </c>
      <c r="E131" s="12">
        <v>188.89852917608289</v>
      </c>
      <c r="F131" s="13">
        <v>0.37654572732033359</v>
      </c>
      <c r="G131">
        <v>202.93503249938649</v>
      </c>
      <c r="H131" s="14">
        <v>27.22779624632841</v>
      </c>
      <c r="I131" s="15">
        <v>76.769781133794211</v>
      </c>
      <c r="J131" s="13">
        <v>2.4376889303210119</v>
      </c>
      <c r="K131" s="16">
        <v>5.2582369031483327E-2</v>
      </c>
      <c r="L131" s="17">
        <v>8.1247204061816234</v>
      </c>
      <c r="M131">
        <v>0.1524960475951318</v>
      </c>
      <c r="N131" s="14">
        <v>8.5608634378881749</v>
      </c>
      <c r="O131" s="18">
        <v>9.624018591535824E-2</v>
      </c>
      <c r="P131" s="13">
        <v>8.0426364798542131</v>
      </c>
      <c r="Q131" s="16">
        <v>1.3578065765723501E-2</v>
      </c>
      <c r="R131" s="13">
        <v>2.4994355409068869</v>
      </c>
      <c r="S131" s="17">
        <v>2.946731278017772E-2</v>
      </c>
      <c r="T131">
        <v>4.3483455492654881E-3</v>
      </c>
      <c r="U131" s="14">
        <v>4.6886080945219692</v>
      </c>
      <c r="V131" s="12">
        <v>431.23212274439618</v>
      </c>
      <c r="W131" s="12">
        <v>329.43468214196042</v>
      </c>
      <c r="X131" s="12">
        <v>364.94457838960682</v>
      </c>
      <c r="Y131" s="12">
        <v>86.911300674298658</v>
      </c>
      <c r="Z131" s="12">
        <v>4.3153573721630467</v>
      </c>
      <c r="AA131" s="12">
        <v>16.469403748974951</v>
      </c>
      <c r="AB131" s="12">
        <v>91.257285394536794</v>
      </c>
      <c r="AC131" s="12">
        <v>14.175061715069679</v>
      </c>
      <c r="AD131" s="12">
        <v>24.86512426841103</v>
      </c>
      <c r="AE131" s="48">
        <v>87.665069307429732</v>
      </c>
      <c r="AF131">
        <v>8.2069775717140363</v>
      </c>
      <c r="AG131" s="47">
        <v>20.712448368879478</v>
      </c>
      <c r="AH131" s="93">
        <v>83.387240000000006</v>
      </c>
      <c r="AI131" s="93">
        <v>3.9791699999999999</v>
      </c>
      <c r="AJ131" s="114"/>
    </row>
    <row r="132" spans="1:36" x14ac:dyDescent="0.2">
      <c r="A132" t="s">
        <v>586</v>
      </c>
      <c r="C132">
        <v>3.814037722967639</v>
      </c>
      <c r="D132" s="12">
        <v>11328.13292043093</v>
      </c>
      <c r="E132" s="12">
        <v>1030.2721663794789</v>
      </c>
      <c r="F132" s="13">
        <v>0.38270104481676742</v>
      </c>
      <c r="G132">
        <v>205.82338500018821</v>
      </c>
      <c r="H132" s="14">
        <v>46.414391731994741</v>
      </c>
      <c r="I132" s="15">
        <v>53.004992695944438</v>
      </c>
      <c r="J132" s="13">
        <v>1.582966560131756</v>
      </c>
      <c r="K132" s="16">
        <v>4.9001359450745449E-2</v>
      </c>
      <c r="L132" s="17">
        <v>3.1235902571189298</v>
      </c>
      <c r="M132">
        <v>0.14153363699815419</v>
      </c>
      <c r="N132" s="14">
        <v>3.2141593264781001</v>
      </c>
      <c r="O132" s="18">
        <v>0.13217431359914231</v>
      </c>
      <c r="P132" s="13">
        <v>3.2827603084822252</v>
      </c>
      <c r="Q132" s="16">
        <v>1.914725289447812E-2</v>
      </c>
      <c r="R132" s="13">
        <v>1.673755929107716</v>
      </c>
      <c r="S132" s="17">
        <v>0.22350334171218661</v>
      </c>
      <c r="T132">
        <v>6.1999086515346982E-3</v>
      </c>
      <c r="U132" s="14">
        <v>2.941112069579324</v>
      </c>
      <c r="V132" s="12">
        <v>45.410612847266343</v>
      </c>
      <c r="W132" s="12">
        <v>144.24876904824791</v>
      </c>
      <c r="X132" s="12">
        <v>229.75951535296801</v>
      </c>
      <c r="Y132" s="12">
        <v>122.23824706404901</v>
      </c>
      <c r="Z132" s="12">
        <v>4.0467318360623654</v>
      </c>
      <c r="AA132" s="12">
        <v>22.635321809295181</v>
      </c>
      <c r="AB132" s="12">
        <v>125.44621299897879</v>
      </c>
      <c r="AC132" s="12">
        <v>7.7079466386312836</v>
      </c>
      <c r="AD132" s="12">
        <v>28.28704926211233</v>
      </c>
      <c r="AE132" s="48">
        <v>124.8999309274448</v>
      </c>
      <c r="AF132">
        <v>7.3172554946069761</v>
      </c>
      <c r="AG132" s="47">
        <v>28.002799089258581</v>
      </c>
      <c r="AH132" s="93">
        <v>120.51083</v>
      </c>
      <c r="AI132" s="93">
        <v>3.8199000000000001</v>
      </c>
      <c r="AJ132" s="114"/>
    </row>
    <row r="133" spans="1:36" x14ac:dyDescent="0.2">
      <c r="A133" t="s">
        <v>289</v>
      </c>
      <c r="C133">
        <v>6.8459088026192809</v>
      </c>
      <c r="D133" s="12">
        <v>1764.80215306226</v>
      </c>
      <c r="E133" s="12">
        <v>262.522682873365</v>
      </c>
      <c r="F133" s="13">
        <v>0.29829520526813419</v>
      </c>
      <c r="G133">
        <v>16.39357767228017</v>
      </c>
      <c r="H133" s="14">
        <v>60.866536186187268</v>
      </c>
      <c r="I133" s="15">
        <v>84.197595616395645</v>
      </c>
      <c r="J133" s="13">
        <v>2.7236358033162889</v>
      </c>
      <c r="K133" s="16">
        <v>5.2612621835696337E-2</v>
      </c>
      <c r="L133" s="17">
        <v>9.556883696611095</v>
      </c>
      <c r="M133">
        <v>0.134728973988435</v>
      </c>
      <c r="N133" s="14">
        <v>11.401346523768479</v>
      </c>
      <c r="O133" s="18">
        <v>8.7036983524786976E-2</v>
      </c>
      <c r="P133" s="13">
        <v>10.43683480617552</v>
      </c>
      <c r="Q133" s="16">
        <v>1.2167076059502209E-2</v>
      </c>
      <c r="R133" s="13">
        <v>2.663788389102506</v>
      </c>
      <c r="S133" s="17">
        <v>0.1232070462419612</v>
      </c>
      <c r="T133">
        <v>4.2015532022799864E-3</v>
      </c>
      <c r="U133" s="14">
        <v>6.9507297927003124</v>
      </c>
      <c r="V133" s="12">
        <v>73.195978174565994</v>
      </c>
      <c r="W133" s="12">
        <v>399.76791306710231</v>
      </c>
      <c r="X133" s="12">
        <v>431.34178451898322</v>
      </c>
      <c r="Y133" s="12">
        <v>77.933653788758463</v>
      </c>
      <c r="Z133" s="12">
        <v>4.1226208458330644</v>
      </c>
      <c r="AA133" s="12">
        <v>14.828997926805149</v>
      </c>
      <c r="AB133" s="12">
        <v>82.041697797141325</v>
      </c>
      <c r="AC133" s="12">
        <v>16.072715697731891</v>
      </c>
      <c r="AD133" s="12">
        <v>24.016573248206662</v>
      </c>
      <c r="AE133" s="48">
        <v>84.674954552558077</v>
      </c>
      <c r="AF133">
        <v>11.73301681585569</v>
      </c>
      <c r="AG133" s="47">
        <v>21.767798648158859</v>
      </c>
      <c r="AH133" s="93">
        <v>76.070639999999997</v>
      </c>
      <c r="AI133" s="93">
        <v>4.08596</v>
      </c>
      <c r="AJ133" s="114"/>
    </row>
    <row r="134" spans="1:36" x14ac:dyDescent="0.2">
      <c r="A134" t="s">
        <v>733</v>
      </c>
      <c r="C134">
        <v>1.212442746441512</v>
      </c>
      <c r="D134" s="12">
        <v>13643.27562399019</v>
      </c>
      <c r="E134" s="12">
        <v>800.55638955914378</v>
      </c>
      <c r="F134" s="13">
        <v>0.75907838752117729</v>
      </c>
      <c r="G134">
        <v>106.1309838681736</v>
      </c>
      <c r="H134" s="14">
        <v>63.890633639634203</v>
      </c>
      <c r="I134" s="15">
        <v>33.683237346381951</v>
      </c>
      <c r="J134" s="13">
        <v>1.656535984535479</v>
      </c>
      <c r="K134" s="16">
        <v>5.2950014975203942E-2</v>
      </c>
      <c r="L134" s="17">
        <v>3.201090699786008</v>
      </c>
      <c r="M134">
        <v>0.27418622214635741</v>
      </c>
      <c r="N134" s="14">
        <v>3.212004155035201</v>
      </c>
      <c r="O134" s="18">
        <v>0.22297242494755309</v>
      </c>
      <c r="P134" s="13">
        <v>3.7921399025206828</v>
      </c>
      <c r="Q134" s="16">
        <v>3.04040802109392E-2</v>
      </c>
      <c r="R134" s="13">
        <v>1.7659621599722279</v>
      </c>
      <c r="S134" s="17">
        <v>0.45252121725959887</v>
      </c>
      <c r="T134">
        <v>9.0242096490989673E-3</v>
      </c>
      <c r="U134" s="14">
        <v>1.7314870293627049</v>
      </c>
      <c r="V134" s="12">
        <v>222.46330365026611</v>
      </c>
      <c r="W134" s="12">
        <v>137.99173451735891</v>
      </c>
      <c r="X134" s="12">
        <v>216.58820484116731</v>
      </c>
      <c r="Y134" s="12">
        <v>193.00519472485971</v>
      </c>
      <c r="Z134" s="12">
        <v>6.705912454355639</v>
      </c>
      <c r="AA134" s="12">
        <v>35.591236922203308</v>
      </c>
      <c r="AB134" s="12">
        <v>202.53099259414259</v>
      </c>
      <c r="AC134" s="12">
        <v>13.30311782613607</v>
      </c>
      <c r="AD134" s="12">
        <v>42.764059666129107</v>
      </c>
      <c r="AE134" s="48">
        <v>181.56144410786521</v>
      </c>
      <c r="AF134">
        <v>6.2573176545345808</v>
      </c>
      <c r="AG134" s="47">
        <v>39.746567527841307</v>
      </c>
      <c r="AH134" s="93">
        <v>188.66829000000001</v>
      </c>
      <c r="AI134" s="93">
        <v>6.3278100000000004</v>
      </c>
      <c r="AJ134" s="114"/>
    </row>
    <row r="135" spans="1:36" x14ac:dyDescent="0.2">
      <c r="A135" t="s">
        <v>355</v>
      </c>
      <c r="C135">
        <v>-10.24215393972459</v>
      </c>
      <c r="D135" s="12">
        <v>2233.0663931181589</v>
      </c>
      <c r="E135" s="12">
        <v>300.26605426327768</v>
      </c>
      <c r="F135" s="13">
        <v>0.31670290796670281</v>
      </c>
      <c r="G135">
        <v>10.20581448103157</v>
      </c>
      <c r="H135" s="14">
        <v>85.483331352214918</v>
      </c>
      <c r="I135" s="15">
        <v>79.580269988339424</v>
      </c>
      <c r="J135" s="13">
        <v>2.53634933822612</v>
      </c>
      <c r="K135" s="16">
        <v>5.4698255032416043E-2</v>
      </c>
      <c r="L135" s="17">
        <v>7.813812328131811</v>
      </c>
      <c r="M135">
        <v>0.14710802944795509</v>
      </c>
      <c r="N135" s="14">
        <v>14.99381850042691</v>
      </c>
      <c r="O135" s="18">
        <v>9.9530046329980304E-2</v>
      </c>
      <c r="P135" s="13">
        <v>8.2365495633339307</v>
      </c>
      <c r="Q135" s="16">
        <v>1.297374308750324E-2</v>
      </c>
      <c r="R135" s="13">
        <v>2.37156773193189</v>
      </c>
      <c r="S135" s="17">
        <v>0.19869884532368551</v>
      </c>
      <c r="T135">
        <v>4.3548204425654822E-3</v>
      </c>
      <c r="U135" s="14">
        <v>6.1454944852427147</v>
      </c>
      <c r="V135" s="12">
        <v>269.84125932295842</v>
      </c>
      <c r="W135" s="12">
        <v>346.5231355310197</v>
      </c>
      <c r="X135" s="12">
        <v>386.7487348414362</v>
      </c>
      <c r="Y135" s="12">
        <v>83.071892403909857</v>
      </c>
      <c r="Z135" s="12">
        <v>3.9131392207406579</v>
      </c>
      <c r="AA135" s="12">
        <v>15.686588896512591</v>
      </c>
      <c r="AB135" s="12">
        <v>94.162684255477998</v>
      </c>
      <c r="AC135" s="12">
        <v>14.50798777141917</v>
      </c>
      <c r="AD135" s="12">
        <v>25.044072547553121</v>
      </c>
      <c r="AE135" s="48">
        <v>87.770752639565458</v>
      </c>
      <c r="AF135">
        <v>10.76326219488033</v>
      </c>
      <c r="AG135" s="47">
        <v>21.857483649815819</v>
      </c>
      <c r="AH135" s="93">
        <v>80.395340000000004</v>
      </c>
      <c r="AI135" s="93">
        <v>3.9996100000000001</v>
      </c>
      <c r="AJ135" s="114"/>
    </row>
    <row r="136" spans="1:36" x14ac:dyDescent="0.2">
      <c r="A136" t="s">
        <v>493</v>
      </c>
      <c r="C136">
        <v>4.1434564517361654</v>
      </c>
      <c r="D136" s="12">
        <v>5598.3501900687843</v>
      </c>
      <c r="E136" s="12">
        <v>635.27553415426814</v>
      </c>
      <c r="F136" s="13">
        <v>0.34326213566893771</v>
      </c>
      <c r="G136">
        <v>33.337860862723232</v>
      </c>
      <c r="H136" s="14">
        <v>73.037853679136575</v>
      </c>
      <c r="I136" s="15">
        <v>64.35991159624399</v>
      </c>
      <c r="J136" s="13">
        <v>2.095822336645627</v>
      </c>
      <c r="K136" s="16">
        <v>5.2337366824280668E-2</v>
      </c>
      <c r="L136" s="17">
        <v>6.1477901157916683</v>
      </c>
      <c r="M136">
        <v>0.163511731982553</v>
      </c>
      <c r="N136" s="14">
        <v>11.790088113266821</v>
      </c>
      <c r="O136" s="18">
        <v>0.1139831731375633</v>
      </c>
      <c r="P136" s="13">
        <v>6.4954986329840114</v>
      </c>
      <c r="Q136" s="16">
        <v>1.591205517878435E-2</v>
      </c>
      <c r="R136" s="13">
        <v>2.180250890122085</v>
      </c>
      <c r="S136" s="17">
        <v>0.53245077221329129</v>
      </c>
      <c r="T136">
        <v>5.2776344315460921E-3</v>
      </c>
      <c r="U136" s="14">
        <v>2.8544245117739511</v>
      </c>
      <c r="V136" s="12">
        <v>38.06370442332301</v>
      </c>
      <c r="W136" s="12">
        <v>279.50668168534941</v>
      </c>
      <c r="X136" s="12">
        <v>330.34190654865091</v>
      </c>
      <c r="Y136" s="12">
        <v>101.73737473406391</v>
      </c>
      <c r="Z136" s="12">
        <v>4.3991697973955191</v>
      </c>
      <c r="AA136" s="12">
        <v>19.09034425004069</v>
      </c>
      <c r="AB136" s="12">
        <v>107.9170623915299</v>
      </c>
      <c r="AC136" s="12">
        <v>12.661799902468781</v>
      </c>
      <c r="AD136" s="12">
        <v>25.896258764748811</v>
      </c>
      <c r="AE136" s="48">
        <v>106.3736634940467</v>
      </c>
      <c r="AF136">
        <v>6.0532863601174913</v>
      </c>
      <c r="AG136" s="47">
        <v>23.81800032132881</v>
      </c>
      <c r="AH136" s="93">
        <v>99.349699999999999</v>
      </c>
      <c r="AI136" s="93">
        <v>4.1435399999999998</v>
      </c>
      <c r="AJ136" s="114"/>
    </row>
    <row r="137" spans="1:36" x14ac:dyDescent="0.2">
      <c r="A137" t="s">
        <v>803</v>
      </c>
      <c r="C137">
        <v>0.88817135360353383</v>
      </c>
      <c r="D137" s="12">
        <v>23929.764578780949</v>
      </c>
      <c r="E137" s="12">
        <v>731.89851804798229</v>
      </c>
      <c r="F137" s="13">
        <v>0.30105973979737849</v>
      </c>
      <c r="G137">
        <v>123.5464709018211</v>
      </c>
      <c r="H137" s="14">
        <v>76.021309676062657</v>
      </c>
      <c r="I137" s="15">
        <v>17.140798758270599</v>
      </c>
      <c r="J137" s="13">
        <v>1.747397372262433</v>
      </c>
      <c r="K137" s="16">
        <v>5.4181785488907327E-2</v>
      </c>
      <c r="L137" s="17">
        <v>1.9934040181585759</v>
      </c>
      <c r="M137">
        <v>0.11929250473213621</v>
      </c>
      <c r="N137" s="14">
        <v>2.5354819714225578</v>
      </c>
      <c r="O137" s="18">
        <v>0.45002682913504938</v>
      </c>
      <c r="P137" s="13">
        <v>2.6394435191401961</v>
      </c>
      <c r="Q137" s="16">
        <v>5.8948315859150863E-2</v>
      </c>
      <c r="R137" s="13">
        <v>1.619519906366887</v>
      </c>
      <c r="S137" s="17">
        <v>0.63618149982109373</v>
      </c>
      <c r="T137">
        <v>2.031511172906349E-2</v>
      </c>
      <c r="U137" s="14">
        <v>2.6098389165895171</v>
      </c>
      <c r="V137" s="12">
        <v>335.93455588436512</v>
      </c>
      <c r="W137" s="12">
        <v>97.753811005223142</v>
      </c>
      <c r="X137" s="12">
        <v>213.5922752809843</v>
      </c>
      <c r="Y137" s="12">
        <v>369.01237658137239</v>
      </c>
      <c r="Z137" s="12">
        <v>11.59789564897039</v>
      </c>
      <c r="AA137" s="12">
        <v>66.949432769775754</v>
      </c>
      <c r="AB137" s="12">
        <v>374.58591774830711</v>
      </c>
      <c r="AC137" s="12">
        <v>16.282579938577609</v>
      </c>
      <c r="AD137" s="12">
        <v>73.3514269498598</v>
      </c>
      <c r="AE137" s="48">
        <v>406.27529839664192</v>
      </c>
      <c r="AF137">
        <v>20.967669557388529</v>
      </c>
      <c r="AG137" s="47">
        <v>89.762780594918254</v>
      </c>
      <c r="AH137" s="93">
        <v>365.74630000000002</v>
      </c>
      <c r="AI137" s="93">
        <v>11.98964</v>
      </c>
      <c r="AJ137" s="114"/>
    </row>
    <row r="138" spans="1:36" x14ac:dyDescent="0.2">
      <c r="A138" t="s">
        <v>570</v>
      </c>
      <c r="C138">
        <v>-3.0110625688905341</v>
      </c>
      <c r="D138" s="12">
        <v>1658.635676888804</v>
      </c>
      <c r="E138" s="12">
        <v>165.088512331544</v>
      </c>
      <c r="F138" s="13">
        <v>0.37518233891729269</v>
      </c>
      <c r="G138">
        <v>-6.4973211536192537</v>
      </c>
      <c r="H138" s="14">
        <v>-100.28876061474089</v>
      </c>
      <c r="I138" s="15">
        <v>55.08863431182445</v>
      </c>
      <c r="J138" s="13">
        <v>2.341438499298782</v>
      </c>
      <c r="K138" s="16">
        <v>5.4999087582653122E-2</v>
      </c>
      <c r="L138" s="17">
        <v>8.5523238328090798</v>
      </c>
      <c r="M138">
        <v>0.1856723768776144</v>
      </c>
      <c r="N138" s="14">
        <v>5.8459573241576077</v>
      </c>
      <c r="O138" s="18">
        <v>0.13548074909325231</v>
      </c>
      <c r="P138" s="13">
        <v>8.6293866451147494</v>
      </c>
      <c r="Q138" s="16">
        <v>1.853281444356502E-2</v>
      </c>
      <c r="R138" s="13">
        <v>2.3130252822093551</v>
      </c>
      <c r="S138" s="17">
        <v>0.10751064265467181</v>
      </c>
      <c r="T138">
        <v>7.4990564150478811E-3</v>
      </c>
      <c r="U138" s="14">
        <v>5.1986539802901541</v>
      </c>
      <c r="V138" s="12">
        <v>222.33813607741519</v>
      </c>
      <c r="W138" s="12">
        <v>389.63986769222322</v>
      </c>
      <c r="X138" s="12">
        <v>427.72572951228358</v>
      </c>
      <c r="Y138" s="12">
        <v>118.329920007076</v>
      </c>
      <c r="Z138" s="12">
        <v>5.4181078942046446</v>
      </c>
      <c r="AA138" s="12">
        <v>22.233172389140059</v>
      </c>
      <c r="AB138" s="12">
        <v>124.5203846104892</v>
      </c>
      <c r="AC138" s="12">
        <v>21.215474521985399</v>
      </c>
      <c r="AD138" s="12">
        <v>35.527031543209702</v>
      </c>
      <c r="AE138" s="48">
        <v>150.88315488216031</v>
      </c>
      <c r="AF138">
        <v>15.636773005113961</v>
      </c>
      <c r="AG138" s="47">
        <v>36.225437150704899</v>
      </c>
      <c r="AH138" s="93">
        <v>115.88853</v>
      </c>
      <c r="AI138" s="93">
        <v>5.2877000000000001</v>
      </c>
      <c r="AJ138" s="114"/>
    </row>
    <row r="139" spans="1:36" s="120" customFormat="1" x14ac:dyDescent="0.2">
      <c r="A139" s="120" t="s">
        <v>1032</v>
      </c>
      <c r="C139" s="120">
        <v>4.0714465123892873</v>
      </c>
      <c r="D139" s="138">
        <v>3444.9897610530002</v>
      </c>
      <c r="E139" s="138">
        <v>239.55339495918861</v>
      </c>
      <c r="F139" s="139">
        <v>0.61164143300569074</v>
      </c>
      <c r="G139" s="120">
        <v>-24.08408848727489</v>
      </c>
      <c r="H139" s="140">
        <v>-59.635289580617282</v>
      </c>
      <c r="I139" s="141">
        <v>37.226532215595277</v>
      </c>
      <c r="J139" s="139">
        <v>2.4908569026829501</v>
      </c>
      <c r="K139" s="142">
        <v>6.2535888847710747E-2</v>
      </c>
      <c r="L139" s="143">
        <v>5.3948843980681644</v>
      </c>
      <c r="M139" s="120">
        <v>0.28564577040037331</v>
      </c>
      <c r="N139" s="140">
        <v>3.6567018902260879</v>
      </c>
      <c r="O139" s="144">
        <v>0.2381577973897995</v>
      </c>
      <c r="P139" s="139">
        <v>6.1354979372655114</v>
      </c>
      <c r="Q139" s="142">
        <v>2.7416415179654829E-2</v>
      </c>
      <c r="R139" s="139">
        <v>2.6027863666671438</v>
      </c>
      <c r="S139" s="143">
        <v>0.3802321526071018</v>
      </c>
      <c r="T139" s="120">
        <v>1.116299492811345E-2</v>
      </c>
      <c r="U139" s="140">
        <v>3.9639158884628598</v>
      </c>
      <c r="V139" s="138">
        <v>578.61915882953303</v>
      </c>
      <c r="W139" s="138">
        <v>228.71526776482881</v>
      </c>
      <c r="X139" s="138">
        <v>281.53774067284837</v>
      </c>
      <c r="Y139" s="138">
        <v>174.23136755985811</v>
      </c>
      <c r="Z139" s="138">
        <v>8.9228545926644767</v>
      </c>
      <c r="AA139" s="138">
        <v>32.796823133273548</v>
      </c>
      <c r="AB139" s="138">
        <v>215.21395541977461</v>
      </c>
      <c r="AC139" s="138">
        <v>24.34021988428055</v>
      </c>
      <c r="AD139" s="138">
        <v>52.027619757164921</v>
      </c>
      <c r="AE139" s="127">
        <v>224.2206818489075</v>
      </c>
      <c r="AF139" s="120">
        <v>17.656203002347791</v>
      </c>
      <c r="AG139" s="128">
        <v>51.514752407419273</v>
      </c>
      <c r="AH139" s="120" t="s">
        <v>70</v>
      </c>
      <c r="AI139" s="120" t="s">
        <v>70</v>
      </c>
      <c r="AJ139" s="130" t="s">
        <v>833</v>
      </c>
    </row>
    <row r="140" spans="1:36" s="120" customFormat="1" x14ac:dyDescent="0.2">
      <c r="A140" s="120" t="s">
        <v>1033</v>
      </c>
      <c r="C140" s="120">
        <v>4.2115598675165893E-2</v>
      </c>
      <c r="D140" s="138">
        <v>4756.305051888412</v>
      </c>
      <c r="E140" s="138">
        <v>740.23407943599648</v>
      </c>
      <c r="F140" s="139">
        <v>0.2692192052867266</v>
      </c>
      <c r="G140" s="120">
        <v>-30.594755309077531</v>
      </c>
      <c r="H140" s="140">
        <v>-68.884930422802952</v>
      </c>
      <c r="I140" s="141">
        <v>84.207052952907603</v>
      </c>
      <c r="J140" s="139">
        <v>1.8853382848983631</v>
      </c>
      <c r="K140" s="142">
        <v>7.3374681959354912E-2</v>
      </c>
      <c r="L140" s="143">
        <v>4.8832161455923728</v>
      </c>
      <c r="M140" s="120">
        <v>0.2005460835218757</v>
      </c>
      <c r="N140" s="140">
        <v>4.6827261860369243</v>
      </c>
      <c r="O140" s="144">
        <v>0.126164649964495</v>
      </c>
      <c r="P140" s="139">
        <v>5.3135893743715084</v>
      </c>
      <c r="Q140" s="142">
        <v>1.212296672163818E-2</v>
      </c>
      <c r="R140" s="139">
        <v>1.8748882460248091</v>
      </c>
      <c r="S140" s="143">
        <v>0.14682558494460499</v>
      </c>
      <c r="T140" s="120">
        <v>7.8239124448342412E-3</v>
      </c>
      <c r="U140" s="140">
        <v>4.8061718579815729</v>
      </c>
      <c r="V140" s="138">
        <v>906.75658125638506</v>
      </c>
      <c r="W140" s="138">
        <v>230.1660965246966</v>
      </c>
      <c r="X140" s="138">
        <v>293.77682409302167</v>
      </c>
      <c r="Y140" s="138">
        <v>77.666444315679996</v>
      </c>
      <c r="Z140" s="138">
        <v>2.8930883169705051</v>
      </c>
      <c r="AA140" s="138">
        <v>14.49770762801087</v>
      </c>
      <c r="AB140" s="138">
        <v>121.2843825225883</v>
      </c>
      <c r="AC140" s="138">
        <v>12.564833194615799</v>
      </c>
      <c r="AD140" s="138">
        <v>30.1500785810615</v>
      </c>
      <c r="AE140" s="127">
        <v>157.40798832758631</v>
      </c>
      <c r="AF140" s="120">
        <v>15.077444558616</v>
      </c>
      <c r="AG140" s="128">
        <v>37.261591724596641</v>
      </c>
      <c r="AH140" s="120" t="s">
        <v>70</v>
      </c>
      <c r="AI140" s="120" t="s">
        <v>70</v>
      </c>
      <c r="AJ140" s="130" t="s">
        <v>833</v>
      </c>
    </row>
    <row r="141" spans="1:36" x14ac:dyDescent="0.2">
      <c r="A141" t="s">
        <v>203</v>
      </c>
      <c r="C141">
        <v>3.6976151336336871</v>
      </c>
      <c r="D141" s="12">
        <v>1959.220879351707</v>
      </c>
      <c r="E141" s="12">
        <v>324.19724550522528</v>
      </c>
      <c r="F141" s="13">
        <v>0.36974344041324519</v>
      </c>
      <c r="G141">
        <v>-17.425822927576</v>
      </c>
      <c r="H141" s="14">
        <v>-46.21539916846681</v>
      </c>
      <c r="I141" s="15">
        <v>88.75858440791275</v>
      </c>
      <c r="J141" s="13">
        <v>2.3484993068424509</v>
      </c>
      <c r="K141" s="16">
        <v>4.6602002079778812E-2</v>
      </c>
      <c r="L141" s="17">
        <v>7.5491469021807669</v>
      </c>
      <c r="M141">
        <v>0.1729943419826456</v>
      </c>
      <c r="N141" s="14">
        <v>7.3115285133433012</v>
      </c>
      <c r="O141" s="18">
        <v>7.4391890734771399E-2</v>
      </c>
      <c r="P141" s="13">
        <v>7.3974474292357089</v>
      </c>
      <c r="Q141" s="16">
        <v>1.155026108670407E-2</v>
      </c>
      <c r="R141" s="13">
        <v>2.1942155351660699</v>
      </c>
      <c r="S141" s="17">
        <v>0.1421080883205319</v>
      </c>
      <c r="T141">
        <v>4.1042433367713968E-3</v>
      </c>
      <c r="U141" s="14">
        <v>4.0395007728311541</v>
      </c>
      <c r="V141" s="12">
        <v>-252.55665674557099</v>
      </c>
      <c r="W141" s="12">
        <v>368.71109415760247</v>
      </c>
      <c r="X141" s="12">
        <v>414.39555575301972</v>
      </c>
      <c r="Y141" s="12">
        <v>74.014476332824302</v>
      </c>
      <c r="Z141" s="12">
        <v>3.227885392190065</v>
      </c>
      <c r="AA141" s="12">
        <v>13.92184914943484</v>
      </c>
      <c r="AB141" s="12">
        <v>71.774590838005324</v>
      </c>
      <c r="AC141" s="12">
        <v>10.34697314138424</v>
      </c>
      <c r="AD141" s="12">
        <v>19.23269974490205</v>
      </c>
      <c r="AE141" s="48">
        <v>82.763547848827685</v>
      </c>
      <c r="AF141">
        <v>6.6751883994683388</v>
      </c>
      <c r="AG141" s="47">
        <v>19.15313302307694</v>
      </c>
      <c r="AH141" s="93">
        <v>72.215170000000001</v>
      </c>
      <c r="AI141" s="93">
        <v>3.3030900000000001</v>
      </c>
      <c r="AJ141" s="114"/>
    </row>
    <row r="142" spans="1:36" x14ac:dyDescent="0.2">
      <c r="A142" t="s">
        <v>394</v>
      </c>
      <c r="C142">
        <v>0.84600860125413213</v>
      </c>
      <c r="D142" s="12">
        <v>4668.6597238472568</v>
      </c>
      <c r="E142" s="12">
        <v>679.08466771733856</v>
      </c>
      <c r="F142" s="13">
        <v>0.63208665295783362</v>
      </c>
      <c r="G142">
        <v>-53.014042966670708</v>
      </c>
      <c r="H142" s="14">
        <v>-44.710087900931228</v>
      </c>
      <c r="I142" s="15">
        <v>76.58295554613106</v>
      </c>
      <c r="J142" s="13">
        <v>1.9595123520876949</v>
      </c>
      <c r="K142" s="16">
        <v>4.7826629190517861E-2</v>
      </c>
      <c r="L142" s="17">
        <v>4.9821315304695162</v>
      </c>
      <c r="M142">
        <v>0.2443961841457622</v>
      </c>
      <c r="N142" s="14">
        <v>3.215071630197353</v>
      </c>
      <c r="O142" s="18">
        <v>8.4160307515081273E-2</v>
      </c>
      <c r="P142" s="13">
        <v>4.5473983287083328</v>
      </c>
      <c r="Q142" s="16">
        <v>1.3317335445170241E-2</v>
      </c>
      <c r="R142" s="13">
        <v>2.026437989645872</v>
      </c>
      <c r="S142" s="17">
        <v>8.411030812848605E-2</v>
      </c>
      <c r="T142">
        <v>4.357166274748389E-3</v>
      </c>
      <c r="U142" s="14">
        <v>3.0650950595055102</v>
      </c>
      <c r="V142" s="12">
        <v>-173.24740759646579</v>
      </c>
      <c r="W142" s="12">
        <v>260.24440548917221</v>
      </c>
      <c r="X142" s="12">
        <v>329.62592194130008</v>
      </c>
      <c r="Y142" s="12">
        <v>85.26372007869584</v>
      </c>
      <c r="Z142" s="12">
        <v>3.4310553635629</v>
      </c>
      <c r="AA142" s="12">
        <v>15.96091205836945</v>
      </c>
      <c r="AB142" s="12">
        <v>81.539989621422961</v>
      </c>
      <c r="AC142" s="12">
        <v>7.0683377113774171</v>
      </c>
      <c r="AD142" s="12">
        <v>19.353159076089678</v>
      </c>
      <c r="AE142" s="48">
        <v>87.862085558124477</v>
      </c>
      <c r="AF142">
        <v>5.3741590594619426</v>
      </c>
      <c r="AG142" s="47">
        <v>19.79129152270891</v>
      </c>
      <c r="AH142" s="93">
        <v>83.635009999999994</v>
      </c>
      <c r="AI142" s="93">
        <v>3.3235199999999998</v>
      </c>
      <c r="AJ142" s="114"/>
    </row>
    <row r="143" spans="1:36" x14ac:dyDescent="0.2">
      <c r="A143" t="s">
        <v>434</v>
      </c>
      <c r="C143">
        <v>4.8675780294179143</v>
      </c>
      <c r="D143" s="12">
        <v>8104.5501155045922</v>
      </c>
      <c r="E143" s="12">
        <v>1155.495558265339</v>
      </c>
      <c r="F143" s="13">
        <v>0.58428456912486226</v>
      </c>
      <c r="G143">
        <v>-23.766161741849839</v>
      </c>
      <c r="H143" s="14">
        <v>-158.26879876044791</v>
      </c>
      <c r="I143" s="15">
        <v>73.620721222885877</v>
      </c>
      <c r="J143" s="13">
        <v>2.603219929321051</v>
      </c>
      <c r="K143" s="16">
        <v>5.0394620861295078E-2</v>
      </c>
      <c r="L143" s="17">
        <v>3.992649389830659</v>
      </c>
      <c r="M143">
        <v>0.27121394826641992</v>
      </c>
      <c r="N143" s="14">
        <v>11.88863740386493</v>
      </c>
      <c r="O143" s="18">
        <v>9.8276101051920056E-2</v>
      </c>
      <c r="P143" s="13">
        <v>4.4857631382236898</v>
      </c>
      <c r="Q143" s="16">
        <v>1.442462196382509E-2</v>
      </c>
      <c r="R143" s="13">
        <v>2.8575558955021578</v>
      </c>
      <c r="S143" s="17">
        <v>-2.770465408063463E-3</v>
      </c>
      <c r="T143">
        <v>5.0782756585959531E-3</v>
      </c>
      <c r="U143" s="14">
        <v>3.1989452180008762</v>
      </c>
      <c r="V143" s="12">
        <v>17.377766963140012</v>
      </c>
      <c r="W143" s="12">
        <v>193.11536309021849</v>
      </c>
      <c r="X143" s="12">
        <v>269.03979185533922</v>
      </c>
      <c r="Y143" s="12">
        <v>92.279278585879879</v>
      </c>
      <c r="Z143" s="12">
        <v>5.2297412997281736</v>
      </c>
      <c r="AA143" s="12">
        <v>17.640454475302139</v>
      </c>
      <c r="AB143" s="12">
        <v>94.534989077419553</v>
      </c>
      <c r="AC143" s="12">
        <v>7.9538341245808217</v>
      </c>
      <c r="AD143" s="12">
        <v>22.037458891731241</v>
      </c>
      <c r="AE143" s="48">
        <v>102.3619013310028</v>
      </c>
      <c r="AF143">
        <v>6.5278575642713932</v>
      </c>
      <c r="AG143" s="47">
        <v>23.109927945558869</v>
      </c>
      <c r="AH143" s="93">
        <v>86.940799999999996</v>
      </c>
      <c r="AI143" s="93">
        <v>4.4954999999999998</v>
      </c>
      <c r="AJ143" s="114"/>
    </row>
    <row r="144" spans="1:36" x14ac:dyDescent="0.2">
      <c r="A144" t="s">
        <v>784</v>
      </c>
      <c r="C144">
        <v>3.6988299867370689</v>
      </c>
      <c r="D144" s="12">
        <v>2884.557777492716</v>
      </c>
      <c r="E144" s="12">
        <v>106.2406687542272</v>
      </c>
      <c r="F144" s="13">
        <v>0.42369940164342818</v>
      </c>
      <c r="G144">
        <v>-30.01216558208095</v>
      </c>
      <c r="H144" s="14">
        <v>-56.207063805291519</v>
      </c>
      <c r="I144" s="15">
        <v>19.004895542901728</v>
      </c>
      <c r="J144" s="13">
        <v>2.9417993289220372</v>
      </c>
      <c r="K144" s="16">
        <v>5.6533875533125597E-2</v>
      </c>
      <c r="L144" s="17">
        <v>4.5981710327637231</v>
      </c>
      <c r="M144">
        <v>0.19490310880219419</v>
      </c>
      <c r="N144" s="14">
        <v>4.935619484600692</v>
      </c>
      <c r="O144" s="18">
        <v>0.41641563467650222</v>
      </c>
      <c r="P144" s="13">
        <v>4.5778771301051044</v>
      </c>
      <c r="Q144" s="16">
        <v>5.5216922831139277E-2</v>
      </c>
      <c r="R144" s="13">
        <v>2.9915038784324941</v>
      </c>
      <c r="S144" s="17">
        <v>0.28805120104439591</v>
      </c>
      <c r="T144">
        <v>2.0683312310803219E-2</v>
      </c>
      <c r="U144" s="14">
        <v>4.1904610257283119</v>
      </c>
      <c r="V144" s="12">
        <v>357.17693142962412</v>
      </c>
      <c r="W144" s="12">
        <v>204.58656623255919</v>
      </c>
      <c r="X144" s="12">
        <v>267.48224495697389</v>
      </c>
      <c r="Y144" s="12">
        <v>349.60086869862931</v>
      </c>
      <c r="Z144" s="12">
        <v>21.33306219371071</v>
      </c>
      <c r="AA144" s="12">
        <v>69.034355865887079</v>
      </c>
      <c r="AB144" s="12">
        <v>350.17290113074631</v>
      </c>
      <c r="AC144" s="12">
        <v>28.509553366531019</v>
      </c>
      <c r="AD144" s="12">
        <v>77.610117748490893</v>
      </c>
      <c r="AE144" s="48">
        <v>413.18876444131013</v>
      </c>
      <c r="AF144">
        <v>34.226155015039289</v>
      </c>
      <c r="AG144" s="47">
        <v>95.107320022531582</v>
      </c>
      <c r="AH144" s="93">
        <v>331.22671000000003</v>
      </c>
      <c r="AI144" s="93">
        <v>18.738620000000001</v>
      </c>
      <c r="AJ144" s="114"/>
    </row>
    <row r="145" spans="1:36" x14ac:dyDescent="0.2">
      <c r="A145" t="s">
        <v>80</v>
      </c>
      <c r="C145">
        <v>-0.87318751283486107</v>
      </c>
      <c r="D145" s="12">
        <v>1595.0680386053259</v>
      </c>
      <c r="E145" s="12">
        <v>306.19449714378288</v>
      </c>
      <c r="F145" s="13">
        <v>0.30766386425914177</v>
      </c>
      <c r="G145">
        <v>-39.066743854004997</v>
      </c>
      <c r="H145" s="14">
        <v>-30.542596918857299</v>
      </c>
      <c r="I145" s="15">
        <v>100.0559330584537</v>
      </c>
      <c r="J145" s="13">
        <v>3.4029977561308749</v>
      </c>
      <c r="K145" s="16">
        <v>4.990424812953153E-2</v>
      </c>
      <c r="L145" s="17">
        <v>8.0537101901510617</v>
      </c>
      <c r="M145">
        <v>0.13335072178101651</v>
      </c>
      <c r="N145" s="14">
        <v>7.4196395316054877</v>
      </c>
      <c r="O145" s="18">
        <v>7.1053805999092348E-2</v>
      </c>
      <c r="P145" s="13">
        <v>7.4557035828268514</v>
      </c>
      <c r="Q145" s="16">
        <v>1.053623798987856E-2</v>
      </c>
      <c r="R145" s="13">
        <v>3.2046429378035231</v>
      </c>
      <c r="S145" s="17">
        <v>7.0991554402644499E-2</v>
      </c>
      <c r="T145">
        <v>3.776511100398644E-3</v>
      </c>
      <c r="U145" s="14">
        <v>6.6900262797914083</v>
      </c>
      <c r="V145" s="12">
        <v>110.34018901157761</v>
      </c>
      <c r="W145" s="12">
        <v>383.09598144634208</v>
      </c>
      <c r="X145" s="12">
        <v>425.08751082488311</v>
      </c>
      <c r="Y145" s="12">
        <v>67.544404740873475</v>
      </c>
      <c r="Z145" s="12">
        <v>4.3073188227859838</v>
      </c>
      <c r="AA145" s="12">
        <v>13.100686054478819</v>
      </c>
      <c r="AB145" s="12">
        <v>68.963935616375565</v>
      </c>
      <c r="AC145" s="12">
        <v>10.068797623950591</v>
      </c>
      <c r="AD145" s="12">
        <v>18.611865923861171</v>
      </c>
      <c r="AE145" s="48">
        <v>76.150183389740604</v>
      </c>
      <c r="AF145">
        <v>10.1719523646046</v>
      </c>
      <c r="AG145" s="47">
        <v>19.39763313263709</v>
      </c>
      <c r="AH145" s="93">
        <v>64.090119999999999</v>
      </c>
      <c r="AI145" s="93">
        <v>4.3383599999999998</v>
      </c>
      <c r="AJ145" s="114"/>
    </row>
    <row r="146" spans="1:36" x14ac:dyDescent="0.2">
      <c r="A146" t="s">
        <v>566</v>
      </c>
      <c r="C146">
        <v>-2.1170700596461001</v>
      </c>
      <c r="D146" s="12">
        <v>14672.445593097589</v>
      </c>
      <c r="E146" s="12">
        <v>1637.823016250866</v>
      </c>
      <c r="F146" s="13">
        <v>0.6395982751732423</v>
      </c>
      <c r="G146">
        <v>-433.4590634623583</v>
      </c>
      <c r="H146" s="14">
        <v>-27.599025972676749</v>
      </c>
      <c r="I146" s="15">
        <v>55.470554834268292</v>
      </c>
      <c r="J146" s="13">
        <v>2.1012764506091051</v>
      </c>
      <c r="K146" s="16">
        <v>5.1075126736933187E-2</v>
      </c>
      <c r="L146" s="17">
        <v>3.0697794019787712</v>
      </c>
      <c r="M146">
        <v>0.2670323561039975</v>
      </c>
      <c r="N146" s="14">
        <v>2.164837382449011</v>
      </c>
      <c r="O146" s="18">
        <v>0.1291445829945681</v>
      </c>
      <c r="P146" s="13">
        <v>3.5491858908200431</v>
      </c>
      <c r="Q146" s="16">
        <v>1.8653555531288678E-2</v>
      </c>
      <c r="R146" s="13">
        <v>2.4281918243049039</v>
      </c>
      <c r="S146" s="17">
        <v>0.48207162219283389</v>
      </c>
      <c r="T146">
        <v>6.576942805981003E-3</v>
      </c>
      <c r="U146" s="14">
        <v>2.2765737802189872</v>
      </c>
      <c r="V146" s="12">
        <v>114.7091408620566</v>
      </c>
      <c r="W146" s="12">
        <v>148.08811620656471</v>
      </c>
      <c r="X146" s="12">
        <v>238.39346456503881</v>
      </c>
      <c r="Y146" s="12">
        <v>119.0886520658127</v>
      </c>
      <c r="Z146" s="12">
        <v>5.721276988515319</v>
      </c>
      <c r="AA146" s="12">
        <v>22.432044811871538</v>
      </c>
      <c r="AB146" s="12">
        <v>122.6616376388352</v>
      </c>
      <c r="AC146" s="12">
        <v>8.0755554115819113</v>
      </c>
      <c r="AD146" s="12">
        <v>27.582196346420261</v>
      </c>
      <c r="AE146" s="48">
        <v>132.48110863448139</v>
      </c>
      <c r="AF146">
        <v>6.0097340200779978</v>
      </c>
      <c r="AG146" s="47">
        <v>29.297132816589929</v>
      </c>
      <c r="AH146" s="93">
        <v>115.15719</v>
      </c>
      <c r="AI146" s="93">
        <v>4.8001699999999996</v>
      </c>
      <c r="AJ146" s="114"/>
    </row>
    <row r="147" spans="1:36" x14ac:dyDescent="0.2">
      <c r="A147" t="s">
        <v>806</v>
      </c>
      <c r="C147">
        <v>4.4932582322502714</v>
      </c>
      <c r="D147" s="12">
        <v>37335.079819123501</v>
      </c>
      <c r="E147" s="12">
        <v>1245.8803143770749</v>
      </c>
      <c r="F147" s="13">
        <v>0.17109841482812441</v>
      </c>
      <c r="G147">
        <v>-1544.046406056814</v>
      </c>
      <c r="H147" s="14">
        <v>-26.0071161041968</v>
      </c>
      <c r="I147" s="15">
        <v>16.642570046537379</v>
      </c>
      <c r="J147" s="13">
        <v>2.2385613285276049</v>
      </c>
      <c r="K147" s="16">
        <v>5.6306992485918438E-2</v>
      </c>
      <c r="L147" s="17">
        <v>2.3974005547847592</v>
      </c>
      <c r="M147">
        <v>7.568140794936104E-2</v>
      </c>
      <c r="N147" s="14">
        <v>3.2335706815640912</v>
      </c>
      <c r="O147" s="18">
        <v>0.47450082316550568</v>
      </c>
      <c r="P147" s="13">
        <v>2.6561233339070598</v>
      </c>
      <c r="Q147" s="16">
        <v>6.2460830266994137E-2</v>
      </c>
      <c r="R147" s="13">
        <v>2.1530371632288041</v>
      </c>
      <c r="S147" s="17">
        <v>0.50547443323027219</v>
      </c>
      <c r="T147">
        <v>2.3263107185028459E-2</v>
      </c>
      <c r="U147" s="14">
        <v>2.4116933694533951</v>
      </c>
      <c r="V147" s="12">
        <v>390.54557909767709</v>
      </c>
      <c r="W147" s="12">
        <v>109.5703338044579</v>
      </c>
      <c r="X147" s="12">
        <v>208.15709555468769</v>
      </c>
      <c r="Y147" s="12">
        <v>390.15611480085352</v>
      </c>
      <c r="Z147" s="12">
        <v>16.300854664457919</v>
      </c>
      <c r="AA147" s="12">
        <v>71.57419710663487</v>
      </c>
      <c r="AB147" s="12">
        <v>394.22482685445101</v>
      </c>
      <c r="AC147" s="12">
        <v>17.843470582118272</v>
      </c>
      <c r="AD147" s="12">
        <v>79.885209179902503</v>
      </c>
      <c r="AE147" s="48">
        <v>464.56792165370263</v>
      </c>
      <c r="AF147">
        <v>22.127118674903489</v>
      </c>
      <c r="AG147" s="47">
        <v>102.0875196454555</v>
      </c>
      <c r="AH147" s="93">
        <v>377.59744999999998</v>
      </c>
      <c r="AI147" s="93">
        <v>16.06718</v>
      </c>
      <c r="AJ147" s="114"/>
    </row>
    <row r="148" spans="1:36" x14ac:dyDescent="0.2">
      <c r="A148" t="s">
        <v>730</v>
      </c>
      <c r="C148">
        <v>-2.9575896343619821</v>
      </c>
      <c r="D148" s="12">
        <v>13172.0770235092</v>
      </c>
      <c r="E148" s="12">
        <v>929.74571573686012</v>
      </c>
      <c r="F148" s="13">
        <v>0.1286426829871439</v>
      </c>
      <c r="G148">
        <v>-1744.5209100493689</v>
      </c>
      <c r="H148" s="14">
        <v>-22.158392713080019</v>
      </c>
      <c r="I148" s="15">
        <v>33.972085532469173</v>
      </c>
      <c r="J148" s="13">
        <v>2.0646614676905179</v>
      </c>
      <c r="K148" s="16">
        <v>5.2705257679425237E-2</v>
      </c>
      <c r="L148" s="17">
        <v>3.1181614797301931</v>
      </c>
      <c r="M148">
        <v>5.5784456625197543E-2</v>
      </c>
      <c r="N148" s="14">
        <v>2.7521294838114891</v>
      </c>
      <c r="O148" s="18">
        <v>0.21147427051087669</v>
      </c>
      <c r="P148" s="13">
        <v>3.311524525450281</v>
      </c>
      <c r="Q148" s="16">
        <v>2.9772126025594051E-2</v>
      </c>
      <c r="R148" s="13">
        <v>1.944156152455246</v>
      </c>
      <c r="S148" s="17">
        <v>0.52173034750972269</v>
      </c>
      <c r="T148">
        <v>1.1591782106227379E-2</v>
      </c>
      <c r="U148" s="14">
        <v>3.6889639458638581</v>
      </c>
      <c r="V148" s="12">
        <v>210.02426849507171</v>
      </c>
      <c r="W148" s="12">
        <v>143.00342962848239</v>
      </c>
      <c r="X148" s="12">
        <v>228.01332193584341</v>
      </c>
      <c r="Y148" s="12">
        <v>189.0397171238138</v>
      </c>
      <c r="Z148" s="12">
        <v>7.232116615450809</v>
      </c>
      <c r="AA148" s="12">
        <v>34.999894018237761</v>
      </c>
      <c r="AB148" s="12">
        <v>195.87691163103921</v>
      </c>
      <c r="AC148" s="12">
        <v>12.32551689092641</v>
      </c>
      <c r="AD148" s="12">
        <v>44.870225923835861</v>
      </c>
      <c r="AE148" s="48">
        <v>232.80231705394911</v>
      </c>
      <c r="AF148">
        <v>17.05564385245507</v>
      </c>
      <c r="AG148" s="47">
        <v>53.043253351053259</v>
      </c>
      <c r="AH148" s="93">
        <v>187.12226999999999</v>
      </c>
      <c r="AI148" s="93">
        <v>7.7563599999999999</v>
      </c>
      <c r="AJ148" s="114"/>
    </row>
    <row r="149" spans="1:36" x14ac:dyDescent="0.2">
      <c r="A149" t="s">
        <v>827</v>
      </c>
      <c r="C149">
        <v>3.7803905628982242</v>
      </c>
      <c r="D149" s="12">
        <v>63107.680418009812</v>
      </c>
      <c r="E149" s="12">
        <v>344.64972048463392</v>
      </c>
      <c r="F149" s="13">
        <v>0.49706481222818782</v>
      </c>
      <c r="G149">
        <v>3903.3588344780301</v>
      </c>
      <c r="H149" s="14">
        <v>45.161798798725073</v>
      </c>
      <c r="I149" s="15">
        <v>2.5926238995783062</v>
      </c>
      <c r="J149" s="13">
        <v>2.2991367789633022</v>
      </c>
      <c r="K149" s="16">
        <v>0.13697465147009291</v>
      </c>
      <c r="L149" s="17">
        <v>1.6713015920844061</v>
      </c>
      <c r="M149">
        <v>0.20478932970180569</v>
      </c>
      <c r="N149" s="14">
        <v>1.9187181023033291</v>
      </c>
      <c r="O149" s="18">
        <v>7.3746247709256973</v>
      </c>
      <c r="P149" s="13">
        <v>2.5219270100070732</v>
      </c>
      <c r="Q149" s="16">
        <v>0.38879923443903908</v>
      </c>
      <c r="R149" s="13">
        <v>2.313681550547305</v>
      </c>
      <c r="S149" s="17">
        <v>0.80831516398681824</v>
      </c>
      <c r="T149">
        <v>0.14333485459715881</v>
      </c>
      <c r="U149" s="14">
        <v>3.0284707112001872</v>
      </c>
      <c r="V149" s="12">
        <v>2183.3694072452131</v>
      </c>
      <c r="W149" s="12">
        <v>63.028096252504817</v>
      </c>
      <c r="X149" s="12">
        <v>159.07324726708771</v>
      </c>
      <c r="Y149" s="12">
        <v>2106.3955087378822</v>
      </c>
      <c r="Z149" s="12">
        <v>82.325695833421065</v>
      </c>
      <c r="AA149" s="12">
        <v>337.75259510607191</v>
      </c>
      <c r="AB149" s="12">
        <v>2162.8976036321019</v>
      </c>
      <c r="AC149" s="12">
        <v>53.110215095130009</v>
      </c>
      <c r="AD149" s="12">
        <v>249.8300268338906</v>
      </c>
      <c r="AE149" s="48">
        <v>2695.7753821567958</v>
      </c>
      <c r="AF149">
        <v>150.54339133191539</v>
      </c>
      <c r="AG149" s="47">
        <v>560.63270120638265</v>
      </c>
      <c r="AH149" s="93">
        <v>2160.8456000000001</v>
      </c>
      <c r="AI149" s="93">
        <v>48.228859999999997</v>
      </c>
      <c r="AJ149" s="114"/>
    </row>
    <row r="150" spans="1:36" x14ac:dyDescent="0.2">
      <c r="A150" t="s">
        <v>652</v>
      </c>
      <c r="C150">
        <v>-5.0965267935022158</v>
      </c>
      <c r="D150" s="12">
        <v>1321.2619414579669</v>
      </c>
      <c r="E150" s="12">
        <v>111.49682629140401</v>
      </c>
      <c r="F150" s="13">
        <v>0.36064325562032162</v>
      </c>
      <c r="G150">
        <v>40.785906145279938</v>
      </c>
      <c r="H150" s="14">
        <v>31.021865556814241</v>
      </c>
      <c r="I150" s="15">
        <v>39.890068731446959</v>
      </c>
      <c r="J150" s="13">
        <v>2.6292048430449571</v>
      </c>
      <c r="K150" s="16">
        <v>5.2629720362860379E-2</v>
      </c>
      <c r="L150" s="17">
        <v>8.4150256964938528</v>
      </c>
      <c r="M150">
        <v>0.15340046750220751</v>
      </c>
      <c r="N150" s="14">
        <v>8.0395605180520207</v>
      </c>
      <c r="O150" s="18">
        <v>0.18227818032376719</v>
      </c>
      <c r="P150" s="13">
        <v>8.5590738785069416</v>
      </c>
      <c r="Q150" s="16">
        <v>2.594651389793011E-2</v>
      </c>
      <c r="R150" s="13">
        <v>2.842667300369019</v>
      </c>
      <c r="S150" s="17">
        <v>0.37869326449009411</v>
      </c>
      <c r="T150">
        <v>9.0883481976709573E-3</v>
      </c>
      <c r="U150" s="14">
        <v>7.3113869260684199</v>
      </c>
      <c r="V150" s="12">
        <v>7.228364157013937</v>
      </c>
      <c r="W150" s="12">
        <v>367.16114397240409</v>
      </c>
      <c r="X150" s="12">
        <v>404.17750124011911</v>
      </c>
      <c r="Y150" s="12">
        <v>164.99289887404649</v>
      </c>
      <c r="Z150" s="12">
        <v>9.2384182250796734</v>
      </c>
      <c r="AA150" s="12">
        <v>31.312527497370631</v>
      </c>
      <c r="AB150" s="12">
        <v>162.9489683137617</v>
      </c>
      <c r="AC150" s="12">
        <v>26.361405414522341</v>
      </c>
      <c r="AD150" s="12">
        <v>44.379149246861019</v>
      </c>
      <c r="AE150" s="48">
        <v>182.50732937913079</v>
      </c>
      <c r="AF150">
        <v>26.584929615995911</v>
      </c>
      <c r="AG150" s="47">
        <v>47.616013457373512</v>
      </c>
      <c r="AH150" s="93">
        <v>159.6123</v>
      </c>
      <c r="AI150" s="93">
        <v>8.2012</v>
      </c>
      <c r="AJ150" s="114"/>
    </row>
    <row r="151" spans="1:36" x14ac:dyDescent="0.2">
      <c r="A151" t="s">
        <v>697</v>
      </c>
      <c r="C151">
        <v>3.7333201006105909</v>
      </c>
      <c r="D151" s="12">
        <v>5653.2881202766612</v>
      </c>
      <c r="E151" s="12">
        <v>424.99001006408929</v>
      </c>
      <c r="F151" s="13">
        <v>0.48073828572856142</v>
      </c>
      <c r="G151">
        <v>135.33248894345391</v>
      </c>
      <c r="H151" s="14">
        <v>26.849544679592501</v>
      </c>
      <c r="I151" s="15">
        <v>35.744157964621941</v>
      </c>
      <c r="J151" s="13">
        <v>2.3886357655301449</v>
      </c>
      <c r="K151" s="16">
        <v>4.8560875868735982E-2</v>
      </c>
      <c r="L151" s="17">
        <v>4.2132836064172254</v>
      </c>
      <c r="M151">
        <v>0.21995880917372601</v>
      </c>
      <c r="N151" s="14">
        <v>3.0841714191748411</v>
      </c>
      <c r="O151" s="18">
        <v>0.19337250051058599</v>
      </c>
      <c r="P151" s="13">
        <v>4.5966757277545076</v>
      </c>
      <c r="Q151" s="16">
        <v>2.8767311625388179E-2</v>
      </c>
      <c r="R151" s="13">
        <v>2.208109338727259</v>
      </c>
      <c r="S151" s="17">
        <v>0.43614512119344429</v>
      </c>
      <c r="T151">
        <v>1.1615241388623739E-2</v>
      </c>
      <c r="U151" s="14">
        <v>2.9091834679279698</v>
      </c>
      <c r="V151" s="12">
        <v>-74.237997401564627</v>
      </c>
      <c r="W151" s="12">
        <v>213.75947146812189</v>
      </c>
      <c r="X151" s="12">
        <v>290.34034253798671</v>
      </c>
      <c r="Y151" s="12">
        <v>182.72808138263991</v>
      </c>
      <c r="Z151" s="12">
        <v>7.9533281575383104</v>
      </c>
      <c r="AA151" s="12">
        <v>34.098870692954712</v>
      </c>
      <c r="AB151" s="12">
        <v>177.28817649346109</v>
      </c>
      <c r="AC151" s="12">
        <v>14.666851112095181</v>
      </c>
      <c r="AD151" s="12">
        <v>39.787406589525027</v>
      </c>
      <c r="AE151" s="48">
        <v>233.32454545874711</v>
      </c>
      <c r="AF151">
        <v>13.495256185045941</v>
      </c>
      <c r="AG151" s="47">
        <v>52.170117553424348</v>
      </c>
      <c r="AH151" s="93">
        <v>177.76490000000001</v>
      </c>
      <c r="AI151" s="93">
        <v>8.4038699999999995</v>
      </c>
      <c r="AJ151" s="114"/>
    </row>
    <row r="152" spans="1:36" s="120" customFormat="1" x14ac:dyDescent="0.2">
      <c r="A152" s="120" t="s">
        <v>1034</v>
      </c>
      <c r="C152" s="120">
        <v>11.96966009830736</v>
      </c>
      <c r="D152" s="138">
        <v>2751.432380229277</v>
      </c>
      <c r="E152" s="138">
        <v>508.4307829195904</v>
      </c>
      <c r="F152" s="139">
        <v>0.29884851968889992</v>
      </c>
      <c r="G152" s="120">
        <v>9.6890801542998979</v>
      </c>
      <c r="H152" s="140">
        <v>123.3954508016411</v>
      </c>
      <c r="I152" s="141">
        <v>86.222845123765012</v>
      </c>
      <c r="J152" s="139">
        <v>2.2408537495710452</v>
      </c>
      <c r="K152" s="142">
        <v>6.4678087606927795E-2</v>
      </c>
      <c r="L152" s="143">
        <v>5.5211828061171833</v>
      </c>
      <c r="M152" s="120">
        <v>0.18415257801499829</v>
      </c>
      <c r="N152" s="140">
        <v>5.696771991732728</v>
      </c>
      <c r="O152" s="144">
        <v>0.10390225767145379</v>
      </c>
      <c r="P152" s="139">
        <v>5.4233321273861792</v>
      </c>
      <c r="Q152" s="142">
        <v>1.1913394075900301E-2</v>
      </c>
      <c r="R152" s="139">
        <v>2.2655204913174849</v>
      </c>
      <c r="S152" s="143">
        <v>0.18759950221078661</v>
      </c>
      <c r="T152" s="120">
        <v>6.4534153966374413E-3</v>
      </c>
      <c r="U152" s="140">
        <v>4.5164956230845128</v>
      </c>
      <c r="V152" s="138">
        <v>519.43541177290774</v>
      </c>
      <c r="W152" s="138">
        <v>264.27608735192217</v>
      </c>
      <c r="X152" s="138">
        <v>322.81109832109462</v>
      </c>
      <c r="Y152" s="138">
        <v>76.326021270213488</v>
      </c>
      <c r="Z152" s="138">
        <v>3.436892302462017</v>
      </c>
      <c r="AA152" s="138">
        <v>14.38566742575594</v>
      </c>
      <c r="AB152" s="138">
        <v>99.305122523127437</v>
      </c>
      <c r="AC152" s="138">
        <v>10.24259139937085</v>
      </c>
      <c r="AD152" s="138">
        <v>24.16643800669652</v>
      </c>
      <c r="AE152" s="127">
        <v>129.94950676578671</v>
      </c>
      <c r="AF152" s="120">
        <v>11.684821931609131</v>
      </c>
      <c r="AG152" s="128">
        <v>30.433607313345622</v>
      </c>
      <c r="AH152" s="120" t="s">
        <v>70</v>
      </c>
      <c r="AI152" s="120" t="s">
        <v>70</v>
      </c>
      <c r="AJ152" s="130" t="s">
        <v>833</v>
      </c>
    </row>
    <row r="153" spans="1:36" s="120" customFormat="1" x14ac:dyDescent="0.2">
      <c r="A153" s="120" t="s">
        <v>1035</v>
      </c>
      <c r="C153" s="120">
        <v>10.91945333857104</v>
      </c>
      <c r="D153" s="138">
        <v>2713.4996531630491</v>
      </c>
      <c r="E153" s="138">
        <v>300.79580653533742</v>
      </c>
      <c r="F153" s="139">
        <v>0.44230463286853799</v>
      </c>
      <c r="G153" s="120">
        <v>-22.971991014739899</v>
      </c>
      <c r="H153" s="140">
        <v>-56.14014590541872</v>
      </c>
      <c r="I153" s="141">
        <v>48.64743586403084</v>
      </c>
      <c r="J153" s="139">
        <v>2.3409398392065079</v>
      </c>
      <c r="K153" s="142">
        <v>6.2012845839860227E-2</v>
      </c>
      <c r="L153" s="143">
        <v>4.55017804377494</v>
      </c>
      <c r="M153" s="120">
        <v>0.20166906369830989</v>
      </c>
      <c r="N153" s="140">
        <v>3.6710998964774491</v>
      </c>
      <c r="O153" s="144">
        <v>0.1817072485786147</v>
      </c>
      <c r="P153" s="139">
        <v>5.1044062944662594</v>
      </c>
      <c r="Q153" s="142">
        <v>2.140768304512973E-2</v>
      </c>
      <c r="R153" s="139">
        <v>2.544221972902672</v>
      </c>
      <c r="S153" s="143">
        <v>0.45868334946936462</v>
      </c>
      <c r="T153" s="120">
        <v>9.1092351683230207E-3</v>
      </c>
      <c r="U153" s="140">
        <v>4.2699718575520267</v>
      </c>
      <c r="V153" s="138">
        <v>496.21644462712112</v>
      </c>
      <c r="W153" s="138">
        <v>218.54191395866019</v>
      </c>
      <c r="X153" s="138">
        <v>286.9801413351484</v>
      </c>
      <c r="Y153" s="138">
        <v>136.47323653247531</v>
      </c>
      <c r="Z153" s="138">
        <v>6.8625713322383994</v>
      </c>
      <c r="AA153" s="138">
        <v>25.772255583424421</v>
      </c>
      <c r="AB153" s="138">
        <v>167.0873627144579</v>
      </c>
      <c r="AC153" s="138">
        <v>15.65788225987545</v>
      </c>
      <c r="AD153" s="138">
        <v>38.861516778599977</v>
      </c>
      <c r="AE153" s="127">
        <v>183.1647140464211</v>
      </c>
      <c r="AF153" s="120">
        <v>15.542599143408101</v>
      </c>
      <c r="AG153" s="128">
        <v>42.487414783255758</v>
      </c>
      <c r="AH153" s="120" t="s">
        <v>70</v>
      </c>
      <c r="AI153" s="120" t="s">
        <v>70</v>
      </c>
      <c r="AJ153" s="130" t="s">
        <v>833</v>
      </c>
    </row>
    <row r="154" spans="1:36" x14ac:dyDescent="0.2">
      <c r="A154" t="s">
        <v>414</v>
      </c>
      <c r="C154">
        <v>0.44792632570554042</v>
      </c>
      <c r="D154" s="12">
        <v>614.40987916080519</v>
      </c>
      <c r="E154" s="12">
        <v>100.9577345258766</v>
      </c>
      <c r="F154" s="13">
        <v>0.39085057396907508</v>
      </c>
      <c r="G154">
        <v>1.299141066806333</v>
      </c>
      <c r="H154" s="14">
        <v>205.09815280246411</v>
      </c>
      <c r="I154" s="15">
        <v>74.322263925140575</v>
      </c>
      <c r="J154" s="13">
        <v>3.5535560698631641</v>
      </c>
      <c r="K154" s="16">
        <v>5.7452141970151922E-2</v>
      </c>
      <c r="L154" s="17">
        <v>11.889670126406269</v>
      </c>
      <c r="M154">
        <v>0.19915814262334211</v>
      </c>
      <c r="N154" s="14">
        <v>9.0208431311496788</v>
      </c>
      <c r="O154" s="18">
        <v>0.1059167464671148</v>
      </c>
      <c r="P154" s="13">
        <v>12.029717018600159</v>
      </c>
      <c r="Q154" s="16">
        <v>1.4352350619607931E-2</v>
      </c>
      <c r="R154" s="13">
        <v>3.4271651269371421</v>
      </c>
      <c r="S154" s="17">
        <v>0.13853121565527049</v>
      </c>
      <c r="T154">
        <v>6.823283367717173E-3</v>
      </c>
      <c r="U154" s="14">
        <v>8.5929494152339476</v>
      </c>
      <c r="V154" s="12">
        <v>405.91644723622881</v>
      </c>
      <c r="W154" s="12">
        <v>439.59407122083911</v>
      </c>
      <c r="X154" s="12">
        <v>462.32446999561517</v>
      </c>
      <c r="Y154" s="12">
        <v>91.808264198364711</v>
      </c>
      <c r="Z154" s="12">
        <v>6.2478394055712387</v>
      </c>
      <c r="AA154" s="12">
        <v>17.905411786408241</v>
      </c>
      <c r="AB154" s="12">
        <v>97.451891357533157</v>
      </c>
      <c r="AC154" s="12">
        <v>22.914856897355051</v>
      </c>
      <c r="AD154" s="12">
        <v>31.823640313057449</v>
      </c>
      <c r="AE154" s="48">
        <v>137.1950450316165</v>
      </c>
      <c r="AF154">
        <v>23.551242872312269</v>
      </c>
      <c r="AG154" s="47">
        <v>37.964020218935858</v>
      </c>
      <c r="AH154" s="93">
        <v>85.976749999999996</v>
      </c>
      <c r="AI154" s="93">
        <v>6.1599000000000004</v>
      </c>
      <c r="AJ154" s="114"/>
    </row>
    <row r="155" spans="1:36" x14ac:dyDescent="0.2">
      <c r="A155" t="s">
        <v>691</v>
      </c>
      <c r="C155">
        <v>-4.7494524009355263</v>
      </c>
      <c r="D155" s="12">
        <v>1660.69332430383</v>
      </c>
      <c r="E155" s="12">
        <v>136.26692149494829</v>
      </c>
      <c r="F155" s="13">
        <v>0.36010692834975772</v>
      </c>
      <c r="G155">
        <v>-13.85542379716369</v>
      </c>
      <c r="H155" s="14">
        <v>-54.484389503227071</v>
      </c>
      <c r="I155" s="15">
        <v>35.819716871511332</v>
      </c>
      <c r="J155" s="13">
        <v>2.5651045324797219</v>
      </c>
      <c r="K155" s="16">
        <v>4.937403754750179E-2</v>
      </c>
      <c r="L155" s="17">
        <v>7.3184114964677542</v>
      </c>
      <c r="M155">
        <v>0.14165187425156461</v>
      </c>
      <c r="N155" s="14">
        <v>6.2815035055325001</v>
      </c>
      <c r="O155" s="18">
        <v>0.19059739372084239</v>
      </c>
      <c r="P155" s="13">
        <v>7.1397012712071852</v>
      </c>
      <c r="Q155" s="16">
        <v>2.879137953656841E-2</v>
      </c>
      <c r="R155" s="13">
        <v>2.6573421247473932</v>
      </c>
      <c r="S155" s="17">
        <v>0.35576987825028888</v>
      </c>
      <c r="T155">
        <v>1.0599821720658469E-2</v>
      </c>
      <c r="U155" s="14">
        <v>5.216376663708898</v>
      </c>
      <c r="V155" s="12">
        <v>-1.71498332579059</v>
      </c>
      <c r="W155" s="12">
        <v>369.78499083633142</v>
      </c>
      <c r="X155" s="12">
        <v>418.36689022377459</v>
      </c>
      <c r="Y155" s="12">
        <v>182.85327206287511</v>
      </c>
      <c r="Z155" s="12">
        <v>9.5705501696307103</v>
      </c>
      <c r="AA155" s="12">
        <v>34.514512550554663</v>
      </c>
      <c r="AB155" s="12">
        <v>177.05403739765239</v>
      </c>
      <c r="AC155" s="12">
        <v>24.590533723235559</v>
      </c>
      <c r="AD155" s="12">
        <v>46.890932225855707</v>
      </c>
      <c r="AE155" s="48">
        <v>212.90393230655971</v>
      </c>
      <c r="AF155">
        <v>22.099499488518799</v>
      </c>
      <c r="AG155" s="47">
        <v>51.057666428209792</v>
      </c>
      <c r="AH155" s="93">
        <v>177.49051</v>
      </c>
      <c r="AI155" s="93">
        <v>9.09985</v>
      </c>
      <c r="AJ155" s="114"/>
    </row>
    <row r="156" spans="1:36" x14ac:dyDescent="0.2">
      <c r="A156" t="s">
        <v>787</v>
      </c>
      <c r="C156">
        <v>-0.52477727043902567</v>
      </c>
      <c r="D156" s="12">
        <v>9200.3092766299415</v>
      </c>
      <c r="E156" s="12">
        <v>411.62534890493151</v>
      </c>
      <c r="F156" s="13">
        <v>0.49634623925249099</v>
      </c>
      <c r="G156">
        <v>-39.987063448660841</v>
      </c>
      <c r="H156" s="14">
        <v>-105.5144438654302</v>
      </c>
      <c r="I156" s="15">
        <v>18.774800716567871</v>
      </c>
      <c r="J156" s="13">
        <v>2.1305688927959121</v>
      </c>
      <c r="K156" s="16">
        <v>5.6336748127623092E-2</v>
      </c>
      <c r="L156" s="17">
        <v>3.470799072322321</v>
      </c>
      <c r="M156">
        <v>0.18019394344795719</v>
      </c>
      <c r="N156" s="14">
        <v>2.5407981757135309</v>
      </c>
      <c r="O156" s="18">
        <v>0.44404847971718753</v>
      </c>
      <c r="P156" s="13">
        <v>3.7009940693488632</v>
      </c>
      <c r="Q156" s="16">
        <v>5.4617439011803881E-2</v>
      </c>
      <c r="R156" s="13">
        <v>2.1149652983287002</v>
      </c>
      <c r="S156" s="17">
        <v>0.25793472037439691</v>
      </c>
      <c r="T156">
        <v>1.930306444435902E-2</v>
      </c>
      <c r="U156" s="14">
        <v>2.5859192338962722</v>
      </c>
      <c r="V156" s="12">
        <v>363.26798829840021</v>
      </c>
      <c r="W156" s="12">
        <v>164.34041197248331</v>
      </c>
      <c r="X156" s="12">
        <v>246.2264449592013</v>
      </c>
      <c r="Y156" s="12">
        <v>342.51546848308033</v>
      </c>
      <c r="Z156" s="12">
        <v>14.073211246863909</v>
      </c>
      <c r="AA156" s="12">
        <v>62.85449254515688</v>
      </c>
      <c r="AB156" s="12">
        <v>368.27394632487409</v>
      </c>
      <c r="AC156" s="12">
        <v>22.543144944355738</v>
      </c>
      <c r="AD156" s="12">
        <v>74.154157197564999</v>
      </c>
      <c r="AE156" s="48">
        <v>386.25631192007171</v>
      </c>
      <c r="AF156">
        <v>19.770933855809869</v>
      </c>
      <c r="AG156" s="47">
        <v>85.374994720836185</v>
      </c>
      <c r="AH156" s="93">
        <v>335.14267999999998</v>
      </c>
      <c r="AI156" s="93">
        <v>13.71918</v>
      </c>
      <c r="AJ156" s="114"/>
    </row>
    <row r="157" spans="1:36" x14ac:dyDescent="0.2">
      <c r="A157" t="s">
        <v>389</v>
      </c>
      <c r="C157">
        <v>-4.2501704369530886</v>
      </c>
      <c r="D157" s="12">
        <v>3425.8147476963841</v>
      </c>
      <c r="E157" s="12">
        <v>633.9806626846447</v>
      </c>
      <c r="F157" s="13">
        <v>0.72577589042319379</v>
      </c>
      <c r="G157">
        <v>2.1094153040321331</v>
      </c>
      <c r="H157" s="14">
        <v>827.57628893544154</v>
      </c>
      <c r="I157" s="15">
        <v>76.551386760328327</v>
      </c>
      <c r="J157" s="13">
        <v>2.8140511838148439</v>
      </c>
      <c r="K157" s="16">
        <v>5.2347148199480317E-2</v>
      </c>
      <c r="L157" s="17">
        <v>5.61093238759406</v>
      </c>
      <c r="M157">
        <v>0.27933217687479028</v>
      </c>
      <c r="N157" s="14">
        <v>3.5261758020109588</v>
      </c>
      <c r="O157" s="18">
        <v>0.102472153510442</v>
      </c>
      <c r="P157" s="13">
        <v>6.3921476717482362</v>
      </c>
      <c r="Q157" s="16">
        <v>1.3531382457509081E-2</v>
      </c>
      <c r="R157" s="13">
        <v>2.7462907275226951</v>
      </c>
      <c r="S157" s="17">
        <v>4.5543055357830278E-2</v>
      </c>
      <c r="T157">
        <v>5.1282588160198924E-3</v>
      </c>
      <c r="U157" s="14">
        <v>3.6102520790598018</v>
      </c>
      <c r="V157" s="12">
        <v>287.95935024094172</v>
      </c>
      <c r="W157" s="12">
        <v>233.71020278026069</v>
      </c>
      <c r="X157" s="12">
        <v>283.97478995126511</v>
      </c>
      <c r="Y157" s="12">
        <v>86.613311929839</v>
      </c>
      <c r="Z157" s="12">
        <v>4.7200510977222194</v>
      </c>
      <c r="AA157" s="12">
        <v>16.50547297386905</v>
      </c>
      <c r="AB157" s="12">
        <v>97.784069834787275</v>
      </c>
      <c r="AC157" s="12">
        <v>12.0649509135968</v>
      </c>
      <c r="AD157" s="12">
        <v>24.98244958882977</v>
      </c>
      <c r="AE157" s="48">
        <v>103.36437257601661</v>
      </c>
      <c r="AF157">
        <v>7.4356920076182087</v>
      </c>
      <c r="AG157" s="47">
        <v>23.576854721893529</v>
      </c>
      <c r="AH157" s="93">
        <v>83.562160000000006</v>
      </c>
      <c r="AI157" s="93">
        <v>4.6565899999999996</v>
      </c>
      <c r="AJ157" s="114"/>
    </row>
    <row r="158" spans="1:36" x14ac:dyDescent="0.2">
      <c r="A158" t="s">
        <v>454</v>
      </c>
      <c r="C158">
        <v>-5.6882922136183911</v>
      </c>
      <c r="D158" s="12">
        <v>3789.155780573778</v>
      </c>
      <c r="E158" s="12">
        <v>666.34691370052087</v>
      </c>
      <c r="F158" s="13">
        <v>0.35800669381988193</v>
      </c>
      <c r="G158">
        <v>-14.955401800475959</v>
      </c>
      <c r="H158" s="14">
        <v>-122.44449714826671</v>
      </c>
      <c r="I158" s="15">
        <v>71.048151355886958</v>
      </c>
      <c r="J158" s="13">
        <v>2.9415435400304402</v>
      </c>
      <c r="K158" s="16">
        <v>5.3067212057052823E-2</v>
      </c>
      <c r="L158" s="17">
        <v>5.4977172079209797</v>
      </c>
      <c r="M158">
        <v>0.13663208380930211</v>
      </c>
      <c r="N158" s="14">
        <v>4.3668741032716234</v>
      </c>
      <c r="O158" s="18">
        <v>0.1092409432875823</v>
      </c>
      <c r="P158" s="13">
        <v>6.0182616597517953</v>
      </c>
      <c r="Q158" s="16">
        <v>1.508655703167623E-2</v>
      </c>
      <c r="R158" s="13">
        <v>3.3258978373529868</v>
      </c>
      <c r="S158" s="17">
        <v>0.53216117501855775</v>
      </c>
      <c r="T158">
        <v>5.5283536070919338E-3</v>
      </c>
      <c r="U158" s="14">
        <v>4.4775944148543916</v>
      </c>
      <c r="V158" s="12">
        <v>-69.867590613131981</v>
      </c>
      <c r="W158" s="12">
        <v>316.33110082734902</v>
      </c>
      <c r="X158" s="12">
        <v>386.93664004888558</v>
      </c>
      <c r="Y158" s="12">
        <v>96.471335293940712</v>
      </c>
      <c r="Z158" s="12">
        <v>6.3592315268545283</v>
      </c>
      <c r="AA158" s="12">
        <v>18.71556965177572</v>
      </c>
      <c r="AB158" s="12">
        <v>104.0238445019211</v>
      </c>
      <c r="AC158" s="12">
        <v>11.781663692282009</v>
      </c>
      <c r="AD158" s="12">
        <v>25.571508634163418</v>
      </c>
      <c r="AE158" s="48">
        <v>111.3885816981296</v>
      </c>
      <c r="AF158">
        <v>9.9427282141962436</v>
      </c>
      <c r="AG158" s="47">
        <v>26.092386101652231</v>
      </c>
      <c r="AH158" s="93">
        <v>89.939509999999999</v>
      </c>
      <c r="AI158" s="93">
        <v>5.1913799999999997</v>
      </c>
      <c r="AJ158" s="114"/>
    </row>
    <row r="159" spans="1:36" x14ac:dyDescent="0.2">
      <c r="A159" t="s">
        <v>763</v>
      </c>
      <c r="C159">
        <v>0.55229906081775204</v>
      </c>
      <c r="D159" s="12">
        <v>3726.8292348689092</v>
      </c>
      <c r="E159" s="12">
        <v>251.53994100341089</v>
      </c>
      <c r="F159" s="13">
        <v>0.63640407776853025</v>
      </c>
      <c r="G159">
        <v>-28.649617074369989</v>
      </c>
      <c r="H159" s="14">
        <v>-63.609702905325882</v>
      </c>
      <c r="I159" s="15">
        <v>28.188498150398789</v>
      </c>
      <c r="J159" s="13">
        <v>2.142184674079274</v>
      </c>
      <c r="K159" s="16">
        <v>5.7049608560752287E-2</v>
      </c>
      <c r="L159" s="17">
        <v>5.0038625909094909</v>
      </c>
      <c r="M159">
        <v>0.24043952914933761</v>
      </c>
      <c r="N159" s="14">
        <v>3.387443044872116</v>
      </c>
      <c r="O159" s="18">
        <v>0.3043084110636784</v>
      </c>
      <c r="P159" s="13">
        <v>5.5082520679058904</v>
      </c>
      <c r="Q159" s="16">
        <v>3.6674188152943793E-2</v>
      </c>
      <c r="R159" s="13">
        <v>2.198739564027735</v>
      </c>
      <c r="S159" s="17">
        <v>0.42038406762565872</v>
      </c>
      <c r="T159">
        <v>1.374863387685365E-2</v>
      </c>
      <c r="U159" s="14">
        <v>3.0260229045211</v>
      </c>
      <c r="V159" s="12">
        <v>328.57419014100901</v>
      </c>
      <c r="W159" s="12">
        <v>223.2012749380915</v>
      </c>
      <c r="X159" s="12">
        <v>282.23967324425269</v>
      </c>
      <c r="Y159" s="12">
        <v>232.04681620567709</v>
      </c>
      <c r="Z159" s="12">
        <v>10.011704435476361</v>
      </c>
      <c r="AA159" s="12">
        <v>43.106831133055962</v>
      </c>
      <c r="AB159" s="12">
        <v>263.91221275079931</v>
      </c>
      <c r="AC159" s="12">
        <v>25.770757003682249</v>
      </c>
      <c r="AD159" s="12">
        <v>60.042386727072959</v>
      </c>
      <c r="AE159" s="48">
        <v>275.87689180401668</v>
      </c>
      <c r="AF159">
        <v>16.575437820849189</v>
      </c>
      <c r="AG159" s="47">
        <v>61.779545572944834</v>
      </c>
      <c r="AH159" s="93">
        <v>224.5966</v>
      </c>
      <c r="AI159" s="93">
        <v>9.2913300000000003</v>
      </c>
      <c r="AJ159" s="114"/>
    </row>
    <row r="160" spans="1:36" x14ac:dyDescent="0.2">
      <c r="A160" t="s">
        <v>793</v>
      </c>
      <c r="C160">
        <v>0.1808680949754238</v>
      </c>
      <c r="D160" s="12">
        <v>13053.44274233239</v>
      </c>
      <c r="E160" s="12">
        <v>609.44550540834553</v>
      </c>
      <c r="F160" s="13">
        <v>0.46007062442857688</v>
      </c>
      <c r="G160">
        <v>-84.920727991838902</v>
      </c>
      <c r="H160" s="14">
        <v>-60.097019634772039</v>
      </c>
      <c r="I160" s="15">
        <v>18.06096472342298</v>
      </c>
      <c r="J160" s="13">
        <v>2.594171744841649</v>
      </c>
      <c r="K160" s="16">
        <v>5.5426496890691769E-2</v>
      </c>
      <c r="L160" s="17">
        <v>3.1827995859177669</v>
      </c>
      <c r="M160">
        <v>0.16987657522310451</v>
      </c>
      <c r="N160" s="14">
        <v>3.2685366914540999</v>
      </c>
      <c r="O160" s="18">
        <v>0.44936185707155613</v>
      </c>
      <c r="P160" s="13">
        <v>4.1253064889480919</v>
      </c>
      <c r="Q160" s="16">
        <v>5.8746483336086952E-2</v>
      </c>
      <c r="R160" s="13">
        <v>3.1982090903466078</v>
      </c>
      <c r="S160" s="17">
        <v>0.50051847478445166</v>
      </c>
      <c r="T160">
        <v>2.173478546157312E-2</v>
      </c>
      <c r="U160" s="14">
        <v>5.3154272746745077</v>
      </c>
      <c r="V160" s="12">
        <v>424.06870015387801</v>
      </c>
      <c r="W160" s="12">
        <v>125.3742071820113</v>
      </c>
      <c r="X160" s="12">
        <v>197.4871198246006</v>
      </c>
      <c r="Y160" s="12">
        <v>367.17542401500162</v>
      </c>
      <c r="Z160" s="12">
        <v>22.672583753985052</v>
      </c>
      <c r="AA160" s="12">
        <v>69.068071864081901</v>
      </c>
      <c r="AB160" s="12">
        <v>370.47977656879323</v>
      </c>
      <c r="AC160" s="12">
        <v>24.714808747654299</v>
      </c>
      <c r="AD160" s="12">
        <v>73.691260849416892</v>
      </c>
      <c r="AE160" s="48">
        <v>433.55802825807069</v>
      </c>
      <c r="AF160">
        <v>45.227678606795813</v>
      </c>
      <c r="AG160" s="47">
        <v>102.89934730815359</v>
      </c>
      <c r="AH160" s="93">
        <v>348.28489999999999</v>
      </c>
      <c r="AI160" s="93">
        <v>17.578849999999999</v>
      </c>
      <c r="AJ160" s="114"/>
    </row>
    <row r="161" spans="1:36" s="120" customFormat="1" x14ac:dyDescent="0.2">
      <c r="A161" s="120" t="s">
        <v>1036</v>
      </c>
      <c r="C161" s="120">
        <v>4.0943908985681521</v>
      </c>
      <c r="D161" s="138">
        <v>73569.616682741107</v>
      </c>
      <c r="E161" s="138">
        <v>1641.8107649644469</v>
      </c>
      <c r="F161" s="139">
        <v>0.40726104747950359</v>
      </c>
      <c r="G161" s="120">
        <v>-367.8683937277483</v>
      </c>
      <c r="H161" s="140">
        <v>-101.766114036377</v>
      </c>
      <c r="I161" s="141">
        <v>8.9744936085518123</v>
      </c>
      <c r="J161" s="139">
        <v>2.8951751885988539</v>
      </c>
      <c r="K161" s="142">
        <v>0.13221603368881729</v>
      </c>
      <c r="L161" s="143">
        <v>2.051522832508792</v>
      </c>
      <c r="M161" s="120">
        <v>0.14239605928083171</v>
      </c>
      <c r="N161" s="140">
        <v>7.5884693490823203</v>
      </c>
      <c r="O161" s="144">
        <v>2.215788024079008</v>
      </c>
      <c r="P161" s="139">
        <v>3.0802135187739021</v>
      </c>
      <c r="Q161" s="142">
        <v>0.1150303645366654</v>
      </c>
      <c r="R161" s="139">
        <v>2.711423530308104</v>
      </c>
      <c r="S161" s="143">
        <v>0.31824199895447269</v>
      </c>
      <c r="T161" s="120">
        <v>4.0128572508226913E-2</v>
      </c>
      <c r="U161" s="140">
        <v>3.7463235731545681</v>
      </c>
      <c r="V161" s="138">
        <v>2102.824613534744</v>
      </c>
      <c r="W161" s="138">
        <v>71.591098644396737</v>
      </c>
      <c r="X161" s="138">
        <v>152.93734345459271</v>
      </c>
      <c r="Y161" s="138">
        <v>700.51940935596633</v>
      </c>
      <c r="Z161" s="138">
        <v>35.87310069394622</v>
      </c>
      <c r="AA161" s="138">
        <v>126.947987448086</v>
      </c>
      <c r="AB161" s="138">
        <v>1174.4895979731939</v>
      </c>
      <c r="AC161" s="138">
        <v>40.528551806451873</v>
      </c>
      <c r="AD161" s="138">
        <v>157.8070335251814</v>
      </c>
      <c r="AE161" s="127">
        <v>794.0985070217497</v>
      </c>
      <c r="AF161" s="120">
        <v>57.573091085502469</v>
      </c>
      <c r="AG161" s="128">
        <v>176.56612101114709</v>
      </c>
      <c r="AH161" s="120" t="s">
        <v>70</v>
      </c>
      <c r="AI161" s="120" t="s">
        <v>70</v>
      </c>
      <c r="AJ161" s="130" t="s">
        <v>833</v>
      </c>
    </row>
    <row r="162" spans="1:36" x14ac:dyDescent="0.2">
      <c r="A162" t="s">
        <v>664</v>
      </c>
      <c r="C162">
        <v>-2.8079733020721269</v>
      </c>
      <c r="D162" s="12">
        <v>9931.797700356823</v>
      </c>
      <c r="E162" s="12">
        <v>976.80686708284316</v>
      </c>
      <c r="F162" s="13">
        <v>0.38417758520781908</v>
      </c>
      <c r="G162">
        <v>-116.6440852764957</v>
      </c>
      <c r="H162" s="14">
        <v>-48.320177258899612</v>
      </c>
      <c r="I162" s="15">
        <v>39.001395124251509</v>
      </c>
      <c r="J162" s="13">
        <v>2.00386919477973</v>
      </c>
      <c r="K162" s="16">
        <v>4.9845805233459127E-2</v>
      </c>
      <c r="L162" s="17">
        <v>3.6842632985824348</v>
      </c>
      <c r="M162">
        <v>0.12830135570770279</v>
      </c>
      <c r="N162" s="14">
        <v>3.279276624572911</v>
      </c>
      <c r="O162" s="18">
        <v>0.1870935722321784</v>
      </c>
      <c r="P162" s="13">
        <v>4.1898880422858209</v>
      </c>
      <c r="Q162" s="16">
        <v>2.6114779476200022E-2</v>
      </c>
      <c r="R162" s="13">
        <v>1.9026926732170899</v>
      </c>
      <c r="S162" s="17">
        <v>0.42236547654631429</v>
      </c>
      <c r="T162">
        <v>9.0224700994322189E-3</v>
      </c>
      <c r="U162" s="14">
        <v>3.405082334756103</v>
      </c>
      <c r="V162" s="12">
        <v>81.943131776682179</v>
      </c>
      <c r="W162" s="12">
        <v>175.79739382349331</v>
      </c>
      <c r="X162" s="12">
        <v>255.0357996685365</v>
      </c>
      <c r="Y162" s="12">
        <v>166.12419339387199</v>
      </c>
      <c r="Z162" s="12">
        <v>6.2357903256806173</v>
      </c>
      <c r="AA162" s="12">
        <v>30.81166412032233</v>
      </c>
      <c r="AB162" s="12">
        <v>172.389667998455</v>
      </c>
      <c r="AC162" s="12">
        <v>13.09119359884212</v>
      </c>
      <c r="AD162" s="12">
        <v>38.508360040147643</v>
      </c>
      <c r="AE162" s="48">
        <v>181.46980758859729</v>
      </c>
      <c r="AF162">
        <v>12.28814216884285</v>
      </c>
      <c r="AG162" s="47">
        <v>41.089343154165711</v>
      </c>
      <c r="AH162" s="93">
        <v>163.23706999999999</v>
      </c>
      <c r="AI162" s="93">
        <v>6.4445300000000003</v>
      </c>
      <c r="AJ162" s="114"/>
    </row>
    <row r="163" spans="1:36" x14ac:dyDescent="0.2">
      <c r="A163" t="s">
        <v>1037</v>
      </c>
      <c r="B163" t="s">
        <v>1038</v>
      </c>
      <c r="C163">
        <v>-8.5608323580891206</v>
      </c>
      <c r="D163" s="12">
        <v>1206.502309253842</v>
      </c>
      <c r="E163" s="12">
        <v>20.17643790848388</v>
      </c>
      <c r="F163" s="13">
        <v>0.53938438503131891</v>
      </c>
      <c r="G163">
        <v>-24.325172177214942</v>
      </c>
      <c r="H163" s="14">
        <v>-32.483185403798721</v>
      </c>
      <c r="I163" s="15">
        <v>6.5865402139933247</v>
      </c>
      <c r="J163" s="13">
        <v>2.815274934347515</v>
      </c>
      <c r="K163" s="16">
        <v>9.2828235378926857E-2</v>
      </c>
      <c r="L163" s="17">
        <v>6.9356653342706442</v>
      </c>
      <c r="M163">
        <v>0.18335359763598619</v>
      </c>
      <c r="N163" s="14">
        <v>5.9864935680843532</v>
      </c>
      <c r="O163" s="18">
        <v>1.970149375160507</v>
      </c>
      <c r="P163" s="13">
        <v>6.6562543938616727</v>
      </c>
      <c r="Q163" s="16">
        <v>0.16167572759636059</v>
      </c>
      <c r="R163" s="13">
        <v>3.16406727234431</v>
      </c>
      <c r="S163" s="17">
        <v>0.40034581517301521</v>
      </c>
      <c r="T163">
        <v>5.3641088373136567E-2</v>
      </c>
      <c r="U163" s="14">
        <v>5.4178962137007494</v>
      </c>
      <c r="V163" s="12">
        <v>964.33101457249404</v>
      </c>
      <c r="W163" s="12">
        <v>320.3469295228881</v>
      </c>
      <c r="X163" s="12">
        <v>366.9026758377106</v>
      </c>
      <c r="Y163" s="12">
        <v>961.08340105571267</v>
      </c>
      <c r="Z163" s="12">
        <v>55.734246983548417</v>
      </c>
      <c r="AA163" s="12">
        <v>171.45718848574751</v>
      </c>
      <c r="AB163" s="12">
        <v>1041.289407381254</v>
      </c>
      <c r="AC163" s="12">
        <v>93.881478767152146</v>
      </c>
      <c r="AD163" s="12">
        <v>188.50107878111041</v>
      </c>
      <c r="AE163" s="48">
        <v>1049.852299061102</v>
      </c>
      <c r="AF163">
        <v>111.1308501262463</v>
      </c>
      <c r="AG163" s="47">
        <v>249.00829902619421</v>
      </c>
      <c r="AH163" s="93">
        <v>912.76774</v>
      </c>
      <c r="AI163" s="93">
        <v>48.277380000000001</v>
      </c>
      <c r="AJ163" s="118"/>
    </row>
    <row r="164" spans="1:36" x14ac:dyDescent="0.2">
      <c r="A164" t="s">
        <v>1039</v>
      </c>
      <c r="B164" t="s">
        <v>1038</v>
      </c>
      <c r="C164">
        <v>-16.668043663290359</v>
      </c>
      <c r="D164" s="12">
        <v>1222.682226090327</v>
      </c>
      <c r="E164" s="12">
        <v>20.17457092102806</v>
      </c>
      <c r="F164" s="13">
        <v>0.49198485386575408</v>
      </c>
      <c r="G164">
        <v>-35.743332448205273</v>
      </c>
      <c r="H164" s="14">
        <v>-24.566494834658371</v>
      </c>
      <c r="I164" s="15">
        <v>6.5584420585044976</v>
      </c>
      <c r="J164" s="13">
        <v>2.980522433579238</v>
      </c>
      <c r="K164" s="16">
        <v>7.4818641866808588E-2</v>
      </c>
      <c r="L164" s="17">
        <v>6.5175423862283388</v>
      </c>
      <c r="M164">
        <v>0.19178978129705329</v>
      </c>
      <c r="N164" s="14">
        <v>5.9448333801403059</v>
      </c>
      <c r="O164" s="18">
        <v>1.693380382959861</v>
      </c>
      <c r="P164" s="13">
        <v>6.2893717747283704</v>
      </c>
      <c r="Q164" s="16">
        <v>0.1614582649220723</v>
      </c>
      <c r="R164" s="13">
        <v>3.135027855378643</v>
      </c>
      <c r="S164" s="17">
        <v>0.14877139910955881</v>
      </c>
      <c r="T164">
        <v>6.0820985403220139E-2</v>
      </c>
      <c r="U164" s="14">
        <v>5.693149738851373</v>
      </c>
      <c r="V164" s="12">
        <v>904.86112586563354</v>
      </c>
      <c r="W164" s="12">
        <v>285.0434848752185</v>
      </c>
      <c r="X164" s="12">
        <v>331.58668031806098</v>
      </c>
      <c r="Y164" s="12">
        <v>959.95567978713052</v>
      </c>
      <c r="Z164" s="12">
        <v>55.363602831775587</v>
      </c>
      <c r="AA164" s="12">
        <v>171.7388178239205</v>
      </c>
      <c r="AB164" s="12">
        <v>974.71779122931605</v>
      </c>
      <c r="AC164" s="12">
        <v>90.086520043882587</v>
      </c>
      <c r="AD164" s="12">
        <v>188.90847989477939</v>
      </c>
      <c r="AE164" s="48">
        <v>1184.729555413855</v>
      </c>
      <c r="AF164">
        <v>130.14915626831771</v>
      </c>
      <c r="AG164" s="47">
        <v>280.3804546497916</v>
      </c>
      <c r="AH164" s="93">
        <v>918.58424000000002</v>
      </c>
      <c r="AI164" s="93">
        <v>50.926969999999997</v>
      </c>
      <c r="AJ164" s="118"/>
    </row>
    <row r="165" spans="1:36" x14ac:dyDescent="0.2">
      <c r="A165" t="s">
        <v>1040</v>
      </c>
      <c r="B165" t="s">
        <v>1038</v>
      </c>
      <c r="C165">
        <v>37.804986138904368</v>
      </c>
      <c r="D165" s="12">
        <v>883.65699536985892</v>
      </c>
      <c r="E165" s="12">
        <v>14.36979854673814</v>
      </c>
      <c r="F165" s="13">
        <v>0.38788369848657478</v>
      </c>
      <c r="G165">
        <v>-28.65122302090262</v>
      </c>
      <c r="H165" s="14">
        <v>-26.829612841240429</v>
      </c>
      <c r="I165" s="15">
        <v>6.563185270567252</v>
      </c>
      <c r="J165" s="13">
        <v>3.1922330187267272</v>
      </c>
      <c r="K165" s="16">
        <v>7.7060715821772499E-2</v>
      </c>
      <c r="L165" s="17">
        <v>9.4808642488792696</v>
      </c>
      <c r="M165">
        <v>0.1422405665764217</v>
      </c>
      <c r="N165" s="14">
        <v>8.8264590144035076</v>
      </c>
      <c r="O165" s="18">
        <v>1.8285276998003559</v>
      </c>
      <c r="P165" s="13">
        <v>10.45210204429133</v>
      </c>
      <c r="Q165" s="16">
        <v>0.16363661427789231</v>
      </c>
      <c r="R165" s="13">
        <v>3.1847835554403381</v>
      </c>
      <c r="S165" s="17">
        <v>3.769140709711459E-2</v>
      </c>
      <c r="T165">
        <v>6.1522100139888548E-2</v>
      </c>
      <c r="U165" s="14">
        <v>8.5819217822066758</v>
      </c>
      <c r="V165" s="12">
        <v>642.19091368592149</v>
      </c>
      <c r="W165" s="12">
        <v>445.45562496297401</v>
      </c>
      <c r="X165" s="12">
        <v>481.17036001099558</v>
      </c>
      <c r="Y165" s="12">
        <v>971.82631883084207</v>
      </c>
      <c r="Z165" s="12">
        <v>56.863639750317631</v>
      </c>
      <c r="AA165" s="12">
        <v>173.90129478286161</v>
      </c>
      <c r="AB165" s="12">
        <v>964.49851602425986</v>
      </c>
      <c r="AC165" s="12">
        <v>133.55681385028569</v>
      </c>
      <c r="AD165" s="12">
        <v>199.4030927386041</v>
      </c>
      <c r="AE165" s="48">
        <v>1186.853346587674</v>
      </c>
      <c r="AF165">
        <v>198.50594774710049</v>
      </c>
      <c r="AG165" s="47">
        <v>320.23122094688239</v>
      </c>
      <c r="AH165" s="93">
        <v>917.23942999999997</v>
      </c>
      <c r="AI165" s="93">
        <v>54.578830000000004</v>
      </c>
      <c r="AJ165" s="118"/>
    </row>
    <row r="166" spans="1:36" x14ac:dyDescent="0.2">
      <c r="A166" t="s">
        <v>1041</v>
      </c>
      <c r="B166" t="s">
        <v>1038</v>
      </c>
      <c r="C166">
        <v>5.7423196349166972</v>
      </c>
      <c r="D166" s="12">
        <v>836.1342441726207</v>
      </c>
      <c r="E166" s="12">
        <v>13.6152072657544</v>
      </c>
      <c r="F166" s="13">
        <v>0.29479003572202028</v>
      </c>
      <c r="G166">
        <v>-43.163225386634423</v>
      </c>
      <c r="H166" s="14">
        <v>-21.895478502150191</v>
      </c>
      <c r="I166" s="15">
        <v>6.4019205762216123</v>
      </c>
      <c r="J166" s="13">
        <v>3.091515160507504</v>
      </c>
      <c r="K166" s="16">
        <v>7.6491656698292138E-2</v>
      </c>
      <c r="L166" s="17">
        <v>9.9980212335766065</v>
      </c>
      <c r="M166">
        <v>0.13343137449447709</v>
      </c>
      <c r="N166" s="14">
        <v>9.9665679428151304</v>
      </c>
      <c r="O166" s="18">
        <v>1.6595557230821349</v>
      </c>
      <c r="P166" s="13">
        <v>9.9479305553587825</v>
      </c>
      <c r="Q166" s="16">
        <v>0.16545691267967011</v>
      </c>
      <c r="R166" s="13">
        <v>3.4182724587007209</v>
      </c>
      <c r="S166" s="17">
        <v>1.2603981499851299E-2</v>
      </c>
      <c r="T166">
        <v>6.7743842322353282E-2</v>
      </c>
      <c r="U166" s="14">
        <v>9.2030405271225</v>
      </c>
      <c r="V166" s="12">
        <v>806.7450751101369</v>
      </c>
      <c r="W166" s="12">
        <v>477.03842180730891</v>
      </c>
      <c r="X166" s="12">
        <v>511.57184773814748</v>
      </c>
      <c r="Y166" s="12">
        <v>980.94764423322056</v>
      </c>
      <c r="Z166" s="12">
        <v>61.522607516834817</v>
      </c>
      <c r="AA166" s="12">
        <v>176.73610691693489</v>
      </c>
      <c r="AB166" s="12">
        <v>862.72072952145174</v>
      </c>
      <c r="AC166" s="12">
        <v>153.27525688803041</v>
      </c>
      <c r="AD166" s="12">
        <v>235.34189202190521</v>
      </c>
      <c r="AE166" s="48">
        <v>1296.9727858929871</v>
      </c>
      <c r="AF166">
        <v>234.00532200313819</v>
      </c>
      <c r="AG166" s="47">
        <v>362.02306090516521</v>
      </c>
      <c r="AH166" s="93">
        <v>937.99769000000003</v>
      </c>
      <c r="AI166" s="93">
        <v>53.93873</v>
      </c>
      <c r="AJ166" s="118"/>
    </row>
    <row r="167" spans="1:36" x14ac:dyDescent="0.2">
      <c r="A167" t="s">
        <v>1042</v>
      </c>
      <c r="B167" t="s">
        <v>1038</v>
      </c>
      <c r="C167">
        <v>-54.209176294048419</v>
      </c>
      <c r="D167" s="12">
        <v>960.86235248126161</v>
      </c>
      <c r="E167" s="12">
        <v>15.1644012498022</v>
      </c>
      <c r="F167" s="13">
        <v>0.61209951590012079</v>
      </c>
      <c r="G167">
        <v>-70.89025705307094</v>
      </c>
      <c r="H167" s="14">
        <v>-20.84283473460863</v>
      </c>
      <c r="I167" s="15">
        <v>6.1728534772812944</v>
      </c>
      <c r="J167" s="13">
        <v>3.633747393872405</v>
      </c>
      <c r="K167" s="16">
        <v>6.6698528683441616E-2</v>
      </c>
      <c r="L167" s="17">
        <v>8.331503455298046</v>
      </c>
      <c r="M167">
        <v>0.23492233174907021</v>
      </c>
      <c r="N167" s="14">
        <v>7.3198445461011854</v>
      </c>
      <c r="O167" s="18">
        <v>1.5811607684813409</v>
      </c>
      <c r="P167" s="13">
        <v>8.8329713966766086</v>
      </c>
      <c r="Q167" s="16">
        <v>0.17749420243453129</v>
      </c>
      <c r="R167" s="13">
        <v>3.8658285621208539</v>
      </c>
      <c r="S167" s="17">
        <v>0.15878670616751489</v>
      </c>
      <c r="T167">
        <v>6.525587465407183E-2</v>
      </c>
      <c r="U167" s="14">
        <v>5.8111944942394116</v>
      </c>
      <c r="V167" s="12">
        <v>689.58099667115732</v>
      </c>
      <c r="W167" s="12">
        <v>372.67542765382262</v>
      </c>
      <c r="X167" s="12">
        <v>410.97254155525548</v>
      </c>
      <c r="Y167" s="12">
        <v>1044.5818953283799</v>
      </c>
      <c r="Z167" s="12">
        <v>73.356814014163845</v>
      </c>
      <c r="AA167" s="12">
        <v>189.459384799834</v>
      </c>
      <c r="AB167" s="12">
        <v>867.63062948727645</v>
      </c>
      <c r="AC167" s="12">
        <v>135.27381865576629</v>
      </c>
      <c r="AD167" s="12">
        <v>223.1629878494972</v>
      </c>
      <c r="AE167" s="48">
        <v>1267.442712080513</v>
      </c>
      <c r="AF167">
        <v>141.60759921378539</v>
      </c>
      <c r="AG167" s="47">
        <v>300.2151644695607</v>
      </c>
      <c r="AH167" s="93">
        <v>962.27449000000001</v>
      </c>
      <c r="AI167" s="93">
        <v>62.705469999999998</v>
      </c>
      <c r="AJ167" s="118"/>
    </row>
    <row r="168" spans="1:36" x14ac:dyDescent="0.2">
      <c r="A168" t="s">
        <v>1043</v>
      </c>
      <c r="B168" t="s">
        <v>1038</v>
      </c>
      <c r="C168">
        <v>-2.7004900913078709</v>
      </c>
      <c r="D168" s="12">
        <v>2842.436854892514</v>
      </c>
      <c r="E168" s="12">
        <v>47.726411871840121</v>
      </c>
      <c r="F168" s="13">
        <v>0.54040172807472053</v>
      </c>
      <c r="G168">
        <v>-327.07628650152913</v>
      </c>
      <c r="H168" s="14">
        <v>-19.827948055994788</v>
      </c>
      <c r="I168" s="15">
        <v>6.4044267351623878</v>
      </c>
      <c r="J168" s="13">
        <v>2.419285864999372</v>
      </c>
      <c r="K168" s="16">
        <v>7.4965205487868281E-2</v>
      </c>
      <c r="L168" s="17">
        <v>5.1241427374756476</v>
      </c>
      <c r="M168">
        <v>0.18445876586744711</v>
      </c>
      <c r="N168" s="14">
        <v>4.3244452299502996</v>
      </c>
      <c r="O168" s="18">
        <v>1.7209007212383329</v>
      </c>
      <c r="P168" s="13">
        <v>5.8222772533384202</v>
      </c>
      <c r="Q168" s="16">
        <v>0.16047071937773449</v>
      </c>
      <c r="R168" s="13">
        <v>2.5557662452822121</v>
      </c>
      <c r="S168" s="17">
        <v>0.30822863176009102</v>
      </c>
      <c r="T168">
        <v>5.7489996692333713E-2</v>
      </c>
      <c r="U168" s="14">
        <v>4.2597907305181284</v>
      </c>
      <c r="V168" s="12">
        <v>831.18660919544539</v>
      </c>
      <c r="W168" s="12">
        <v>228.5990245891702</v>
      </c>
      <c r="X168" s="12">
        <v>286.54283889156</v>
      </c>
      <c r="Y168" s="12">
        <v>956.14910939850495</v>
      </c>
      <c r="Z168" s="12">
        <v>44.976907620246322</v>
      </c>
      <c r="AA168" s="12">
        <v>168.14057345860911</v>
      </c>
      <c r="AB168" s="12">
        <v>977.67966463652112</v>
      </c>
      <c r="AC168" s="12">
        <v>70.428316281047117</v>
      </c>
      <c r="AD168" s="12">
        <v>156.8773781428242</v>
      </c>
      <c r="AE168" s="48">
        <v>1125.431235335288</v>
      </c>
      <c r="AF168">
        <v>92.866723566635102</v>
      </c>
      <c r="AG168" s="47">
        <v>254.37978325676761</v>
      </c>
      <c r="AH168" s="93">
        <v>939.86735999999996</v>
      </c>
      <c r="AI168" s="93">
        <v>41.5306</v>
      </c>
      <c r="AJ168" s="118"/>
    </row>
    <row r="169" spans="1:36" x14ac:dyDescent="0.2">
      <c r="A169" t="s">
        <v>1044</v>
      </c>
      <c r="B169" t="s">
        <v>1038</v>
      </c>
      <c r="C169">
        <v>5.2424328785262118</v>
      </c>
      <c r="D169" s="12">
        <v>1284.36818607394</v>
      </c>
      <c r="E169" s="12">
        <v>20.771692547765131</v>
      </c>
      <c r="F169" s="13">
        <v>0.46836592089429141</v>
      </c>
      <c r="G169">
        <v>-130.5499368072378</v>
      </c>
      <c r="H169" s="14">
        <v>-29.383373012874721</v>
      </c>
      <c r="I169" s="15">
        <v>6.3696215926852808</v>
      </c>
      <c r="J169" s="13">
        <v>2.673904280985854</v>
      </c>
      <c r="K169" s="16">
        <v>6.7958922902115498E-2</v>
      </c>
      <c r="L169" s="17">
        <v>7.32695540565655</v>
      </c>
      <c r="M169">
        <v>0.1877577873917593</v>
      </c>
      <c r="N169" s="14">
        <v>9.324730318763276</v>
      </c>
      <c r="O169" s="18">
        <v>1.5432871875909939</v>
      </c>
      <c r="P169" s="13">
        <v>7.5352133753112636</v>
      </c>
      <c r="Q169" s="16">
        <v>0.1624681156043089</v>
      </c>
      <c r="R169" s="13">
        <v>2.4881684695953989</v>
      </c>
      <c r="S169" s="17">
        <v>0.44062718571710358</v>
      </c>
      <c r="T169">
        <v>6.6666253812691215E-2</v>
      </c>
      <c r="U169" s="14">
        <v>6.6845005534182347</v>
      </c>
      <c r="V169" s="12">
        <v>760.42353969367298</v>
      </c>
      <c r="W169" s="12">
        <v>313.78348977502128</v>
      </c>
      <c r="X169" s="12">
        <v>354.90998735712441</v>
      </c>
      <c r="Y169" s="12">
        <v>967.32206145842474</v>
      </c>
      <c r="Z169" s="12">
        <v>44.427424592607657</v>
      </c>
      <c r="AA169" s="12">
        <v>170.26088259595571</v>
      </c>
      <c r="AB169" s="12">
        <v>836.26349510669445</v>
      </c>
      <c r="AC169" s="12">
        <v>115.3045876985434</v>
      </c>
      <c r="AD169" s="12">
        <v>211.5220990089347</v>
      </c>
      <c r="AE169" s="48">
        <v>1290.3175970332529</v>
      </c>
      <c r="AF169">
        <v>166.10694586608079</v>
      </c>
      <c r="AG169" s="47">
        <v>316.96923296663391</v>
      </c>
      <c r="AH169" s="93">
        <v>938.01170000000002</v>
      </c>
      <c r="AI169" s="93">
        <v>46.421750000000003</v>
      </c>
      <c r="AJ169" s="118"/>
    </row>
    <row r="170" spans="1:36" x14ac:dyDescent="0.2">
      <c r="A170" t="s">
        <v>1045</v>
      </c>
      <c r="B170" t="s">
        <v>1038</v>
      </c>
      <c r="C170">
        <v>15.858240319149109</v>
      </c>
      <c r="D170" s="12">
        <v>1869.73068539873</v>
      </c>
      <c r="E170" s="12">
        <v>30.00347601796982</v>
      </c>
      <c r="F170" s="13">
        <v>0.56495030470310181</v>
      </c>
      <c r="G170">
        <v>-548.50434826894525</v>
      </c>
      <c r="H170" s="14">
        <v>-25.456983539466641</v>
      </c>
      <c r="I170" s="15">
        <v>6.2646665677359969</v>
      </c>
      <c r="J170" s="13">
        <v>2.7172794900010291</v>
      </c>
      <c r="K170" s="16">
        <v>7.0766092066160108E-2</v>
      </c>
      <c r="L170" s="17">
        <v>5.6581019218738948</v>
      </c>
      <c r="M170">
        <v>0.21279427170105719</v>
      </c>
      <c r="N170" s="14">
        <v>4.721603806855267</v>
      </c>
      <c r="O170" s="18">
        <v>1.6694637436730571</v>
      </c>
      <c r="P170" s="13">
        <v>6.2504219423375211</v>
      </c>
      <c r="Q170" s="16">
        <v>0.16606384196180879</v>
      </c>
      <c r="R170" s="13">
        <v>2.9566719370623109</v>
      </c>
      <c r="S170" s="17">
        <v>0.42945615993969488</v>
      </c>
      <c r="T170">
        <v>6.552626417079406E-2</v>
      </c>
      <c r="U170" s="14">
        <v>4.5078604115343692</v>
      </c>
      <c r="V170" s="12">
        <v>658.15938299175002</v>
      </c>
      <c r="W170" s="12">
        <v>273.05187471206182</v>
      </c>
      <c r="X170" s="12">
        <v>330.87033050046909</v>
      </c>
      <c r="Y170" s="12">
        <v>985.81309030766317</v>
      </c>
      <c r="Z170" s="12">
        <v>53.33451124346513</v>
      </c>
      <c r="AA170" s="12">
        <v>174.42003462395721</v>
      </c>
      <c r="AB170" s="12">
        <v>952.8582728841244</v>
      </c>
      <c r="AC170" s="12">
        <v>71.977200107474772</v>
      </c>
      <c r="AD170" s="12">
        <v>151.6032631766038</v>
      </c>
      <c r="AE170" s="48">
        <v>1297.8154922199949</v>
      </c>
      <c r="AF170">
        <v>117.9740042543478</v>
      </c>
      <c r="AG170" s="47">
        <v>307.81633410921103</v>
      </c>
      <c r="AH170" s="93">
        <v>955.12809000000004</v>
      </c>
      <c r="AI170" s="93">
        <v>46.92342</v>
      </c>
      <c r="AJ170" s="118"/>
    </row>
    <row r="171" spans="1:36" x14ac:dyDescent="0.2">
      <c r="A171" t="s">
        <v>1046</v>
      </c>
      <c r="B171" t="s">
        <v>1038</v>
      </c>
      <c r="C171">
        <v>18.153212373557562</v>
      </c>
      <c r="D171" s="12">
        <v>600.14068337392291</v>
      </c>
      <c r="E171" s="12">
        <v>9.0781398485236728</v>
      </c>
      <c r="F171" s="13">
        <v>0.39161659404077281</v>
      </c>
      <c r="G171">
        <v>139.4498060271539</v>
      </c>
      <c r="H171" s="14">
        <v>29.447137502776268</v>
      </c>
      <c r="I171" s="15">
        <v>6.1898596707563609</v>
      </c>
      <c r="J171" s="13">
        <v>3.4025125595310799</v>
      </c>
      <c r="K171" s="16">
        <v>8.5666043106655543E-2</v>
      </c>
      <c r="L171" s="17">
        <v>10.58870434455612</v>
      </c>
      <c r="M171">
        <v>0.16995875116539849</v>
      </c>
      <c r="N171" s="14">
        <v>20.951762207504611</v>
      </c>
      <c r="O171" s="18">
        <v>1.8963733794439199</v>
      </c>
      <c r="P171" s="13">
        <v>9.7770266323462494</v>
      </c>
      <c r="Q171" s="16">
        <v>0.173725169901667</v>
      </c>
      <c r="R171" s="13">
        <v>3.284531507777142</v>
      </c>
      <c r="S171" s="17">
        <v>-6.5836077482117353E-2</v>
      </c>
      <c r="T171">
        <v>6.526219506493823E-2</v>
      </c>
      <c r="U171" s="14">
        <v>11.76531723370138</v>
      </c>
      <c r="V171" s="12">
        <v>814.98161115796006</v>
      </c>
      <c r="W171" s="12">
        <v>467.90099869677118</v>
      </c>
      <c r="X171" s="12">
        <v>498.21798258005049</v>
      </c>
      <c r="Y171" s="12">
        <v>1026.4253418335829</v>
      </c>
      <c r="Z171" s="12">
        <v>62.178237591357572</v>
      </c>
      <c r="AA171" s="12">
        <v>185.02268896668261</v>
      </c>
      <c r="AB171" s="12">
        <v>890.25367884125694</v>
      </c>
      <c r="AC171" s="12">
        <v>168.93533741487059</v>
      </c>
      <c r="AD171" s="12">
        <v>262.01257161035261</v>
      </c>
      <c r="AE171" s="48">
        <v>1237.62255264846</v>
      </c>
      <c r="AF171">
        <v>277.13532653803202</v>
      </c>
      <c r="AG171" s="47">
        <v>377.19475217078411</v>
      </c>
      <c r="AH171" s="93">
        <v>968.48997999999995</v>
      </c>
      <c r="AI171" s="93">
        <v>61.282519999999998</v>
      </c>
      <c r="AJ171" s="118"/>
    </row>
    <row r="172" spans="1:36" x14ac:dyDescent="0.2">
      <c r="A172" t="s">
        <v>1047</v>
      </c>
      <c r="B172" t="s">
        <v>1038</v>
      </c>
      <c r="C172">
        <v>14.180103874906351</v>
      </c>
      <c r="D172" s="12">
        <v>990.9900075843467</v>
      </c>
      <c r="E172" s="12">
        <v>16.355499747898801</v>
      </c>
      <c r="F172" s="13">
        <v>0.47775747294078741</v>
      </c>
      <c r="G172">
        <v>136.2044077443409</v>
      </c>
      <c r="H172" s="14">
        <v>24.013439492664361</v>
      </c>
      <c r="I172" s="15">
        <v>6.3384388855150897</v>
      </c>
      <c r="J172" s="13">
        <v>2.439943032422375</v>
      </c>
      <c r="K172" s="16">
        <v>7.197744340642534E-2</v>
      </c>
      <c r="L172" s="17">
        <v>8.3721603705594241</v>
      </c>
      <c r="M172">
        <v>0.16923127077035149</v>
      </c>
      <c r="N172" s="14">
        <v>6.4097094938517811</v>
      </c>
      <c r="O172" s="18">
        <v>1.5888647533296569</v>
      </c>
      <c r="P172" s="13">
        <v>8.5603458706386384</v>
      </c>
      <c r="Q172" s="16">
        <v>0.16335580125692001</v>
      </c>
      <c r="R172" s="13">
        <v>2.5434456514179811</v>
      </c>
      <c r="S172" s="17">
        <v>0.19076405298161531</v>
      </c>
      <c r="T172">
        <v>5.7346463083341473E-2</v>
      </c>
      <c r="U172" s="14">
        <v>5.8569605716014079</v>
      </c>
      <c r="V172" s="12">
        <v>566.99094007614019</v>
      </c>
      <c r="W172" s="12">
        <v>406.05588774368948</v>
      </c>
      <c r="X172" s="12">
        <v>447.405857522806</v>
      </c>
      <c r="Y172" s="12">
        <v>972.04498062910307</v>
      </c>
      <c r="Z172" s="12">
        <v>45.874303678021043</v>
      </c>
      <c r="AA172" s="12">
        <v>172.26325480220581</v>
      </c>
      <c r="AB172" s="12">
        <v>901.6767721353657</v>
      </c>
      <c r="AC172" s="12">
        <v>102.8757837156526</v>
      </c>
      <c r="AD172" s="12">
        <v>173.15974429569511</v>
      </c>
      <c r="AE172" s="48">
        <v>1143.918673966559</v>
      </c>
      <c r="AF172">
        <v>136.83595009099881</v>
      </c>
      <c r="AG172" s="47">
        <v>288.34021848274381</v>
      </c>
      <c r="AH172" s="93">
        <v>944.70165999999995</v>
      </c>
      <c r="AI172" s="93">
        <v>41.909649999999999</v>
      </c>
      <c r="AJ172" s="118"/>
    </row>
    <row r="173" spans="1:36" x14ac:dyDescent="0.2">
      <c r="A173" t="s">
        <v>1048</v>
      </c>
      <c r="B173" t="s">
        <v>1038</v>
      </c>
      <c r="C173">
        <v>13.918888510437879</v>
      </c>
      <c r="D173" s="12">
        <v>1922.2382480042399</v>
      </c>
      <c r="E173" s="12">
        <v>30.676034385241731</v>
      </c>
      <c r="F173" s="13">
        <v>0.34585459211930969</v>
      </c>
      <c r="G173">
        <v>180.2863312795661</v>
      </c>
      <c r="H173" s="14">
        <v>22.20592494415385</v>
      </c>
      <c r="I173" s="15">
        <v>6.1903718258066016</v>
      </c>
      <c r="J173" s="13">
        <v>2.7405949088575241</v>
      </c>
      <c r="K173" s="16">
        <v>6.7534265305371891E-2</v>
      </c>
      <c r="L173" s="17">
        <v>6.3093320118938907</v>
      </c>
      <c r="M173">
        <v>0.11095604105946209</v>
      </c>
      <c r="N173" s="14">
        <v>5.8564117138813216</v>
      </c>
      <c r="O173" s="18">
        <v>1.5358835850304331</v>
      </c>
      <c r="P173" s="13">
        <v>6.3438550286215429</v>
      </c>
      <c r="Q173" s="16">
        <v>0.16826795912868081</v>
      </c>
      <c r="R173" s="13">
        <v>2.7735603012820809</v>
      </c>
      <c r="S173" s="17">
        <v>0.21669381741040811</v>
      </c>
      <c r="T173">
        <v>5.7933672223136369E-2</v>
      </c>
      <c r="U173" s="14">
        <v>5.7196846528591276</v>
      </c>
      <c r="V173" s="12">
        <v>446.49406610801122</v>
      </c>
      <c r="W173" s="12">
        <v>308.43101822155398</v>
      </c>
      <c r="X173" s="12">
        <v>361.89618028655411</v>
      </c>
      <c r="Y173" s="12">
        <v>998.43446808799229</v>
      </c>
      <c r="Z173" s="12">
        <v>50.682371229969561</v>
      </c>
      <c r="AA173" s="12">
        <v>175.67507003231739</v>
      </c>
      <c r="AB173" s="12">
        <v>908.91553348073489</v>
      </c>
      <c r="AC173" s="12">
        <v>75.834176276922022</v>
      </c>
      <c r="AD173" s="12">
        <v>157.94864392089349</v>
      </c>
      <c r="AE173" s="48">
        <v>1130.2303181378129</v>
      </c>
      <c r="AF173">
        <v>125.9986285468259</v>
      </c>
      <c r="AG173" s="47">
        <v>270.449105854175</v>
      </c>
      <c r="AH173" s="93">
        <v>960.88421000000005</v>
      </c>
      <c r="AI173" s="93">
        <v>47.071420000000003</v>
      </c>
      <c r="AJ173" s="118"/>
    </row>
    <row r="174" spans="1:36" x14ac:dyDescent="0.2">
      <c r="A174" t="s">
        <v>1049</v>
      </c>
      <c r="B174" t="s">
        <v>1038</v>
      </c>
      <c r="C174">
        <v>-3.5356665253202229</v>
      </c>
      <c r="D174" s="12">
        <v>808.00437573230488</v>
      </c>
      <c r="E174" s="12">
        <v>13.519283456990591</v>
      </c>
      <c r="F174" s="13">
        <v>0.4434952631398415</v>
      </c>
      <c r="G174">
        <v>72.796966106611691</v>
      </c>
      <c r="H174" s="14">
        <v>25.650415086932949</v>
      </c>
      <c r="I174" s="15">
        <v>6.5166906188870719</v>
      </c>
      <c r="J174" s="13">
        <v>3.1580934362286488</v>
      </c>
      <c r="K174" s="16">
        <v>8.4683243473298753E-2</v>
      </c>
      <c r="L174" s="17">
        <v>9.9792337476753303</v>
      </c>
      <c r="M174">
        <v>0.16820436020005861</v>
      </c>
      <c r="N174" s="14">
        <v>7.6884309787551599</v>
      </c>
      <c r="O174" s="18">
        <v>1.672261462260636</v>
      </c>
      <c r="P174" s="13">
        <v>9.568801488209866</v>
      </c>
      <c r="Q174" s="16">
        <v>0.16294850852771009</v>
      </c>
      <c r="R174" s="13">
        <v>3.1963188026499032</v>
      </c>
      <c r="S174" s="17">
        <v>0.2102684696840332</v>
      </c>
      <c r="T174">
        <v>6.0118719739077987E-2</v>
      </c>
      <c r="U174" s="14">
        <v>7.0880994406929476</v>
      </c>
      <c r="V174" s="12">
        <v>1036.076618242178</v>
      </c>
      <c r="W174" s="12">
        <v>398.15536838887652</v>
      </c>
      <c r="X174" s="12">
        <v>427.0747780187894</v>
      </c>
      <c r="Y174" s="12">
        <v>967.94831020053789</v>
      </c>
      <c r="Z174" s="12">
        <v>56.875897374323301</v>
      </c>
      <c r="AA174" s="12">
        <v>173.4181965660953</v>
      </c>
      <c r="AB174" s="12">
        <v>866.22315072164156</v>
      </c>
      <c r="AC174" s="12">
        <v>151.52513752181329</v>
      </c>
      <c r="AD174" s="12">
        <v>237.96208104782539</v>
      </c>
      <c r="AE174" s="48">
        <v>1166.803904021426</v>
      </c>
      <c r="AF174">
        <v>160.85823455514031</v>
      </c>
      <c r="AG174" s="47">
        <v>294.38757329937101</v>
      </c>
      <c r="AH174" s="93">
        <v>922.47762999999998</v>
      </c>
      <c r="AI174" s="93">
        <v>55.175249999999998</v>
      </c>
      <c r="AJ174" s="118"/>
    </row>
    <row r="175" spans="1:36" x14ac:dyDescent="0.2">
      <c r="A175" t="s">
        <v>1050</v>
      </c>
      <c r="B175" t="s">
        <v>1038</v>
      </c>
      <c r="C175">
        <v>-12.460395192790459</v>
      </c>
      <c r="D175" s="12">
        <v>904.10517595953513</v>
      </c>
      <c r="E175" s="12">
        <v>15.43356298482944</v>
      </c>
      <c r="F175" s="13">
        <v>0.55439607944132785</v>
      </c>
      <c r="G175">
        <v>53.068975877165997</v>
      </c>
      <c r="H175" s="14">
        <v>28.266153008145501</v>
      </c>
      <c r="I175" s="15">
        <v>6.8218679595015503</v>
      </c>
      <c r="J175" s="13">
        <v>2.7956068792643651</v>
      </c>
      <c r="K175" s="16">
        <v>6.9598426168268543E-2</v>
      </c>
      <c r="L175" s="17">
        <v>7.1552808902901033</v>
      </c>
      <c r="M175">
        <v>0.2032982080086361</v>
      </c>
      <c r="N175" s="14">
        <v>5.4593986985977976</v>
      </c>
      <c r="O175" s="18">
        <v>1.4589329040064829</v>
      </c>
      <c r="P175" s="13">
        <v>7.279317936087085</v>
      </c>
      <c r="Q175" s="16">
        <v>0.15564524334806201</v>
      </c>
      <c r="R175" s="13">
        <v>2.6706570893799149</v>
      </c>
      <c r="S175" s="17">
        <v>-9.2890979636494009E-2</v>
      </c>
      <c r="T175">
        <v>5.6056856342800117E-2</v>
      </c>
      <c r="U175" s="14">
        <v>4.7649862884948107</v>
      </c>
      <c r="V175" s="12">
        <v>526.26032794513355</v>
      </c>
      <c r="W175" s="12">
        <v>378.60661955083123</v>
      </c>
      <c r="X175" s="12">
        <v>430.51820599192831</v>
      </c>
      <c r="Y175" s="12">
        <v>929.13966041502317</v>
      </c>
      <c r="Z175" s="12">
        <v>46.096281224697663</v>
      </c>
      <c r="AA175" s="12">
        <v>165.40822416709639</v>
      </c>
      <c r="AB175" s="12">
        <v>849.49499595566635</v>
      </c>
      <c r="AC175" s="12">
        <v>94.96655319400341</v>
      </c>
      <c r="AD175" s="12">
        <v>178.5658918540839</v>
      </c>
      <c r="AE175" s="48">
        <v>1116.9053614638581</v>
      </c>
      <c r="AF175">
        <v>108.88823719533499</v>
      </c>
      <c r="AG175" s="47">
        <v>271.06314469336979</v>
      </c>
      <c r="AH175" s="93">
        <v>882.78276000000005</v>
      </c>
      <c r="AI175" s="93">
        <v>45.71604</v>
      </c>
      <c r="AJ175" s="118"/>
    </row>
    <row r="176" spans="1:36" x14ac:dyDescent="0.2">
      <c r="A176" t="s">
        <v>1051</v>
      </c>
      <c r="B176" t="s">
        <v>1038</v>
      </c>
      <c r="C176">
        <v>5.5714107956103636</v>
      </c>
      <c r="D176" s="12">
        <v>5301.3472970804451</v>
      </c>
      <c r="E176" s="12">
        <v>90.999287042737862</v>
      </c>
      <c r="F176" s="13">
        <v>0.64998612755284657</v>
      </c>
      <c r="G176">
        <v>495.94449837738699</v>
      </c>
      <c r="H176" s="14">
        <v>19.94654454503382</v>
      </c>
      <c r="I176" s="15">
        <v>6.4729983404572504</v>
      </c>
      <c r="J176" s="13">
        <v>2.3727915897426279</v>
      </c>
      <c r="K176" s="16">
        <v>7.0823414013931704E-2</v>
      </c>
      <c r="L176" s="17">
        <v>3.5018838198363702</v>
      </c>
      <c r="M176">
        <v>0.22636298154681581</v>
      </c>
      <c r="N176" s="14">
        <v>2.819454966789392</v>
      </c>
      <c r="O176" s="18">
        <v>1.5256696920132591</v>
      </c>
      <c r="P176" s="13">
        <v>3.718343668279783</v>
      </c>
      <c r="Q176" s="16">
        <v>0.15854679457864329</v>
      </c>
      <c r="R176" s="13">
        <v>2.529399964410517</v>
      </c>
      <c r="S176" s="17">
        <v>0.37195055386452291</v>
      </c>
      <c r="T176">
        <v>5.7548485812889898E-2</v>
      </c>
      <c r="U176" s="14">
        <v>2.9524545077576638</v>
      </c>
      <c r="V176" s="12">
        <v>880.42814218016861</v>
      </c>
      <c r="W176" s="12">
        <v>150.69614555971921</v>
      </c>
      <c r="X176" s="12">
        <v>224.73914262889139</v>
      </c>
      <c r="Y176" s="12">
        <v>954.27678892054712</v>
      </c>
      <c r="Z176" s="12">
        <v>47.049919822567418</v>
      </c>
      <c r="AA176" s="12">
        <v>177.6201684922865</v>
      </c>
      <c r="AB176" s="12">
        <v>919.52770474568024</v>
      </c>
      <c r="AC176" s="12">
        <v>46.278948937226858</v>
      </c>
      <c r="AD176" s="12">
        <v>151.49621335246121</v>
      </c>
      <c r="AE176" s="48">
        <v>1128.8356173387999</v>
      </c>
      <c r="AF176">
        <v>64.278071585531293</v>
      </c>
      <c r="AG176" s="47">
        <v>245.06842185236479</v>
      </c>
      <c r="AH176" s="93">
        <v>928.30925999999999</v>
      </c>
      <c r="AI176" s="93">
        <v>39.997720000000001</v>
      </c>
      <c r="AJ176" s="118"/>
    </row>
    <row r="177" spans="1:36" x14ac:dyDescent="0.2">
      <c r="A177" t="s">
        <v>1052</v>
      </c>
      <c r="B177" t="s">
        <v>1038</v>
      </c>
      <c r="C177">
        <v>24.768969991607971</v>
      </c>
      <c r="D177" s="12">
        <v>1136.261395387188</v>
      </c>
      <c r="E177" s="12">
        <v>18.333969574913251</v>
      </c>
      <c r="F177" s="13">
        <v>0.40785168714454462</v>
      </c>
      <c r="G177">
        <v>98.487100324238426</v>
      </c>
      <c r="H177" s="14">
        <v>21.12772824035855</v>
      </c>
      <c r="I177" s="15">
        <v>6.3997197950770488</v>
      </c>
      <c r="J177" s="13">
        <v>2.9825413787468471</v>
      </c>
      <c r="K177" s="16">
        <v>7.3399330968333135E-2</v>
      </c>
      <c r="L177" s="17">
        <v>7.4981479447954804</v>
      </c>
      <c r="M177">
        <v>0.1529811883102867</v>
      </c>
      <c r="N177" s="14">
        <v>8.1981478127796272</v>
      </c>
      <c r="O177" s="18">
        <v>1.5664953761782361</v>
      </c>
      <c r="P177" s="13">
        <v>7.5977912429642833</v>
      </c>
      <c r="Q177" s="16">
        <v>0.16546727657922211</v>
      </c>
      <c r="R177" s="13">
        <v>3.278865219944719</v>
      </c>
      <c r="S177" s="17">
        <v>0.29837214780350368</v>
      </c>
      <c r="T177">
        <v>5.9176622695185151E-2</v>
      </c>
      <c r="U177" s="14">
        <v>5.8695808257457864</v>
      </c>
      <c r="V177" s="12">
        <v>944.65640018241231</v>
      </c>
      <c r="W177" s="12">
        <v>321.65067755819422</v>
      </c>
      <c r="X177" s="12">
        <v>362.03528172225788</v>
      </c>
      <c r="Y177" s="12">
        <v>981.46507776523515</v>
      </c>
      <c r="Z177" s="12">
        <v>59.214523953979317</v>
      </c>
      <c r="AA177" s="12">
        <v>176.45502845503509</v>
      </c>
      <c r="AB177" s="12">
        <v>860.50249077410365</v>
      </c>
      <c r="AC177" s="12">
        <v>102.1635518565211</v>
      </c>
      <c r="AD177" s="12">
        <v>186.37340189431009</v>
      </c>
      <c r="AE177" s="48">
        <v>1153.149540387368</v>
      </c>
      <c r="AF177">
        <v>132.31773501967359</v>
      </c>
      <c r="AG177" s="47">
        <v>278.36551562347171</v>
      </c>
      <c r="AH177" s="93">
        <v>938.02386999999999</v>
      </c>
      <c r="AI177" s="93">
        <v>51.864319999999999</v>
      </c>
      <c r="AJ177" s="118"/>
    </row>
    <row r="178" spans="1:36" x14ac:dyDescent="0.2">
      <c r="A178" t="s">
        <v>1053</v>
      </c>
      <c r="B178" t="s">
        <v>1038</v>
      </c>
      <c r="C178">
        <v>13.879251524064619</v>
      </c>
      <c r="D178" s="12">
        <v>1267.724490933731</v>
      </c>
      <c r="E178" s="12">
        <v>21.645383373580469</v>
      </c>
      <c r="F178" s="13">
        <v>0.55675559199192837</v>
      </c>
      <c r="G178">
        <v>25.413966133950961</v>
      </c>
      <c r="H178" s="14">
        <v>38.724845392217283</v>
      </c>
      <c r="I178" s="15">
        <v>6.5329104097120672</v>
      </c>
      <c r="J178" s="13">
        <v>2.9431883686715419</v>
      </c>
      <c r="K178" s="16">
        <v>8.1571383980573203E-2</v>
      </c>
      <c r="L178" s="17">
        <v>6.9692077426976304</v>
      </c>
      <c r="M178">
        <v>0.2205340229331747</v>
      </c>
      <c r="N178" s="14">
        <v>6.1308789839471904</v>
      </c>
      <c r="O178" s="18">
        <v>1.7393996727714109</v>
      </c>
      <c r="P178" s="13">
        <v>6.7833250447079294</v>
      </c>
      <c r="Q178" s="16">
        <v>0.16256180103010071</v>
      </c>
      <c r="R178" s="13">
        <v>2.884375286806427</v>
      </c>
      <c r="S178" s="17">
        <v>6.8897923854119886E-2</v>
      </c>
      <c r="T178">
        <v>6.1831934900007317E-2</v>
      </c>
      <c r="U178" s="14">
        <v>5.3027596971222719</v>
      </c>
      <c r="V178" s="12">
        <v>934.8141814443967</v>
      </c>
      <c r="W178" s="12">
        <v>310.93924628804177</v>
      </c>
      <c r="X178" s="12">
        <v>355.73270950036152</v>
      </c>
      <c r="Y178" s="12">
        <v>966.72847014526349</v>
      </c>
      <c r="Z178" s="12">
        <v>51.731925751011708</v>
      </c>
      <c r="AA178" s="12">
        <v>173.0470982737269</v>
      </c>
      <c r="AB178" s="12">
        <v>955.34635922345569</v>
      </c>
      <c r="AC178" s="12">
        <v>80.522428301622909</v>
      </c>
      <c r="AD178" s="12">
        <v>159.38719159404479</v>
      </c>
      <c r="AE178" s="48">
        <v>1204.8653485340801</v>
      </c>
      <c r="AF178">
        <v>123.4267393487255</v>
      </c>
      <c r="AG178" s="47">
        <v>281.36488256986172</v>
      </c>
      <c r="AH178" s="93">
        <v>923.13223000000005</v>
      </c>
      <c r="AI178" s="93">
        <v>49.95843</v>
      </c>
      <c r="AJ178" s="118"/>
    </row>
    <row r="179" spans="1:36" x14ac:dyDescent="0.2">
      <c r="A179" t="s">
        <v>1054</v>
      </c>
      <c r="B179" t="s">
        <v>1038</v>
      </c>
      <c r="C179">
        <v>3.3101403938278868</v>
      </c>
      <c r="D179" s="12">
        <v>2250.823359208146</v>
      </c>
      <c r="E179" s="12">
        <v>39.714238003049637</v>
      </c>
      <c r="F179" s="13">
        <v>0.55228201312643965</v>
      </c>
      <c r="G179">
        <v>44.764478961801153</v>
      </c>
      <c r="H179" s="14">
        <v>33.489150779734622</v>
      </c>
      <c r="I179" s="15">
        <v>6.5497102066087658</v>
      </c>
      <c r="J179" s="13">
        <v>2.064844377984524</v>
      </c>
      <c r="K179" s="16">
        <v>7.5704938914786357E-2</v>
      </c>
      <c r="L179" s="17">
        <v>5.6756894385774146</v>
      </c>
      <c r="M179">
        <v>0.19058943127722999</v>
      </c>
      <c r="N179" s="14">
        <v>3.6418068680674338</v>
      </c>
      <c r="O179" s="18">
        <v>1.6138116507084359</v>
      </c>
      <c r="P179" s="13">
        <v>6.0317806022488769</v>
      </c>
      <c r="Q179" s="16">
        <v>0.1568635564430379</v>
      </c>
      <c r="R179" s="13">
        <v>2.0380488921188289</v>
      </c>
      <c r="S179" s="17">
        <v>0.26476467417543892</v>
      </c>
      <c r="T179">
        <v>5.3578768676747962E-2</v>
      </c>
      <c r="U179" s="14">
        <v>3.3490122871750878</v>
      </c>
      <c r="V179" s="12">
        <v>854.73669534901239</v>
      </c>
      <c r="W179" s="12">
        <v>244.2332785146522</v>
      </c>
      <c r="X179" s="12">
        <v>295.66847339950073</v>
      </c>
      <c r="Y179" s="12">
        <v>937.32184260124211</v>
      </c>
      <c r="Z179" s="12">
        <v>35.408696681970092</v>
      </c>
      <c r="AA179" s="12">
        <v>163.84182845379419</v>
      </c>
      <c r="AB179" s="12">
        <v>932.639133225347</v>
      </c>
      <c r="AC179" s="12">
        <v>71.558005248602825</v>
      </c>
      <c r="AD179" s="12">
        <v>155.04208152943369</v>
      </c>
      <c r="AE179" s="48">
        <v>1052.5394545641491</v>
      </c>
      <c r="AF179">
        <v>68.59932666180066</v>
      </c>
      <c r="AG179" s="47">
        <v>232.85646520978941</v>
      </c>
      <c r="AH179" s="93">
        <v>918.74338999999998</v>
      </c>
      <c r="AI179" s="93">
        <v>35.798290000000001</v>
      </c>
      <c r="AJ179" s="118"/>
    </row>
    <row r="180" spans="1:36" x14ac:dyDescent="0.2">
      <c r="A180" t="s">
        <v>1055</v>
      </c>
      <c r="B180" t="s">
        <v>1038</v>
      </c>
      <c r="C180">
        <v>31.63015688792278</v>
      </c>
      <c r="D180" s="12">
        <v>716.6840009808534</v>
      </c>
      <c r="E180" s="12">
        <v>12.785300718848241</v>
      </c>
      <c r="F180" s="13">
        <v>0.37820859954107489</v>
      </c>
      <c r="G180">
        <v>7.6908163035616131</v>
      </c>
      <c r="H180" s="14">
        <v>53.557493538940257</v>
      </c>
      <c r="I180" s="15">
        <v>6.6325944290509247</v>
      </c>
      <c r="J180" s="13">
        <v>2.751652280305346</v>
      </c>
      <c r="K180" s="16">
        <v>6.8570388565956417E-2</v>
      </c>
      <c r="L180" s="17">
        <v>10.14103486239107</v>
      </c>
      <c r="M180">
        <v>0.1440968335974529</v>
      </c>
      <c r="N180" s="14">
        <v>10.518577653322939</v>
      </c>
      <c r="O180" s="18">
        <v>1.307178313002296</v>
      </c>
      <c r="P180" s="13">
        <v>9.9092489978954621</v>
      </c>
      <c r="Q180" s="16">
        <v>0.1562971055299775</v>
      </c>
      <c r="R180" s="13">
        <v>2.7446053954786951</v>
      </c>
      <c r="S180" s="17">
        <v>0.29182928334320918</v>
      </c>
      <c r="T180">
        <v>5.746755150792749E-2</v>
      </c>
      <c r="U180" s="14">
        <v>10.569750293499361</v>
      </c>
      <c r="V180" s="12">
        <v>550.07259021728839</v>
      </c>
      <c r="W180" s="12">
        <v>408.81690357646301</v>
      </c>
      <c r="X180" s="12">
        <v>437.61096658169208</v>
      </c>
      <c r="Y180" s="12">
        <v>932.52997456321975</v>
      </c>
      <c r="Z180" s="12">
        <v>47.823410532217878</v>
      </c>
      <c r="AA180" s="12">
        <v>167.43952536290311</v>
      </c>
      <c r="AB180" s="12">
        <v>774.51619950712666</v>
      </c>
      <c r="AC180" s="12">
        <v>130.54555949357791</v>
      </c>
      <c r="AD180" s="12">
        <v>200.91143427825901</v>
      </c>
      <c r="AE180" s="48">
        <v>1102.9195494142789</v>
      </c>
      <c r="AF180">
        <v>226.78103802281049</v>
      </c>
      <c r="AG180" s="47">
        <v>325.20325983939802</v>
      </c>
      <c r="AH180" s="93">
        <v>905.34018000000003</v>
      </c>
      <c r="AI180" s="93">
        <v>46.97672</v>
      </c>
      <c r="AJ180" s="118"/>
    </row>
    <row r="181" spans="1:36" x14ac:dyDescent="0.2">
      <c r="A181" t="s">
        <v>1056</v>
      </c>
      <c r="B181" t="s">
        <v>1038</v>
      </c>
      <c r="C181">
        <v>10.684627278123161</v>
      </c>
      <c r="D181" s="12">
        <v>1116.7252069778201</v>
      </c>
      <c r="E181" s="12">
        <v>19.47029952382287</v>
      </c>
      <c r="F181" s="13">
        <v>0.49803533812029749</v>
      </c>
      <c r="G181">
        <v>2.931457664849582</v>
      </c>
      <c r="H181" s="14">
        <v>192.32120736726731</v>
      </c>
      <c r="I181" s="15">
        <v>6.483113080985623</v>
      </c>
      <c r="J181" s="13">
        <v>2.9645769747152282</v>
      </c>
      <c r="K181" s="16">
        <v>7.2275732631122983E-2</v>
      </c>
      <c r="L181" s="17">
        <v>7.1117300081214072</v>
      </c>
      <c r="M181">
        <v>0.17631541816227381</v>
      </c>
      <c r="N181" s="14">
        <v>6.1814413779326474</v>
      </c>
      <c r="O181" s="18">
        <v>1.5630343470704819</v>
      </c>
      <c r="P181" s="13">
        <v>7.2304161861866678</v>
      </c>
      <c r="Q181" s="16">
        <v>0.1606792394825324</v>
      </c>
      <c r="R181" s="13">
        <v>3.027289127298642</v>
      </c>
      <c r="S181" s="17">
        <v>0.31960385729783553</v>
      </c>
      <c r="T181">
        <v>5.4614746802647593E-2</v>
      </c>
      <c r="U181" s="14">
        <v>6.7959262922924086</v>
      </c>
      <c r="V181" s="12">
        <v>758.62897156094618</v>
      </c>
      <c r="W181" s="12">
        <v>343.86706913060573</v>
      </c>
      <c r="X181" s="12">
        <v>391.54825134137559</v>
      </c>
      <c r="Y181" s="12">
        <v>956.73187220982197</v>
      </c>
      <c r="Z181" s="12">
        <v>53.146185084718937</v>
      </c>
      <c r="AA181" s="12">
        <v>170.06335312914061</v>
      </c>
      <c r="AB181" s="12">
        <v>890.44229730582083</v>
      </c>
      <c r="AC181" s="12">
        <v>104.4334070132456</v>
      </c>
      <c r="AD181" s="12">
        <v>197.2856927569666</v>
      </c>
      <c r="AE181" s="48">
        <v>1066.2839548216391</v>
      </c>
      <c r="AF181">
        <v>140.78274123438851</v>
      </c>
      <c r="AG181" s="47">
        <v>265.45136452382468</v>
      </c>
      <c r="AH181" s="93">
        <v>926.97202000000004</v>
      </c>
      <c r="AI181" s="93">
        <v>51.197670000000002</v>
      </c>
      <c r="AJ181" s="118"/>
    </row>
    <row r="182" spans="1:36" x14ac:dyDescent="0.2">
      <c r="A182" t="s">
        <v>1057</v>
      </c>
      <c r="B182" t="s">
        <v>1038</v>
      </c>
      <c r="C182">
        <v>-10.369033115234281</v>
      </c>
      <c r="D182" s="12">
        <v>1599.524532442199</v>
      </c>
      <c r="E182" s="12">
        <v>28.74029153624781</v>
      </c>
      <c r="F182" s="13">
        <v>0.4679081880067667</v>
      </c>
      <c r="G182">
        <v>-1.1207258777283451</v>
      </c>
      <c r="H182" s="14">
        <v>-583.05423263216198</v>
      </c>
      <c r="I182" s="15">
        <v>6.6958652217660983</v>
      </c>
      <c r="J182" s="13">
        <v>2.6017234993640299</v>
      </c>
      <c r="K182" s="16">
        <v>7.0675554934316695E-2</v>
      </c>
      <c r="L182" s="17">
        <v>7.7350505225487129</v>
      </c>
      <c r="M182">
        <v>0.16796293383292399</v>
      </c>
      <c r="N182" s="14">
        <v>4.9771605928453297</v>
      </c>
      <c r="O182" s="18">
        <v>1.435049027020407</v>
      </c>
      <c r="P182" s="13">
        <v>7.5688470094544336</v>
      </c>
      <c r="Q182" s="16">
        <v>0.15652849454699069</v>
      </c>
      <c r="R182" s="13">
        <v>2.6417975393648598</v>
      </c>
      <c r="S182" s="17">
        <v>-2.8134627639173751E-2</v>
      </c>
      <c r="T182">
        <v>5.4560773045796138E-2</v>
      </c>
      <c r="U182" s="14">
        <v>5.1875869053847579</v>
      </c>
      <c r="V182" s="12">
        <v>694.63943558770734</v>
      </c>
      <c r="W182" s="12">
        <v>344.09584104852507</v>
      </c>
      <c r="X182" s="12">
        <v>384.81633164129039</v>
      </c>
      <c r="Y182" s="12">
        <v>934.13440864167751</v>
      </c>
      <c r="Z182" s="12">
        <v>45.520457766600849</v>
      </c>
      <c r="AA182" s="12">
        <v>164.99190670515219</v>
      </c>
      <c r="AB182" s="12">
        <v>844.54360375780243</v>
      </c>
      <c r="AC182" s="12">
        <v>97.127450674835401</v>
      </c>
      <c r="AD182" s="12">
        <v>177.59965337258581</v>
      </c>
      <c r="AE182" s="48">
        <v>1067.8476062139359</v>
      </c>
      <c r="AF182">
        <v>107.74478692006861</v>
      </c>
      <c r="AG182" s="47">
        <v>250.02581400127659</v>
      </c>
      <c r="AH182" s="93">
        <v>897.61936000000003</v>
      </c>
      <c r="AI182" s="93">
        <v>43.24633</v>
      </c>
      <c r="AJ182" s="118"/>
    </row>
    <row r="183" spans="1:36" x14ac:dyDescent="0.2">
      <c r="A183" t="s">
        <v>1058</v>
      </c>
      <c r="B183" t="s">
        <v>1038</v>
      </c>
      <c r="C183">
        <v>4.9238361012122152</v>
      </c>
      <c r="D183" s="12">
        <v>1550.679107350579</v>
      </c>
      <c r="E183" s="12">
        <v>27.657411870791019</v>
      </c>
      <c r="F183" s="13">
        <v>0.44276294671088567</v>
      </c>
      <c r="G183">
        <v>-2.4955714759840508</v>
      </c>
      <c r="H183" s="14">
        <v>-300.51804849152751</v>
      </c>
      <c r="I183" s="15">
        <v>6.4254868571562698</v>
      </c>
      <c r="J183" s="13">
        <v>2.5729588813504169</v>
      </c>
      <c r="K183" s="16">
        <v>6.4082448797397856E-2</v>
      </c>
      <c r="L183" s="17">
        <v>6.4561382994048246</v>
      </c>
      <c r="M183">
        <v>0.16366164609479589</v>
      </c>
      <c r="N183" s="14">
        <v>5.1025809263113846</v>
      </c>
      <c r="O183" s="18">
        <v>1.387496974312711</v>
      </c>
      <c r="P183" s="13">
        <v>6.7613356587045406</v>
      </c>
      <c r="Q183" s="16">
        <v>0.16227154116293729</v>
      </c>
      <c r="R183" s="13">
        <v>2.7395440641159179</v>
      </c>
      <c r="S183" s="17">
        <v>8.2889321155841786E-2</v>
      </c>
      <c r="T183">
        <v>5.6044790091057603E-2</v>
      </c>
      <c r="U183" s="14">
        <v>5.51747465050701</v>
      </c>
      <c r="V183" s="12">
        <v>537.69405180609863</v>
      </c>
      <c r="W183" s="12">
        <v>302.06003106530437</v>
      </c>
      <c r="X183" s="12">
        <v>352.23402683604991</v>
      </c>
      <c r="Y183" s="12">
        <v>965.57083246933223</v>
      </c>
      <c r="Z183" s="12">
        <v>48.849179154610098</v>
      </c>
      <c r="AA183" s="12">
        <v>171.32103085083659</v>
      </c>
      <c r="AB183" s="12">
        <v>842.69093458521888</v>
      </c>
      <c r="AC183" s="12">
        <v>81.894262164021484</v>
      </c>
      <c r="AD183" s="12">
        <v>162.56921056658791</v>
      </c>
      <c r="AE183" s="48">
        <v>1095.1547938082081</v>
      </c>
      <c r="AF183">
        <v>117.4618978340243</v>
      </c>
      <c r="AG183" s="47">
        <v>259.39995465848477</v>
      </c>
      <c r="AH183" s="93">
        <v>924.87225999999998</v>
      </c>
      <c r="AI183" s="93">
        <v>43.763399999999997</v>
      </c>
      <c r="AJ183" s="118"/>
    </row>
    <row r="184" spans="1:36" x14ac:dyDescent="0.2">
      <c r="A184" t="s">
        <v>1059</v>
      </c>
      <c r="B184" t="s">
        <v>1038</v>
      </c>
      <c r="C184">
        <v>-3.5611987776970149</v>
      </c>
      <c r="D184" s="12">
        <v>1991.4775351662561</v>
      </c>
      <c r="E184" s="12">
        <v>35.650189847880377</v>
      </c>
      <c r="F184" s="13">
        <v>0.3449767107047742</v>
      </c>
      <c r="G184">
        <v>-33.683513128496863</v>
      </c>
      <c r="H184" s="14">
        <v>-30.579120021795479</v>
      </c>
      <c r="I184" s="15">
        <v>6.4754819437719657</v>
      </c>
      <c r="J184" s="13">
        <v>2.2038051070832152</v>
      </c>
      <c r="K184" s="16">
        <v>6.8729978658828322E-2</v>
      </c>
      <c r="L184" s="17">
        <v>4.9173105976184326</v>
      </c>
      <c r="M184">
        <v>0.1290657564006627</v>
      </c>
      <c r="N184" s="14">
        <v>4.877150752626239</v>
      </c>
      <c r="O184" s="18">
        <v>1.504391445061847</v>
      </c>
      <c r="P184" s="13">
        <v>5.1144749216046046</v>
      </c>
      <c r="Q184" s="16">
        <v>0.15733504337481499</v>
      </c>
      <c r="R184" s="13">
        <v>2.3494040965168108</v>
      </c>
      <c r="S184" s="17">
        <v>0.19055091528933599</v>
      </c>
      <c r="T184">
        <v>5.5888584311062223E-2</v>
      </c>
      <c r="U184" s="14">
        <v>4.9457801260178362</v>
      </c>
      <c r="V184" s="12">
        <v>667.31606055048462</v>
      </c>
      <c r="W184" s="12">
        <v>235.467049249582</v>
      </c>
      <c r="X184" s="12">
        <v>299.72560208411278</v>
      </c>
      <c r="Y184" s="12">
        <v>939.23845369707601</v>
      </c>
      <c r="Z184" s="12">
        <v>40.990433264929827</v>
      </c>
      <c r="AA184" s="12">
        <v>165.7192142225922</v>
      </c>
      <c r="AB184" s="12">
        <v>893.35453491307862</v>
      </c>
      <c r="AC184" s="12">
        <v>61.619119253911613</v>
      </c>
      <c r="AD184" s="12">
        <v>152.6244260274355</v>
      </c>
      <c r="AE184" s="48">
        <v>1093.519793411559</v>
      </c>
      <c r="AF184">
        <v>104.8185729191931</v>
      </c>
      <c r="AG184" s="47">
        <v>252.95984041038929</v>
      </c>
      <c r="AH184" s="93">
        <v>923.86667</v>
      </c>
      <c r="AI184" s="93">
        <v>37.144399999999997</v>
      </c>
      <c r="AJ184" s="118"/>
    </row>
    <row r="185" spans="1:36" x14ac:dyDescent="0.2">
      <c r="A185" t="s">
        <v>1060</v>
      </c>
      <c r="B185" t="s">
        <v>1038</v>
      </c>
      <c r="C185">
        <v>22.487069699155619</v>
      </c>
      <c r="D185" s="12">
        <v>596.19280247527513</v>
      </c>
      <c r="E185" s="12">
        <v>10.45165629673418</v>
      </c>
      <c r="F185" s="13">
        <v>0.46514617722978169</v>
      </c>
      <c r="G185">
        <v>-5.6017219188958727</v>
      </c>
      <c r="H185" s="14">
        <v>-59.098675660196633</v>
      </c>
      <c r="I185" s="15">
        <v>6.2794788718949013</v>
      </c>
      <c r="J185" s="13">
        <v>3.323116717731728</v>
      </c>
      <c r="K185" s="16">
        <v>8.2117673359884791E-2</v>
      </c>
      <c r="L185" s="17">
        <v>9.8883139784891192</v>
      </c>
      <c r="M185">
        <v>0.19468167802336789</v>
      </c>
      <c r="N185" s="14">
        <v>13.33256553259983</v>
      </c>
      <c r="O185" s="18">
        <v>1.8939875129222661</v>
      </c>
      <c r="P185" s="13">
        <v>9.5938323942388521</v>
      </c>
      <c r="Q185" s="16">
        <v>0.16944971471299861</v>
      </c>
      <c r="R185" s="13">
        <v>3.533279527109678</v>
      </c>
      <c r="S185" s="17">
        <v>0.13718432162926891</v>
      </c>
      <c r="T185">
        <v>5.4496219662626189E-2</v>
      </c>
      <c r="U185" s="14">
        <v>9.8490056157422412</v>
      </c>
      <c r="V185" s="12">
        <v>1192.1346662071651</v>
      </c>
      <c r="W185" s="12">
        <v>342.65986551685188</v>
      </c>
      <c r="X185" s="12">
        <v>368.00171712899618</v>
      </c>
      <c r="Y185" s="12">
        <v>1002.365366374066</v>
      </c>
      <c r="Z185" s="12">
        <v>64.501064392608271</v>
      </c>
      <c r="AA185" s="12">
        <v>179.93641639646879</v>
      </c>
      <c r="AB185" s="12">
        <v>945.66822263841334</v>
      </c>
      <c r="AC185" s="12">
        <v>156.2937104595176</v>
      </c>
      <c r="AD185" s="12">
        <v>245.1512403437099</v>
      </c>
      <c r="AE185" s="48">
        <v>1051.6602803119411</v>
      </c>
      <c r="AF185">
        <v>201.57138646924079</v>
      </c>
      <c r="AG185" s="47">
        <v>300.09919533689919</v>
      </c>
      <c r="AH185" s="93">
        <v>955.74672999999996</v>
      </c>
      <c r="AI185" s="93">
        <v>58.631100000000004</v>
      </c>
      <c r="AJ185" s="118"/>
    </row>
    <row r="186" spans="1:36" x14ac:dyDescent="0.2">
      <c r="A186" t="s">
        <v>1061</v>
      </c>
      <c r="B186" t="s">
        <v>1038</v>
      </c>
      <c r="C186">
        <v>-1.9056957001332251</v>
      </c>
      <c r="D186" s="12">
        <v>1115.880794364745</v>
      </c>
      <c r="E186" s="12">
        <v>19.51690158660799</v>
      </c>
      <c r="F186" s="13">
        <v>0.54735389078892815</v>
      </c>
      <c r="G186">
        <v>-10.08145400535872</v>
      </c>
      <c r="H186" s="14">
        <v>-62.810633747139008</v>
      </c>
      <c r="I186" s="15">
        <v>6.2766169863214287</v>
      </c>
      <c r="J186" s="13">
        <v>3.0004303487217721</v>
      </c>
      <c r="K186" s="16">
        <v>6.7023936068115797E-2</v>
      </c>
      <c r="L186" s="17">
        <v>6.1703377754705748</v>
      </c>
      <c r="M186">
        <v>0.21868214541987391</v>
      </c>
      <c r="N186" s="14">
        <v>6.2671546499097834</v>
      </c>
      <c r="O186" s="18">
        <v>1.5115181453816711</v>
      </c>
      <c r="P186" s="13">
        <v>6.2748480287775923</v>
      </c>
      <c r="Q186" s="16">
        <v>0.17085766748222139</v>
      </c>
      <c r="R186" s="13">
        <v>3.6773992227896368</v>
      </c>
      <c r="S186" s="17">
        <v>0.31093773181411899</v>
      </c>
      <c r="T186">
        <v>5.6651203979258519E-2</v>
      </c>
      <c r="U186" s="14">
        <v>5.7311945905523327</v>
      </c>
      <c r="V186" s="12">
        <v>682.5883206544446</v>
      </c>
      <c r="W186" s="12">
        <v>265.72315096762202</v>
      </c>
      <c r="X186" s="12">
        <v>313.72603923983831</v>
      </c>
      <c r="Y186" s="12">
        <v>1021.212650784959</v>
      </c>
      <c r="Z186" s="12">
        <v>70.782680571171298</v>
      </c>
      <c r="AA186" s="12">
        <v>190.7975123936175</v>
      </c>
      <c r="AB186" s="12">
        <v>918.71332433488669</v>
      </c>
      <c r="AC186" s="12">
        <v>77.713118356625998</v>
      </c>
      <c r="AD186" s="12">
        <v>163.237938178756</v>
      </c>
      <c r="AE186" s="48">
        <v>1106.124805447316</v>
      </c>
      <c r="AF186">
        <v>122.37889791805441</v>
      </c>
      <c r="AG186" s="47">
        <v>262.25965714005667</v>
      </c>
      <c r="AH186" s="93">
        <v>946.78300000000002</v>
      </c>
      <c r="AI186" s="93">
        <v>51.285649999999997</v>
      </c>
      <c r="AJ186" s="118"/>
    </row>
    <row r="187" spans="1:36" x14ac:dyDescent="0.2">
      <c r="A187" t="s">
        <v>1062</v>
      </c>
      <c r="B187" t="s">
        <v>1038</v>
      </c>
      <c r="C187">
        <v>28.346926388476131</v>
      </c>
      <c r="D187" s="12">
        <v>712.66084508050824</v>
      </c>
      <c r="E187" s="12">
        <v>12.83649754522445</v>
      </c>
      <c r="F187" s="13">
        <v>0.54493891841593178</v>
      </c>
      <c r="G187">
        <v>-9.3635562235766372</v>
      </c>
      <c r="H187" s="14">
        <v>-44.280903797205269</v>
      </c>
      <c r="I187" s="15">
        <v>6.5352563241792083</v>
      </c>
      <c r="J187" s="13">
        <v>3.5746366988065561</v>
      </c>
      <c r="K187" s="16">
        <v>6.579964787984495E-2</v>
      </c>
      <c r="L187" s="17">
        <v>9.9022226447969874</v>
      </c>
      <c r="M187">
        <v>0.21906843679150359</v>
      </c>
      <c r="N187" s="14">
        <v>8.0021701261399851</v>
      </c>
      <c r="O187" s="18">
        <v>1.380611173230516</v>
      </c>
      <c r="P187" s="13">
        <v>9.8773854890905177</v>
      </c>
      <c r="Q187" s="16">
        <v>0.1683136599843848</v>
      </c>
      <c r="R187" s="13">
        <v>4.0028987546517252</v>
      </c>
      <c r="S187" s="17">
        <v>-0.13250861990128929</v>
      </c>
      <c r="T187">
        <v>5.4648528904365508E-2</v>
      </c>
      <c r="U187" s="14">
        <v>6.2130669166595878</v>
      </c>
      <c r="V187" s="12">
        <v>531.55428171012954</v>
      </c>
      <c r="W187" s="12">
        <v>432.01655680218067</v>
      </c>
      <c r="X187" s="12">
        <v>463.88119000909842</v>
      </c>
      <c r="Y187" s="12">
        <v>994.32149338099339</v>
      </c>
      <c r="Z187" s="12">
        <v>72.478139919413124</v>
      </c>
      <c r="AA187" s="12">
        <v>181.88908788974081</v>
      </c>
      <c r="AB187" s="12">
        <v>749.06034488943749</v>
      </c>
      <c r="AC187" s="12">
        <v>156.9971214790805</v>
      </c>
      <c r="AD187" s="12">
        <v>242.1143035047474</v>
      </c>
      <c r="AE187" s="48">
        <v>1066.955464137498</v>
      </c>
      <c r="AF187">
        <v>129.03517150444571</v>
      </c>
      <c r="AG187" s="47">
        <v>259.91485186719171</v>
      </c>
      <c r="AH187" s="93">
        <v>914.05565000000001</v>
      </c>
      <c r="AI187" s="93">
        <v>60.382640000000002</v>
      </c>
      <c r="AJ187" s="118"/>
    </row>
    <row r="188" spans="1:36" x14ac:dyDescent="0.2">
      <c r="A188" t="s">
        <v>1063</v>
      </c>
      <c r="B188" t="s">
        <v>1064</v>
      </c>
      <c r="C188">
        <v>18.36520496411886</v>
      </c>
      <c r="D188" s="12">
        <v>752.23007859307188</v>
      </c>
      <c r="E188" s="12">
        <v>24.03437741558869</v>
      </c>
      <c r="F188" s="13">
        <v>2.1510280178294972</v>
      </c>
      <c r="G188">
        <v>11.554272867917639</v>
      </c>
      <c r="H188" s="14">
        <v>36.692651971713602</v>
      </c>
      <c r="I188" s="15">
        <v>6.4515439698824064</v>
      </c>
      <c r="J188" s="13">
        <v>3.1555792813905419</v>
      </c>
      <c r="K188" s="16">
        <v>7.2372159694722729E-2</v>
      </c>
      <c r="L188" s="17">
        <v>8.2302453159341038</v>
      </c>
      <c r="M188">
        <v>1.041271483709026</v>
      </c>
      <c r="N188" s="14">
        <v>4.1153311837416018</v>
      </c>
      <c r="O188" s="18">
        <v>1.586291171869626</v>
      </c>
      <c r="P188" s="13">
        <v>8.3049914719208573</v>
      </c>
      <c r="Q188" s="16">
        <v>0.1675801540450601</v>
      </c>
      <c r="R188" s="13">
        <v>3.1133803992097882</v>
      </c>
      <c r="S188" s="17">
        <v>0.15626101598248629</v>
      </c>
      <c r="T188">
        <v>5.8519083219665327E-2</v>
      </c>
      <c r="U188" s="14">
        <v>2.970521849409911</v>
      </c>
      <c r="V188" s="12">
        <v>808.84778995388376</v>
      </c>
      <c r="W188" s="12">
        <v>346.70715248034321</v>
      </c>
      <c r="X188" s="12">
        <v>383.17097334255698</v>
      </c>
      <c r="Y188" s="12">
        <v>993.57474092101199</v>
      </c>
      <c r="Z188" s="12">
        <v>56.903084362869649</v>
      </c>
      <c r="AA188" s="12">
        <v>177.6207124476492</v>
      </c>
      <c r="AB188" s="12">
        <v>863.98091276396974</v>
      </c>
      <c r="AC188" s="12">
        <v>124.93256737309009</v>
      </c>
      <c r="AD188" s="12">
        <v>214.48171021645359</v>
      </c>
      <c r="AE188" s="48">
        <v>1147.264223224844</v>
      </c>
      <c r="AF188">
        <v>66.111153520096494</v>
      </c>
      <c r="AG188" s="47">
        <v>250.76775993038669</v>
      </c>
      <c r="AH188" s="93">
        <v>930.69197999999994</v>
      </c>
      <c r="AI188" s="93">
        <v>54.903190000000002</v>
      </c>
      <c r="AJ188" s="118"/>
    </row>
    <row r="189" spans="1:36" x14ac:dyDescent="0.2">
      <c r="A189" t="s">
        <v>1065</v>
      </c>
      <c r="B189" t="s">
        <v>1064</v>
      </c>
      <c r="C189">
        <v>3.6664708459756081</v>
      </c>
      <c r="D189" s="12">
        <v>5445.9694900796994</v>
      </c>
      <c r="E189" s="12">
        <v>176.4679790749274</v>
      </c>
      <c r="F189" s="13">
        <v>0.42205428667336597</v>
      </c>
      <c r="G189">
        <v>145.08665231451181</v>
      </c>
      <c r="H189" s="14">
        <v>23.08504048642493</v>
      </c>
      <c r="I189" s="15">
        <v>6.2290483899204618</v>
      </c>
      <c r="J189" s="13">
        <v>1.704038181490902</v>
      </c>
      <c r="K189" s="16">
        <v>7.1640260230662459E-2</v>
      </c>
      <c r="L189" s="17">
        <v>3.288530407752368</v>
      </c>
      <c r="M189">
        <v>0.20084165406706819</v>
      </c>
      <c r="N189" s="14">
        <v>2.9683115619305052</v>
      </c>
      <c r="O189" s="18">
        <v>1.651345042973106</v>
      </c>
      <c r="P189" s="13">
        <v>3.2194726149931272</v>
      </c>
      <c r="Q189" s="16">
        <v>0.16237834315126021</v>
      </c>
      <c r="R189" s="13">
        <v>1.6832378669244541</v>
      </c>
      <c r="S189" s="17">
        <v>0.18779691761438719</v>
      </c>
      <c r="T189">
        <v>5.9277913411322138E-2</v>
      </c>
      <c r="U189" s="14">
        <v>2.7755279603742582</v>
      </c>
      <c r="V189" s="12">
        <v>891.87312980121249</v>
      </c>
      <c r="W189" s="12">
        <v>143.6498683988406</v>
      </c>
      <c r="X189" s="12">
        <v>221.9327696612435</v>
      </c>
      <c r="Y189" s="12">
        <v>968.52231855189859</v>
      </c>
      <c r="Z189" s="12">
        <v>30.270153787088262</v>
      </c>
      <c r="AA189" s="12">
        <v>168.23143987914361</v>
      </c>
      <c r="AB189" s="12">
        <v>973.31913197825384</v>
      </c>
      <c r="AC189" s="12">
        <v>40.888547114022693</v>
      </c>
      <c r="AD189" s="12">
        <v>152.76532786126069</v>
      </c>
      <c r="AE189" s="48">
        <v>1161.9786266309441</v>
      </c>
      <c r="AF189">
        <v>62.626585341264999</v>
      </c>
      <c r="AG189" s="47">
        <v>253.0084275927633</v>
      </c>
      <c r="AH189" s="93">
        <v>960.34834999999998</v>
      </c>
      <c r="AI189" s="93">
        <v>29.629439999999999</v>
      </c>
      <c r="AJ189" s="118"/>
    </row>
    <row r="190" spans="1:36" x14ac:dyDescent="0.2">
      <c r="A190" t="s">
        <v>1066</v>
      </c>
      <c r="B190" t="s">
        <v>1064</v>
      </c>
      <c r="C190">
        <v>2.3651898366795461</v>
      </c>
      <c r="D190" s="12">
        <v>2745.2166000508741</v>
      </c>
      <c r="E190" s="12">
        <v>85.467726105241312</v>
      </c>
      <c r="F190" s="13">
        <v>1.4471407959747029</v>
      </c>
      <c r="G190">
        <v>-7.7580328030686534</v>
      </c>
      <c r="H190" s="14">
        <v>-190.25408213273849</v>
      </c>
      <c r="I190" s="15">
        <v>6.1391870475552173</v>
      </c>
      <c r="J190" s="13">
        <v>2.5253651440519129</v>
      </c>
      <c r="K190" s="16">
        <v>7.2029679843119726E-2</v>
      </c>
      <c r="L190" s="17">
        <v>4.3915369222859288</v>
      </c>
      <c r="M190">
        <v>0.66021520770604125</v>
      </c>
      <c r="N190" s="14">
        <v>2.7975864045694432</v>
      </c>
      <c r="O190" s="18">
        <v>1.6957470871806191</v>
      </c>
      <c r="P190" s="13">
        <v>4.3240327351404133</v>
      </c>
      <c r="Q190" s="16">
        <v>0.1695205609191178</v>
      </c>
      <c r="R190" s="13">
        <v>2.3725198945645189</v>
      </c>
      <c r="S190" s="17">
        <v>0.17176061796926381</v>
      </c>
      <c r="T190">
        <v>5.705526443911426E-2</v>
      </c>
      <c r="U190" s="14">
        <v>2.0854805411825592</v>
      </c>
      <c r="V190" s="12">
        <v>851.17049773987651</v>
      </c>
      <c r="W190" s="12">
        <v>192.3276409629855</v>
      </c>
      <c r="X190" s="12">
        <v>256.42939679703272</v>
      </c>
      <c r="Y190" s="12">
        <v>1006.375060347654</v>
      </c>
      <c r="Z190" s="12">
        <v>44.011230743899247</v>
      </c>
      <c r="AA190" s="12">
        <v>176.30249102826511</v>
      </c>
      <c r="AB190" s="12">
        <v>986.46030484885864</v>
      </c>
      <c r="AC190" s="12">
        <v>54.79584916424556</v>
      </c>
      <c r="AD190" s="12">
        <v>156.7528383045638</v>
      </c>
      <c r="AE190" s="48">
        <v>1120.467997507274</v>
      </c>
      <c r="AF190">
        <v>45.439098981246147</v>
      </c>
      <c r="AG190" s="47">
        <v>240.97437796792019</v>
      </c>
      <c r="AH190" s="93">
        <v>973.45992999999999</v>
      </c>
      <c r="AI190" s="93">
        <v>43.860889999999998</v>
      </c>
      <c r="AJ190" s="118"/>
    </row>
    <row r="191" spans="1:36" x14ac:dyDescent="0.2">
      <c r="A191" t="s">
        <v>1067</v>
      </c>
      <c r="B191" t="s">
        <v>1064</v>
      </c>
      <c r="C191">
        <v>0.80466806015420977</v>
      </c>
      <c r="D191" s="12">
        <v>13475.572105512019</v>
      </c>
      <c r="E191" s="12">
        <v>412.14592503732013</v>
      </c>
      <c r="F191" s="13">
        <v>0.16853689639743971</v>
      </c>
      <c r="G191">
        <v>122.11768516061009</v>
      </c>
      <c r="H191" s="14">
        <v>66.750032982561308</v>
      </c>
      <c r="I191" s="15">
        <v>5.7100086205918403</v>
      </c>
      <c r="J191" s="13">
        <v>2.068319711608253</v>
      </c>
      <c r="K191" s="16">
        <v>7.4081699438487345E-2</v>
      </c>
      <c r="L191" s="17">
        <v>2.2419079525564811</v>
      </c>
      <c r="M191">
        <v>7.5709401016614303E-2</v>
      </c>
      <c r="N191" s="14">
        <v>6.5435823216560944</v>
      </c>
      <c r="O191" s="18">
        <v>1.8520011259488911</v>
      </c>
      <c r="P191" s="13">
        <v>2.6101766152017669</v>
      </c>
      <c r="Q191" s="16">
        <v>0.18072936958524641</v>
      </c>
      <c r="R191" s="13">
        <v>2.2183425025222321</v>
      </c>
      <c r="S191" s="17">
        <v>0.56046823745001995</v>
      </c>
      <c r="T191">
        <v>6.1238349969177402E-2</v>
      </c>
      <c r="U191" s="14">
        <v>4.1369635730012959</v>
      </c>
      <c r="V191" s="12">
        <v>1001.878827916115</v>
      </c>
      <c r="W191" s="12">
        <v>89.648644253845362</v>
      </c>
      <c r="X191" s="12">
        <v>178.93663706410931</v>
      </c>
      <c r="Y191" s="12">
        <v>1075.3367177236421</v>
      </c>
      <c r="Z191" s="12">
        <v>45.368278357389222</v>
      </c>
      <c r="AA191" s="12">
        <v>193.5878929415401</v>
      </c>
      <c r="AB191" s="12">
        <v>1064.105169294681</v>
      </c>
      <c r="AC191" s="12">
        <v>36.341096248404313</v>
      </c>
      <c r="AD191" s="12">
        <v>165.344924830857</v>
      </c>
      <c r="AE191" s="48">
        <v>1196.6703654520691</v>
      </c>
      <c r="AF191">
        <v>94.897824054066092</v>
      </c>
      <c r="AG191" s="47">
        <v>266.56480799593231</v>
      </c>
      <c r="AH191" s="93">
        <v>1040.7225599999999</v>
      </c>
      <c r="AI191" s="93">
        <v>36.878129999999999</v>
      </c>
      <c r="AJ191" s="118"/>
    </row>
    <row r="192" spans="1:36" x14ac:dyDescent="0.2">
      <c r="A192" t="s">
        <v>1068</v>
      </c>
      <c r="B192" t="s">
        <v>1064</v>
      </c>
      <c r="C192">
        <v>80.97219578493241</v>
      </c>
      <c r="D192" s="12">
        <v>273.21012028980692</v>
      </c>
      <c r="E192" s="12">
        <v>8.4355657271745859</v>
      </c>
      <c r="F192" s="13">
        <v>1.133280967922268</v>
      </c>
      <c r="G192">
        <v>3.76610669326055</v>
      </c>
      <c r="H192" s="14">
        <v>39.722710461720581</v>
      </c>
      <c r="I192" s="15">
        <v>6.5230492583971689</v>
      </c>
      <c r="J192" s="13">
        <v>4.221957056734019</v>
      </c>
      <c r="K192" s="16">
        <v>7.5375235427548648E-2</v>
      </c>
      <c r="L192" s="17">
        <v>15.141235282384731</v>
      </c>
      <c r="M192">
        <v>0.63104841523327715</v>
      </c>
      <c r="N192" s="14">
        <v>10.065570166665101</v>
      </c>
      <c r="O192" s="18">
        <v>1.634269272634554</v>
      </c>
      <c r="P192" s="13">
        <v>14.15017786054338</v>
      </c>
      <c r="Q192" s="16">
        <v>0.16459694455065671</v>
      </c>
      <c r="R192" s="13">
        <v>3.744519221478853</v>
      </c>
      <c r="S192" s="17">
        <v>4.2783886149145793E-2</v>
      </c>
      <c r="T192">
        <v>6.2884723141801505E-2</v>
      </c>
      <c r="U192" s="14">
        <v>7.5171719332526514</v>
      </c>
      <c r="V192" s="12">
        <v>1897.8875082277079</v>
      </c>
      <c r="W192" s="12">
        <v>322.62706259676219</v>
      </c>
      <c r="X192" s="12">
        <v>333.01310409608112</v>
      </c>
      <c r="Y192" s="12">
        <v>974.84775610639656</v>
      </c>
      <c r="Z192" s="12">
        <v>67.811432265295423</v>
      </c>
      <c r="AA192" s="12">
        <v>179.93467536997261</v>
      </c>
      <c r="AB192" s="12">
        <v>627.79472292375942</v>
      </c>
      <c r="AC192" s="12">
        <v>231.68886835211021</v>
      </c>
      <c r="AD192" s="12">
        <v>299.49246649723142</v>
      </c>
      <c r="AE192" s="48">
        <v>1250.131345587798</v>
      </c>
      <c r="AF192">
        <v>188.17945562052321</v>
      </c>
      <c r="AG192" s="47">
        <v>330.75608501715482</v>
      </c>
      <c r="AH192" s="93">
        <v>921.38102000000003</v>
      </c>
      <c r="AI192" s="93">
        <v>71.91207</v>
      </c>
      <c r="AJ192" s="118"/>
    </row>
    <row r="193" spans="1:36" x14ac:dyDescent="0.2">
      <c r="A193" t="s">
        <v>1069</v>
      </c>
      <c r="B193" t="s">
        <v>1064</v>
      </c>
      <c r="C193">
        <v>-30.78192448525046</v>
      </c>
      <c r="D193" s="12">
        <v>193.45788827979169</v>
      </c>
      <c r="E193" s="12">
        <v>6.236088412933511</v>
      </c>
      <c r="F193" s="13">
        <v>0.77287227787562152</v>
      </c>
      <c r="G193">
        <v>3.1728611340183268</v>
      </c>
      <c r="H193" s="14">
        <v>40.253374139160151</v>
      </c>
      <c r="I193" s="15">
        <v>7.0831193729186248</v>
      </c>
      <c r="J193" s="13">
        <v>7.4715451924430756</v>
      </c>
      <c r="K193" s="16">
        <v>0.14401569807157799</v>
      </c>
      <c r="L193" s="17">
        <v>20.532103254798781</v>
      </c>
      <c r="M193">
        <v>-0.28190648742949032</v>
      </c>
      <c r="N193" s="14">
        <v>-129.22111878104741</v>
      </c>
      <c r="O193" s="18">
        <v>2.1673742371289859</v>
      </c>
      <c r="P193" s="13">
        <v>18.62292418230339</v>
      </c>
      <c r="Q193" s="16">
        <v>0.1693020481620581</v>
      </c>
      <c r="R193" s="13">
        <v>5.5294039911291293</v>
      </c>
      <c r="S193" s="17">
        <v>-0.16299478632679551</v>
      </c>
      <c r="T193">
        <v>5.420028145237224E-2</v>
      </c>
      <c r="U193" s="14">
        <v>28.82650783178547</v>
      </c>
      <c r="V193" s="12">
        <v>2385.7425405737858</v>
      </c>
      <c r="W193" s="12">
        <v>408.21786268012949</v>
      </c>
      <c r="X193" s="12">
        <v>415.41579409833798</v>
      </c>
      <c r="Y193" s="12">
        <v>990.68205631819012</v>
      </c>
      <c r="Z193" s="12">
        <v>102.5031141774502</v>
      </c>
      <c r="AA193" s="12">
        <v>199.05037579818591</v>
      </c>
      <c r="AB193" s="12">
        <v>759.42213829503271</v>
      </c>
      <c r="AC193" s="12">
        <v>291.02973615643242</v>
      </c>
      <c r="AD193" s="12">
        <v>342.78894613192227</v>
      </c>
      <c r="AE193" s="48">
        <v>758.79287663464766</v>
      </c>
      <c r="AF193">
        <v>236.74245193965641</v>
      </c>
      <c r="AG193" s="47">
        <v>252.96904967169439</v>
      </c>
      <c r="AH193" s="93">
        <v>831.49946999999997</v>
      </c>
      <c r="AI193" s="93">
        <v>120.77538</v>
      </c>
      <c r="AJ193" s="118"/>
    </row>
    <row r="194" spans="1:36" x14ac:dyDescent="0.2">
      <c r="A194" t="s">
        <v>1070</v>
      </c>
      <c r="B194" t="s">
        <v>1064</v>
      </c>
      <c r="C194">
        <v>13.352056853789451</v>
      </c>
      <c r="D194" s="12">
        <v>1466.090429641893</v>
      </c>
      <c r="E194" s="12">
        <v>47.932090958513072</v>
      </c>
      <c r="F194" s="13">
        <v>1.289909341302319</v>
      </c>
      <c r="G194">
        <v>16.462393665068898</v>
      </c>
      <c r="H194" s="14">
        <v>64.792955272535124</v>
      </c>
      <c r="I194" s="15">
        <v>6.1637614590145757</v>
      </c>
      <c r="J194" s="13">
        <v>3.081097752953287</v>
      </c>
      <c r="K194" s="16">
        <v>7.0975045135290599E-2</v>
      </c>
      <c r="L194" s="17">
        <v>5.9472797840452936</v>
      </c>
      <c r="M194">
        <v>0.55977958428354813</v>
      </c>
      <c r="N194" s="14">
        <v>3.668952709589778</v>
      </c>
      <c r="O194" s="18">
        <v>1.720596153890851</v>
      </c>
      <c r="P194" s="13">
        <v>6.2762958173270196</v>
      </c>
      <c r="Q194" s="16">
        <v>0.17219220269763719</v>
      </c>
      <c r="R194" s="13">
        <v>3.4760709499028422</v>
      </c>
      <c r="S194" s="17">
        <v>0.31095794480779038</v>
      </c>
      <c r="T194">
        <v>5.4780936463314833E-2</v>
      </c>
      <c r="U194" s="14">
        <v>3.3970963175730402</v>
      </c>
      <c r="V194" s="12">
        <v>687.13106280917771</v>
      </c>
      <c r="W194" s="12">
        <v>303.23814920714682</v>
      </c>
      <c r="X194" s="12">
        <v>361.86222099698352</v>
      </c>
      <c r="Y194" s="12">
        <v>1017.618874680707</v>
      </c>
      <c r="Z194" s="12">
        <v>63.484607821736681</v>
      </c>
      <c r="AA194" s="12">
        <v>179.6943968466019</v>
      </c>
      <c r="AB194" s="12">
        <v>953.1379985727076</v>
      </c>
      <c r="AC194" s="12">
        <v>79.185115800389738</v>
      </c>
      <c r="AD194" s="12">
        <v>166.29348322242021</v>
      </c>
      <c r="AE194" s="48">
        <v>1075.427467836804</v>
      </c>
      <c r="AF194">
        <v>70.787739922746354</v>
      </c>
      <c r="AG194" s="47">
        <v>237.15895306358101</v>
      </c>
      <c r="AH194" s="93">
        <v>969.04575999999997</v>
      </c>
      <c r="AI194" s="93">
        <v>54.302959999999999</v>
      </c>
      <c r="AJ194" s="118"/>
    </row>
    <row r="195" spans="1:36" x14ac:dyDescent="0.2">
      <c r="A195" t="s">
        <v>1071</v>
      </c>
      <c r="B195" t="s">
        <v>1064</v>
      </c>
      <c r="C195">
        <v>-58.910066046399223</v>
      </c>
      <c r="D195" s="12">
        <v>225.97146637845049</v>
      </c>
      <c r="E195" s="12">
        <v>7.1485768075143223</v>
      </c>
      <c r="F195" s="13">
        <v>0.57581669446771733</v>
      </c>
      <c r="G195">
        <v>-0.1126679839081125</v>
      </c>
      <c r="H195" s="14">
        <v>-1163.605699414587</v>
      </c>
      <c r="I195" s="15">
        <v>6.7716152793496436</v>
      </c>
      <c r="J195" s="13">
        <v>5.6241884168332534</v>
      </c>
      <c r="K195" s="16">
        <v>9.8349406850779655E-2</v>
      </c>
      <c r="L195" s="17">
        <v>16.695832103772009</v>
      </c>
      <c r="M195">
        <v>0.16242905376407821</v>
      </c>
      <c r="N195" s="14">
        <v>73.757866819527962</v>
      </c>
      <c r="O195" s="18">
        <v>2.072866815601849</v>
      </c>
      <c r="P195" s="13">
        <v>15.95503695984244</v>
      </c>
      <c r="Q195" s="16">
        <v>0.1736142346614159</v>
      </c>
      <c r="R195" s="13">
        <v>4.5061029469107066</v>
      </c>
      <c r="S195" s="17">
        <v>-0.20156908277892671</v>
      </c>
      <c r="T195">
        <v>5.1557486026697082E-2</v>
      </c>
      <c r="U195" s="14">
        <v>13.30171947011516</v>
      </c>
      <c r="V195" s="12">
        <v>2332.9276794642492</v>
      </c>
      <c r="W195" s="12">
        <v>346.54848512161442</v>
      </c>
      <c r="X195" s="12">
        <v>355.7485453724675</v>
      </c>
      <c r="Y195" s="12">
        <v>1020.2255230997901</v>
      </c>
      <c r="Z195" s="12">
        <v>86.118214134486863</v>
      </c>
      <c r="AA195" s="12">
        <v>195.86721591909969</v>
      </c>
      <c r="AB195" s="12">
        <v>710.0379113660656</v>
      </c>
      <c r="AC195" s="12">
        <v>277.98591220024349</v>
      </c>
      <c r="AD195" s="12">
        <v>343.59634058033112</v>
      </c>
      <c r="AE195" s="48">
        <v>981.32659316988429</v>
      </c>
      <c r="AF195">
        <v>261.20991917713741</v>
      </c>
      <c r="AG195" s="47">
        <v>337.2647860951725</v>
      </c>
      <c r="AH195" s="93">
        <v>887.50212999999997</v>
      </c>
      <c r="AI195" s="93">
        <v>94.008210000000005</v>
      </c>
      <c r="AJ195" s="118"/>
    </row>
    <row r="196" spans="1:36" x14ac:dyDescent="0.2">
      <c r="A196" t="s">
        <v>1072</v>
      </c>
      <c r="B196" t="s">
        <v>1064</v>
      </c>
      <c r="C196">
        <v>-18.826147643935769</v>
      </c>
      <c r="D196" s="12">
        <v>695.15355643513033</v>
      </c>
      <c r="E196" s="12">
        <v>23.577529844821761</v>
      </c>
      <c r="F196" s="13">
        <v>1.0683405712436971</v>
      </c>
      <c r="G196">
        <v>0.13931768558627919</v>
      </c>
      <c r="H196" s="14">
        <v>2955.474906142209</v>
      </c>
      <c r="I196" s="15">
        <v>6.5395683957536521</v>
      </c>
      <c r="J196" s="13">
        <v>2.9015326810576751</v>
      </c>
      <c r="K196" s="16">
        <v>7.6832695283822222E-2</v>
      </c>
      <c r="L196" s="17">
        <v>9.5005867050791011</v>
      </c>
      <c r="M196">
        <v>0.49286459131233867</v>
      </c>
      <c r="N196" s="14">
        <v>6.1656259085218306</v>
      </c>
      <c r="O196" s="18">
        <v>1.7019622494780839</v>
      </c>
      <c r="P196" s="13">
        <v>9.2832508378281027</v>
      </c>
      <c r="Q196" s="16">
        <v>0.16049153941259081</v>
      </c>
      <c r="R196" s="13">
        <v>2.7807198024558479</v>
      </c>
      <c r="S196" s="17">
        <v>1.4929646023904279E-2</v>
      </c>
      <c r="T196">
        <v>5.3080742435829532E-2</v>
      </c>
      <c r="U196" s="14">
        <v>5.259277231398519</v>
      </c>
      <c r="V196" s="12">
        <v>865.92264553153962</v>
      </c>
      <c r="W196" s="12">
        <v>390.27311348901122</v>
      </c>
      <c r="X196" s="12">
        <v>421.45436294475098</v>
      </c>
      <c r="Y196" s="12">
        <v>955.6703943834143</v>
      </c>
      <c r="Z196" s="12">
        <v>49.364060316259213</v>
      </c>
      <c r="AA196" s="12">
        <v>170.702434627787</v>
      </c>
      <c r="AB196" s="12">
        <v>878.21447058266426</v>
      </c>
      <c r="AC196" s="12">
        <v>133.65525244144601</v>
      </c>
      <c r="AD196" s="12">
        <v>213.80284376516411</v>
      </c>
      <c r="AE196" s="48">
        <v>1039.643170292888</v>
      </c>
      <c r="AF196">
        <v>106.8753806811235</v>
      </c>
      <c r="AG196" s="47">
        <v>245.20541509812011</v>
      </c>
      <c r="AH196" s="93">
        <v>919.33776</v>
      </c>
      <c r="AI196" s="93">
        <v>49.578290000000003</v>
      </c>
      <c r="AJ196" s="118"/>
    </row>
    <row r="197" spans="1:36" x14ac:dyDescent="0.2">
      <c r="A197" t="s">
        <v>1073</v>
      </c>
      <c r="B197" t="s">
        <v>1064</v>
      </c>
      <c r="C197">
        <v>-32.825861771556482</v>
      </c>
      <c r="D197" s="12">
        <v>462.13506346483678</v>
      </c>
      <c r="E197" s="12">
        <v>15.848249215170259</v>
      </c>
      <c r="F197" s="13">
        <v>1.862579952103895</v>
      </c>
      <c r="G197">
        <v>5.3188791121181449</v>
      </c>
      <c r="H197" s="14">
        <v>55.348995565752027</v>
      </c>
      <c r="I197" s="15">
        <v>6.9636046047703442</v>
      </c>
      <c r="J197" s="13">
        <v>3.9300713682394348</v>
      </c>
      <c r="K197" s="16">
        <v>0.1036487242723869</v>
      </c>
      <c r="L197" s="17">
        <v>11.556048981638639</v>
      </c>
      <c r="M197">
        <v>0.80601312049806584</v>
      </c>
      <c r="N197" s="14">
        <v>5.6677520174233074</v>
      </c>
      <c r="O197" s="18">
        <v>2.1085348824988071</v>
      </c>
      <c r="P197" s="13">
        <v>10.406664396124791</v>
      </c>
      <c r="Q197" s="16">
        <v>0.1592768713818592</v>
      </c>
      <c r="R197" s="13">
        <v>3.9788481388222041</v>
      </c>
      <c r="S197" s="17">
        <v>-8.488040797197903E-2</v>
      </c>
      <c r="T197">
        <v>4.6888554236370422E-2</v>
      </c>
      <c r="U197" s="14">
        <v>4.2816974878191161</v>
      </c>
      <c r="V197" s="12">
        <v>1445.1614510932161</v>
      </c>
      <c r="W197" s="12">
        <v>387.80322487180541</v>
      </c>
      <c r="X197" s="12">
        <v>409.00101424393398</v>
      </c>
      <c r="Y197" s="12">
        <v>945.71409788591552</v>
      </c>
      <c r="Z197" s="12">
        <v>69.856493893533226</v>
      </c>
      <c r="AA197" s="12">
        <v>176.0410048977059</v>
      </c>
      <c r="AB197" s="12">
        <v>953.28533864742474</v>
      </c>
      <c r="AC197" s="12">
        <v>154.9479745769689</v>
      </c>
      <c r="AD197" s="12">
        <v>231.93045038408451</v>
      </c>
      <c r="AE197" s="48">
        <v>923.41667928374193</v>
      </c>
      <c r="AF197">
        <v>77.694184761571023</v>
      </c>
      <c r="AG197" s="47">
        <v>211.86428668178931</v>
      </c>
      <c r="AH197" s="93">
        <v>862.54336999999998</v>
      </c>
      <c r="AI197" s="93">
        <v>63.936430000000001</v>
      </c>
      <c r="AJ197" s="118"/>
    </row>
    <row r="198" spans="1:36" x14ac:dyDescent="0.2">
      <c r="A198" t="s">
        <v>1074</v>
      </c>
      <c r="B198" t="s">
        <v>1064</v>
      </c>
      <c r="C198">
        <v>1.328729031298062</v>
      </c>
      <c r="D198" s="12">
        <v>1644.985173657921</v>
      </c>
      <c r="E198" s="12">
        <v>49.048115789932332</v>
      </c>
      <c r="F198" s="13">
        <v>0.32091245711003041</v>
      </c>
      <c r="G198">
        <v>32.652644278554092</v>
      </c>
      <c r="H198" s="14">
        <v>33.493911577988662</v>
      </c>
      <c r="I198" s="15">
        <v>5.5840898071617353</v>
      </c>
      <c r="J198" s="13">
        <v>2.299882673124952</v>
      </c>
      <c r="K198" s="16">
        <v>7.056222529393609E-2</v>
      </c>
      <c r="L198" s="17">
        <v>6.0094919937255957</v>
      </c>
      <c r="M198">
        <v>0.1374366388982082</v>
      </c>
      <c r="N198" s="14">
        <v>6.0799837588044578</v>
      </c>
      <c r="O198" s="18">
        <v>1.7452884936540829</v>
      </c>
      <c r="P198" s="13">
        <v>5.9370760244084986</v>
      </c>
      <c r="Q198" s="16">
        <v>0.18570401305683051</v>
      </c>
      <c r="R198" s="13">
        <v>2.302217032615518</v>
      </c>
      <c r="S198" s="17">
        <v>0.29077084098955541</v>
      </c>
      <c r="T198">
        <v>5.4268383804658989E-2</v>
      </c>
      <c r="U198" s="14">
        <v>5.0348060556113916</v>
      </c>
      <c r="V198" s="12">
        <v>678.6634381240541</v>
      </c>
      <c r="W198" s="12">
        <v>284.00342889527712</v>
      </c>
      <c r="X198" s="12">
        <v>337.86292696664532</v>
      </c>
      <c r="Y198" s="12">
        <v>1102.6012571029919</v>
      </c>
      <c r="Z198" s="12">
        <v>48.403285139066199</v>
      </c>
      <c r="AA198" s="12">
        <v>199.48543190109609</v>
      </c>
      <c r="AB198" s="12">
        <v>984.11387367444468</v>
      </c>
      <c r="AC198" s="12">
        <v>88.11426433111653</v>
      </c>
      <c r="AD198" s="12">
        <v>193.2791669064855</v>
      </c>
      <c r="AE198" s="48">
        <v>1062.604827824422</v>
      </c>
      <c r="AF198">
        <v>104.5792638710884</v>
      </c>
      <c r="AG198" s="47">
        <v>248.63820759158341</v>
      </c>
      <c r="AH198" s="93">
        <v>1057.9513999999999</v>
      </c>
      <c r="AI198" s="93">
        <v>43.836190000000002</v>
      </c>
      <c r="AJ198" s="118"/>
    </row>
    <row r="199" spans="1:36" x14ac:dyDescent="0.2">
      <c r="A199" t="s">
        <v>1075</v>
      </c>
      <c r="B199" t="s">
        <v>1064</v>
      </c>
      <c r="C199">
        <v>20.92380377622041</v>
      </c>
      <c r="D199" s="12">
        <v>474.38046565405858</v>
      </c>
      <c r="E199" s="12">
        <v>15.349857263127721</v>
      </c>
      <c r="F199" s="13">
        <v>2.2817279327780708</v>
      </c>
      <c r="G199">
        <v>15.811648458366751</v>
      </c>
      <c r="H199" s="14">
        <v>24.072659635048669</v>
      </c>
      <c r="I199" s="15">
        <v>6.2098212948241569</v>
      </c>
      <c r="J199" s="13">
        <v>3.5560140375809461</v>
      </c>
      <c r="K199" s="16">
        <v>8.5865991459610019E-2</v>
      </c>
      <c r="L199" s="17">
        <v>11.93637183465032</v>
      </c>
      <c r="M199">
        <v>1.169992469115211</v>
      </c>
      <c r="N199" s="14">
        <v>18.407265586698738</v>
      </c>
      <c r="O199" s="18">
        <v>1.9830507070206931</v>
      </c>
      <c r="P199" s="13">
        <v>10.613164726746289</v>
      </c>
      <c r="Q199" s="16">
        <v>0.1742816787353634</v>
      </c>
      <c r="R199" s="13">
        <v>3.532161331262949</v>
      </c>
      <c r="S199" s="17">
        <v>-1.0536272423834149E-2</v>
      </c>
      <c r="T199">
        <v>4.8820851866387148E-2</v>
      </c>
      <c r="U199" s="14">
        <v>4.5285518177443667</v>
      </c>
      <c r="V199" s="12">
        <v>1224.037885562421</v>
      </c>
      <c r="W199" s="12">
        <v>384.55710953286552</v>
      </c>
      <c r="X199" s="12">
        <v>404.29257663538101</v>
      </c>
      <c r="Y199" s="12">
        <v>1028.515160892722</v>
      </c>
      <c r="Z199" s="12">
        <v>66.775170660634629</v>
      </c>
      <c r="AA199" s="12">
        <v>186.386479505549</v>
      </c>
      <c r="AB199" s="12">
        <v>920.6153944590626</v>
      </c>
      <c r="AC199" s="12">
        <v>171.4489735861101</v>
      </c>
      <c r="AD199" s="12">
        <v>253.87375271123349</v>
      </c>
      <c r="AE199" s="48">
        <v>959.82967851473018</v>
      </c>
      <c r="AF199">
        <v>84.109444467023749</v>
      </c>
      <c r="AG199" s="47">
        <v>218.59699645634791</v>
      </c>
      <c r="AH199" s="93">
        <v>965.19691</v>
      </c>
      <c r="AI199" s="93">
        <v>64.680260000000004</v>
      </c>
      <c r="AJ199" s="118"/>
    </row>
    <row r="200" spans="1:36" x14ac:dyDescent="0.2">
      <c r="A200" t="s">
        <v>1076</v>
      </c>
      <c r="B200" t="s">
        <v>1064</v>
      </c>
      <c r="C200">
        <v>33.63287225024817</v>
      </c>
      <c r="D200" s="12">
        <v>307.88928796376757</v>
      </c>
      <c r="E200" s="12">
        <v>11.1766753897902</v>
      </c>
      <c r="F200" s="13">
        <v>1.63480241295034</v>
      </c>
      <c r="G200">
        <v>2.4172315026186699</v>
      </c>
      <c r="H200" s="14">
        <v>83.731058321627856</v>
      </c>
      <c r="I200" s="15">
        <v>7.2265608097253473</v>
      </c>
      <c r="J200" s="13">
        <v>4.4479362362988102</v>
      </c>
      <c r="K200" s="16">
        <v>7.5591264872426678E-2</v>
      </c>
      <c r="L200" s="17">
        <v>15.2538196659394</v>
      </c>
      <c r="M200">
        <v>0.94704039970326426</v>
      </c>
      <c r="N200" s="14">
        <v>7.3072420839518584</v>
      </c>
      <c r="O200" s="18">
        <v>1.5545913587163049</v>
      </c>
      <c r="P200" s="13">
        <v>15.180169634787919</v>
      </c>
      <c r="Q200" s="16">
        <v>0.15364765490821719</v>
      </c>
      <c r="R200" s="13">
        <v>4.3803392953843554</v>
      </c>
      <c r="S200" s="17">
        <v>0.1904834570121719</v>
      </c>
      <c r="T200">
        <v>5.4663323576939038E-2</v>
      </c>
      <c r="U200" s="14">
        <v>4.4270672213357116</v>
      </c>
      <c r="V200" s="12">
        <v>1674.5397403270249</v>
      </c>
      <c r="W200" s="12">
        <v>374.96824776245597</v>
      </c>
      <c r="X200" s="12">
        <v>386.86420011261549</v>
      </c>
      <c r="Y200" s="12">
        <v>912.49629810724639</v>
      </c>
      <c r="Z200" s="12">
        <v>74.533901822361486</v>
      </c>
      <c r="AA200" s="12">
        <v>173.45569954437539</v>
      </c>
      <c r="AB200" s="12">
        <v>606.84468130937285</v>
      </c>
      <c r="AC200" s="12">
        <v>216.45629792655271</v>
      </c>
      <c r="AD200" s="12">
        <v>272.33945185686167</v>
      </c>
      <c r="AE200" s="48">
        <v>1071.3835693915121</v>
      </c>
      <c r="AF200">
        <v>92.458063923211995</v>
      </c>
      <c r="AG200" s="47">
        <v>245.06177151008509</v>
      </c>
      <c r="AH200" s="93">
        <v>836.74899000000005</v>
      </c>
      <c r="AI200" s="93">
        <v>69.031670000000005</v>
      </c>
      <c r="AJ200" s="118"/>
    </row>
    <row r="201" spans="1:36" x14ac:dyDescent="0.2">
      <c r="A201" t="s">
        <v>1077</v>
      </c>
      <c r="B201" t="s">
        <v>1064</v>
      </c>
      <c r="C201">
        <v>-40.232264563829851</v>
      </c>
      <c r="D201" s="12">
        <v>395.18291836764729</v>
      </c>
      <c r="E201" s="12">
        <v>12.782256571313081</v>
      </c>
      <c r="F201" s="13">
        <v>0.54978184741537095</v>
      </c>
      <c r="G201">
        <v>9.0514723558772161</v>
      </c>
      <c r="H201" s="14">
        <v>35.313300701339273</v>
      </c>
      <c r="I201" s="15">
        <v>6.3943378742940604</v>
      </c>
      <c r="J201" s="13">
        <v>4.6809320643461581</v>
      </c>
      <c r="K201" s="16">
        <v>6.2864324793679149E-2</v>
      </c>
      <c r="L201" s="17">
        <v>15.59767445916061</v>
      </c>
      <c r="M201">
        <v>0.29295450210718099</v>
      </c>
      <c r="N201" s="14">
        <v>12.490731447262849</v>
      </c>
      <c r="O201" s="18">
        <v>1.41787184601192</v>
      </c>
      <c r="P201" s="13">
        <v>13.682071815773909</v>
      </c>
      <c r="Q201" s="16">
        <v>0.16970610961605459</v>
      </c>
      <c r="R201" s="13">
        <v>3.977561335887053</v>
      </c>
      <c r="S201" s="17">
        <v>0.12922837133355941</v>
      </c>
      <c r="T201">
        <v>5.8190146498649509E-2</v>
      </c>
      <c r="U201" s="14">
        <v>9.0013236388563165</v>
      </c>
      <c r="V201" s="12">
        <v>1163.2838906977879</v>
      </c>
      <c r="W201" s="12">
        <v>373.21602539925732</v>
      </c>
      <c r="X201" s="12">
        <v>384.54894167643079</v>
      </c>
      <c r="Y201" s="12">
        <v>1019.706925013372</v>
      </c>
      <c r="Z201" s="12">
        <v>81.766007136816782</v>
      </c>
      <c r="AA201" s="12">
        <v>206.12978569274489</v>
      </c>
      <c r="AB201" s="12">
        <v>727.56851398727872</v>
      </c>
      <c r="AC201" s="12">
        <v>194.74683892565551</v>
      </c>
      <c r="AD201" s="12">
        <v>255.23675383388229</v>
      </c>
      <c r="AE201" s="48">
        <v>1123.645845043518</v>
      </c>
      <c r="AF201">
        <v>196.4160945093098</v>
      </c>
      <c r="AG201" s="47">
        <v>307.83946070824697</v>
      </c>
      <c r="AH201" s="93">
        <v>931.89745000000005</v>
      </c>
      <c r="AI201" s="93">
        <v>80.340879999999999</v>
      </c>
      <c r="AJ201" s="118"/>
    </row>
    <row r="202" spans="1:36" x14ac:dyDescent="0.2">
      <c r="A202" t="s">
        <v>1078</v>
      </c>
      <c r="B202" t="s">
        <v>1064</v>
      </c>
      <c r="C202">
        <v>19.363087731308742</v>
      </c>
      <c r="D202" s="12">
        <v>597.38913681722192</v>
      </c>
      <c r="E202" s="12">
        <v>20.845537838213058</v>
      </c>
      <c r="F202" s="13">
        <v>0.97090428179097021</v>
      </c>
      <c r="G202">
        <v>4.9658128355128008</v>
      </c>
      <c r="H202" s="14">
        <v>79.073287082295337</v>
      </c>
      <c r="I202" s="15">
        <v>6.2972858995684362</v>
      </c>
      <c r="J202" s="13">
        <v>3.375989046570981</v>
      </c>
      <c r="K202" s="16">
        <v>7.7059810545169041E-2</v>
      </c>
      <c r="L202" s="17">
        <v>9.8784970037778486</v>
      </c>
      <c r="M202">
        <v>0.45622493884378279</v>
      </c>
      <c r="N202" s="14">
        <v>7.0346544940097244</v>
      </c>
      <c r="O202" s="18">
        <v>1.660074896099702</v>
      </c>
      <c r="P202" s="13">
        <v>9.8062335776352292</v>
      </c>
      <c r="Q202" s="16">
        <v>0.16773769868852831</v>
      </c>
      <c r="R202" s="13">
        <v>3.5297066249152862</v>
      </c>
      <c r="S202" s="17">
        <v>0.2072774826134941</v>
      </c>
      <c r="T202">
        <v>5.147560747716428E-2</v>
      </c>
      <c r="U202" s="14">
        <v>5.4495278929320383</v>
      </c>
      <c r="V202" s="12">
        <v>969.2465002994918</v>
      </c>
      <c r="W202" s="12">
        <v>369.62654998202879</v>
      </c>
      <c r="X202" s="12">
        <v>397.01581259943453</v>
      </c>
      <c r="Y202" s="12">
        <v>993.02773140256261</v>
      </c>
      <c r="Z202" s="12">
        <v>64.045736270968462</v>
      </c>
      <c r="AA202" s="12">
        <v>178.90964206312711</v>
      </c>
      <c r="AB202" s="12">
        <v>961.92291001745866</v>
      </c>
      <c r="AC202" s="12">
        <v>141.80605421969099</v>
      </c>
      <c r="AD202" s="12">
        <v>219.55446137768479</v>
      </c>
      <c r="AE202" s="48">
        <v>1008.746114360795</v>
      </c>
      <c r="AF202">
        <v>106.4910134075771</v>
      </c>
      <c r="AG202" s="47">
        <v>237.44901827966129</v>
      </c>
      <c r="AH202" s="93">
        <v>952.39589000000001</v>
      </c>
      <c r="AI202" s="93">
        <v>59.942540000000001</v>
      </c>
      <c r="AJ202" s="118"/>
    </row>
    <row r="203" spans="1:36" x14ac:dyDescent="0.2">
      <c r="A203" t="s">
        <v>1079</v>
      </c>
      <c r="B203" t="s">
        <v>1064</v>
      </c>
      <c r="C203">
        <v>-13.388197546662219</v>
      </c>
      <c r="D203" s="12">
        <v>832.73867583651554</v>
      </c>
      <c r="E203" s="12">
        <v>30.00747623372121</v>
      </c>
      <c r="F203" s="13">
        <v>1.0922400421523391</v>
      </c>
      <c r="G203">
        <v>17.9916083732329</v>
      </c>
      <c r="H203" s="14">
        <v>40.139275308146978</v>
      </c>
      <c r="I203" s="15">
        <v>6.3075323796945364</v>
      </c>
      <c r="J203" s="13">
        <v>3.146456775580444</v>
      </c>
      <c r="K203" s="16">
        <v>7.6614768041085274E-2</v>
      </c>
      <c r="L203" s="17">
        <v>7.945939135493215</v>
      </c>
      <c r="M203">
        <v>0.47380761898961699</v>
      </c>
      <c r="N203" s="14">
        <v>4.2349090460026098</v>
      </c>
      <c r="O203" s="18">
        <v>1.746333151723882</v>
      </c>
      <c r="P203" s="13">
        <v>8.2068958176171236</v>
      </c>
      <c r="Q203" s="16">
        <v>0.1672042971482941</v>
      </c>
      <c r="R203" s="13">
        <v>3.4803902933650779</v>
      </c>
      <c r="S203" s="17">
        <v>8.0545365783653636E-3</v>
      </c>
      <c r="T203">
        <v>5.211399147965657E-2</v>
      </c>
      <c r="U203" s="14">
        <v>3.708803728893225</v>
      </c>
      <c r="V203" s="12">
        <v>935.27468234531455</v>
      </c>
      <c r="W203" s="12">
        <v>339.40563248863629</v>
      </c>
      <c r="X203" s="12">
        <v>377.57179758146992</v>
      </c>
      <c r="Y203" s="12">
        <v>990.30015648221138</v>
      </c>
      <c r="Z203" s="12">
        <v>62.975912369042241</v>
      </c>
      <c r="AA203" s="12">
        <v>178.1200001943977</v>
      </c>
      <c r="AB203" s="12">
        <v>903.33299795163509</v>
      </c>
      <c r="AC203" s="12">
        <v>115.2408885078073</v>
      </c>
      <c r="AD203" s="12">
        <v>199.42373208945151</v>
      </c>
      <c r="AE203" s="48">
        <v>1024.027072921084</v>
      </c>
      <c r="AF203">
        <v>74.013844781604618</v>
      </c>
      <c r="AG203" s="47">
        <v>229.05672041042149</v>
      </c>
      <c r="AH203" s="93">
        <v>951.60892000000001</v>
      </c>
      <c r="AI203" s="93">
        <v>54.515569999999997</v>
      </c>
      <c r="AJ203" s="118"/>
    </row>
    <row r="204" spans="1:36" x14ac:dyDescent="0.2">
      <c r="A204" t="s">
        <v>1080</v>
      </c>
      <c r="B204" t="s">
        <v>1064</v>
      </c>
      <c r="C204">
        <v>-70.89796131931837</v>
      </c>
      <c r="D204" s="12">
        <v>221.74759104603839</v>
      </c>
      <c r="E204" s="12">
        <v>7.6859071620655088</v>
      </c>
      <c r="F204" s="13">
        <v>0.62011127744083816</v>
      </c>
      <c r="G204">
        <v>5.7927805255653064</v>
      </c>
      <c r="H204" s="14">
        <v>33.865607988344003</v>
      </c>
      <c r="I204" s="15">
        <v>6.6294979022480129</v>
      </c>
      <c r="J204" s="13">
        <v>4.6204118494763113</v>
      </c>
      <c r="K204" s="16">
        <v>7.9403648600241156E-2</v>
      </c>
      <c r="L204" s="17">
        <v>18.361696207610471</v>
      </c>
      <c r="M204">
        <v>0.40805361182872069</v>
      </c>
      <c r="N204" s="14">
        <v>17.872539730127691</v>
      </c>
      <c r="O204" s="18">
        <v>1.767062433087262</v>
      </c>
      <c r="P204" s="13">
        <v>18.056833435104569</v>
      </c>
      <c r="Q204" s="16">
        <v>0.1686536329883104</v>
      </c>
      <c r="R204" s="13">
        <v>4.3268161858504044</v>
      </c>
      <c r="S204" s="17">
        <v>0.29674001210544793</v>
      </c>
      <c r="T204">
        <v>7.2107489881919146E-2</v>
      </c>
      <c r="U204" s="14">
        <v>18.18987485756692</v>
      </c>
      <c r="V204" s="12">
        <v>1951.2108847982611</v>
      </c>
      <c r="W204" s="12">
        <v>333.54834632772531</v>
      </c>
      <c r="X204" s="12">
        <v>340.88667263499968</v>
      </c>
      <c r="Y204" s="12">
        <v>1009.93881976159</v>
      </c>
      <c r="Z204" s="12">
        <v>84.301076357166707</v>
      </c>
      <c r="AA204" s="12">
        <v>198.12353395205571</v>
      </c>
      <c r="AB204" s="12">
        <v>683.46444968417165</v>
      </c>
      <c r="AC204" s="12">
        <v>302.93381852140749</v>
      </c>
      <c r="AD204" s="12">
        <v>359.96977867578067</v>
      </c>
      <c r="AE204" s="48">
        <v>1071.399750343915</v>
      </c>
      <c r="AF204">
        <v>225.1788491223495</v>
      </c>
      <c r="AG204" s="47">
        <v>262.3274536728461</v>
      </c>
      <c r="AH204" s="93">
        <v>907.17460000000005</v>
      </c>
      <c r="AI204" s="93">
        <v>77.847260000000006</v>
      </c>
      <c r="AJ204" s="118"/>
    </row>
    <row r="205" spans="1:36" x14ac:dyDescent="0.2">
      <c r="A205" t="s">
        <v>1081</v>
      </c>
      <c r="B205" t="s">
        <v>1064</v>
      </c>
      <c r="C205">
        <v>-35.350401183254547</v>
      </c>
      <c r="D205" s="12">
        <v>593.11074444130088</v>
      </c>
      <c r="E205" s="12">
        <v>20.690294696642422</v>
      </c>
      <c r="F205" s="13">
        <v>1.116411502117137</v>
      </c>
      <c r="G205">
        <v>12.096510311677189</v>
      </c>
      <c r="H205" s="14">
        <v>36.014094952558843</v>
      </c>
      <c r="I205" s="15">
        <v>6.3608888502869387</v>
      </c>
      <c r="J205" s="13">
        <v>3.5705454872124158</v>
      </c>
      <c r="K205" s="16">
        <v>7.8241524614649754E-2</v>
      </c>
      <c r="L205" s="17">
        <v>9.2919511119115867</v>
      </c>
      <c r="M205">
        <v>0.47425252207190832</v>
      </c>
      <c r="N205" s="14">
        <v>5.930112362102947</v>
      </c>
      <c r="O205" s="18">
        <v>1.8222733102739539</v>
      </c>
      <c r="P205" s="13">
        <v>9.5648953105126733</v>
      </c>
      <c r="Q205" s="16">
        <v>0.17156359484140349</v>
      </c>
      <c r="R205" s="13">
        <v>3.842714363904467</v>
      </c>
      <c r="S205" s="17">
        <v>0.33830475003857818</v>
      </c>
      <c r="T205">
        <v>4.8418327711600539E-2</v>
      </c>
      <c r="U205" s="14">
        <v>4.48779411353149</v>
      </c>
      <c r="V205" s="12">
        <v>1173.2478372794819</v>
      </c>
      <c r="W205" s="12">
        <v>330.76648978966739</v>
      </c>
      <c r="X205" s="12">
        <v>358.34282726662872</v>
      </c>
      <c r="Y205" s="12">
        <v>1012.584747106179</v>
      </c>
      <c r="Z205" s="12">
        <v>71.05342906821889</v>
      </c>
      <c r="AA205" s="12">
        <v>184.4191316417907</v>
      </c>
      <c r="AB205" s="12">
        <v>880.47155147726971</v>
      </c>
      <c r="AC205" s="12">
        <v>154.64419658555829</v>
      </c>
      <c r="AD205" s="12">
        <v>242.96822544665801</v>
      </c>
      <c r="AE205" s="48">
        <v>952.13575118776384</v>
      </c>
      <c r="AF205">
        <v>83.65824699347354</v>
      </c>
      <c r="AG205" s="47">
        <v>219.06679788941321</v>
      </c>
      <c r="AH205" s="93">
        <v>945.11356999999998</v>
      </c>
      <c r="AI205" s="93">
        <v>63.063220000000001</v>
      </c>
      <c r="AJ205" s="118"/>
    </row>
    <row r="206" spans="1:36" x14ac:dyDescent="0.2">
      <c r="A206" t="s">
        <v>1082</v>
      </c>
      <c r="B206" t="s">
        <v>1064</v>
      </c>
      <c r="C206">
        <v>-65.865851722661958</v>
      </c>
      <c r="D206" s="12">
        <v>433.50535152725013</v>
      </c>
      <c r="E206" s="12">
        <v>15.919933344573501</v>
      </c>
      <c r="F206" s="13">
        <v>1.7055295828137951</v>
      </c>
      <c r="G206">
        <v>2.7822333086375521</v>
      </c>
      <c r="H206" s="14">
        <v>98.952047533108257</v>
      </c>
      <c r="I206" s="15">
        <v>6.4040610983544211</v>
      </c>
      <c r="J206" s="13">
        <v>3.8896620074482691</v>
      </c>
      <c r="K206" s="16">
        <v>7.4061014358771007E-2</v>
      </c>
      <c r="L206" s="17">
        <v>13.99909161920039</v>
      </c>
      <c r="M206">
        <v>0.80068790572107207</v>
      </c>
      <c r="N206" s="14">
        <v>5.7532520037861232</v>
      </c>
      <c r="O206" s="18">
        <v>1.4875349453496589</v>
      </c>
      <c r="P206" s="13">
        <v>13.954452760865641</v>
      </c>
      <c r="Q206" s="16">
        <v>0.16667263639308999</v>
      </c>
      <c r="R206" s="13">
        <v>3.8129436687140501</v>
      </c>
      <c r="S206" s="17">
        <v>5.7480037541881537E-2</v>
      </c>
      <c r="T206">
        <v>5.0679988732097198E-2</v>
      </c>
      <c r="U206" s="14">
        <v>3.814499681114651</v>
      </c>
      <c r="V206" s="12">
        <v>1379.824403840041</v>
      </c>
      <c r="W206" s="12">
        <v>392.54607200175019</v>
      </c>
      <c r="X206" s="12">
        <v>407.28937554734961</v>
      </c>
      <c r="Y206" s="12">
        <v>986.00920252864023</v>
      </c>
      <c r="Z206" s="12">
        <v>69.587229983417018</v>
      </c>
      <c r="AA206" s="12">
        <v>181.83957462217461</v>
      </c>
      <c r="AB206" s="12">
        <v>647.14846348845822</v>
      </c>
      <c r="AC206" s="12">
        <v>207.32909849782101</v>
      </c>
      <c r="AD206" s="12">
        <v>269.53023687485182</v>
      </c>
      <c r="AE206" s="48">
        <v>996.45091594502128</v>
      </c>
      <c r="AF206">
        <v>74.137944935793499</v>
      </c>
      <c r="AG206" s="47">
        <v>223.77590911342261</v>
      </c>
      <c r="AH206" s="93">
        <v>937.10843</v>
      </c>
      <c r="AI206" s="93">
        <v>67.737359999999995</v>
      </c>
      <c r="AJ206" s="118"/>
    </row>
    <row r="207" spans="1:36" x14ac:dyDescent="0.2">
      <c r="A207" t="s">
        <v>1083</v>
      </c>
      <c r="B207" t="s">
        <v>1064</v>
      </c>
      <c r="C207">
        <v>-8.3976895289079216</v>
      </c>
      <c r="D207" s="12">
        <v>374.3237043582098</v>
      </c>
      <c r="E207" s="12">
        <v>14.85838708970666</v>
      </c>
      <c r="F207" s="13">
        <v>1.9731020754255499</v>
      </c>
      <c r="G207">
        <v>2.587257762620478</v>
      </c>
      <c r="H207" s="14">
        <v>90.981400017805427</v>
      </c>
      <c r="I207" s="15">
        <v>7.4200033691535214</v>
      </c>
      <c r="J207" s="13">
        <v>4.3864460000816399</v>
      </c>
      <c r="K207" s="16">
        <v>9.3378310249246449E-2</v>
      </c>
      <c r="L207" s="17">
        <v>11.09223919455626</v>
      </c>
      <c r="M207">
        <v>0.98834965657950324</v>
      </c>
      <c r="N207" s="14">
        <v>5.5946378446616336</v>
      </c>
      <c r="O207" s="18">
        <v>1.783510740384789</v>
      </c>
      <c r="P207" s="13">
        <v>10.3510383344383</v>
      </c>
      <c r="Q207" s="16">
        <v>0.1504607192475978</v>
      </c>
      <c r="R207" s="13">
        <v>3.7851841879283801</v>
      </c>
      <c r="S207" s="17">
        <v>0.27850328101512478</v>
      </c>
      <c r="T207">
        <v>5.0953260783959953E-2</v>
      </c>
      <c r="U207" s="14">
        <v>5.6296687385525512</v>
      </c>
      <c r="V207" s="12">
        <v>1569.007484557083</v>
      </c>
      <c r="W207" s="12">
        <v>333.89774062742288</v>
      </c>
      <c r="X207" s="12">
        <v>353.66342430116072</v>
      </c>
      <c r="Y207" s="12">
        <v>897.15657837861727</v>
      </c>
      <c r="Z207" s="12">
        <v>63.199879698591822</v>
      </c>
      <c r="AA207" s="12">
        <v>166.1215881642471</v>
      </c>
      <c r="AB207" s="12">
        <v>810.16276070217714</v>
      </c>
      <c r="AC207" s="12">
        <v>187.46412486584941</v>
      </c>
      <c r="AD207" s="12">
        <v>281.44503250206111</v>
      </c>
      <c r="AE207" s="48">
        <v>998.50815982617473</v>
      </c>
      <c r="AF207">
        <v>107.9171274897795</v>
      </c>
      <c r="AG207" s="47">
        <v>234.63204311973089</v>
      </c>
      <c r="AH207" s="93">
        <v>813.95027000000005</v>
      </c>
      <c r="AI207" s="93">
        <v>68.346360000000004</v>
      </c>
      <c r="AJ207" s="118"/>
    </row>
    <row r="208" spans="1:36" x14ac:dyDescent="0.2">
      <c r="A208" t="s">
        <v>1084</v>
      </c>
      <c r="B208" t="s">
        <v>1064</v>
      </c>
      <c r="C208">
        <v>-44.071945010307488</v>
      </c>
      <c r="D208" s="12">
        <v>372.3117054463948</v>
      </c>
      <c r="E208" s="12">
        <v>14.17542114255227</v>
      </c>
      <c r="F208" s="13">
        <v>1.5328717690657609</v>
      </c>
      <c r="G208">
        <v>1.034889009627102</v>
      </c>
      <c r="H208" s="14">
        <v>218.60547029537551</v>
      </c>
      <c r="I208" s="15">
        <v>7.0701837979903139</v>
      </c>
      <c r="J208" s="13">
        <v>4.4940665457330304</v>
      </c>
      <c r="K208" s="16">
        <v>8.9311854405313792E-2</v>
      </c>
      <c r="L208" s="17">
        <v>12.339843509905039</v>
      </c>
      <c r="M208">
        <v>0.78678349561759298</v>
      </c>
      <c r="N208" s="14">
        <v>11.115730670737999</v>
      </c>
      <c r="O208" s="18">
        <v>2.0746269048157422</v>
      </c>
      <c r="P208" s="13">
        <v>10.996132105488281</v>
      </c>
      <c r="Q208" s="16">
        <v>0.15641596515878881</v>
      </c>
      <c r="R208" s="13">
        <v>4.1844861336686607</v>
      </c>
      <c r="S208" s="17">
        <v>2.3240436979320229E-2</v>
      </c>
      <c r="T208">
        <v>4.7679220164385229E-2</v>
      </c>
      <c r="U208" s="14">
        <v>5.4506557353732994</v>
      </c>
      <c r="V208" s="12">
        <v>1692.32831365062</v>
      </c>
      <c r="W208" s="12">
        <v>323.41685457820159</v>
      </c>
      <c r="X208" s="12">
        <v>338.96941393495359</v>
      </c>
      <c r="Y208" s="12">
        <v>928.46002241797794</v>
      </c>
      <c r="Z208" s="12">
        <v>72.366833170980271</v>
      </c>
      <c r="AA208" s="12">
        <v>174.87221912200121</v>
      </c>
      <c r="AB208" s="12">
        <v>968.21591476670437</v>
      </c>
      <c r="AC208" s="12">
        <v>166.52284149458109</v>
      </c>
      <c r="AD208" s="12">
        <v>241.95238651553331</v>
      </c>
      <c r="AE208" s="48">
        <v>936.39399402953256</v>
      </c>
      <c r="AF208">
        <v>99.424726795547556</v>
      </c>
      <c r="AG208" s="47">
        <v>221.70455792598131</v>
      </c>
      <c r="AH208" s="93">
        <v>854.05137000000002</v>
      </c>
      <c r="AI208" s="93">
        <v>72.691680000000005</v>
      </c>
      <c r="AJ208" s="118"/>
    </row>
    <row r="209" spans="1:36" x14ac:dyDescent="0.2">
      <c r="A209" t="s">
        <v>1085</v>
      </c>
      <c r="B209" t="s">
        <v>1086</v>
      </c>
      <c r="C209">
        <v>-7.3816734013013168</v>
      </c>
      <c r="D209" s="12">
        <v>583.11822902936353</v>
      </c>
      <c r="E209" s="12">
        <v>24.444652128924339</v>
      </c>
      <c r="F209" s="13">
        <v>0.51694340020067564</v>
      </c>
      <c r="G209">
        <v>-10.58791672464492</v>
      </c>
      <c r="H209" s="14">
        <v>-44.914039220419198</v>
      </c>
      <c r="I209" s="15">
        <v>7.2656613737879763</v>
      </c>
      <c r="J209" s="13">
        <v>5.2353062546503786</v>
      </c>
      <c r="K209" s="16">
        <v>7.5220869088199666E-2</v>
      </c>
      <c r="L209" s="17">
        <v>11.2309200038036</v>
      </c>
      <c r="M209">
        <v>0.27222407592561848</v>
      </c>
      <c r="N209" s="14">
        <v>9.2535205514994914</v>
      </c>
      <c r="O209" s="18">
        <v>1.64803961063739</v>
      </c>
      <c r="P209" s="13">
        <v>12.46475815915799</v>
      </c>
      <c r="Q209" s="16">
        <v>0.15227600020435719</v>
      </c>
      <c r="R209" s="13">
        <v>5.3415024839766216</v>
      </c>
      <c r="S209" s="17">
        <v>0.70063960462657704</v>
      </c>
      <c r="T209">
        <v>5.5120746188993437E-2</v>
      </c>
      <c r="U209" s="14">
        <v>8.4925058218494787</v>
      </c>
      <c r="V209" s="12">
        <v>892.56944812209474</v>
      </c>
      <c r="W209" s="12">
        <v>526.70327599604434</v>
      </c>
      <c r="X209" s="12">
        <v>557.13492761004989</v>
      </c>
      <c r="Y209" s="12">
        <v>905.30551350592816</v>
      </c>
      <c r="Z209" s="12">
        <v>88.940154787239663</v>
      </c>
      <c r="AA209" s="12">
        <v>177.2021996812328</v>
      </c>
      <c r="AB209" s="12">
        <v>889.99330326426775</v>
      </c>
      <c r="AC209" s="12">
        <v>173.9752572927535</v>
      </c>
      <c r="AD209" s="12">
        <v>237.57613204258891</v>
      </c>
      <c r="AE209" s="48">
        <v>1073.9696223409501</v>
      </c>
      <c r="AF209">
        <v>176.6652434365073</v>
      </c>
      <c r="AG209" s="47">
        <v>286.83775868550271</v>
      </c>
      <c r="AH209" s="93">
        <v>834.95150000000001</v>
      </c>
      <c r="AI209" s="93">
        <v>81.34057</v>
      </c>
      <c r="AJ209" s="118"/>
    </row>
    <row r="210" spans="1:36" x14ac:dyDescent="0.2">
      <c r="A210" t="s">
        <v>1087</v>
      </c>
      <c r="B210" t="s">
        <v>1086</v>
      </c>
      <c r="C210">
        <v>9.8936179381338434</v>
      </c>
      <c r="D210" s="12">
        <v>825.61519551737251</v>
      </c>
      <c r="E210" s="12">
        <v>36.956627795471512</v>
      </c>
      <c r="F210" s="13">
        <v>0.71997361622852241</v>
      </c>
      <c r="G210">
        <v>-20.57996253021572</v>
      </c>
      <c r="H210" s="14">
        <v>-27.31719478670183</v>
      </c>
      <c r="I210" s="15">
        <v>7.2007032159614521</v>
      </c>
      <c r="J210" s="13">
        <v>3.434587884826473</v>
      </c>
      <c r="K210" s="16">
        <v>7.847635046020468E-2</v>
      </c>
      <c r="L210" s="17">
        <v>9.5033916762174311</v>
      </c>
      <c r="M210">
        <v>0.35151104640560532</v>
      </c>
      <c r="N210" s="14">
        <v>5.8296608834877128</v>
      </c>
      <c r="O210" s="18">
        <v>1.514660836363289</v>
      </c>
      <c r="P210" s="13">
        <v>8.9909444220815598</v>
      </c>
      <c r="Q210" s="16">
        <v>0.1500316274455275</v>
      </c>
      <c r="R210" s="13">
        <v>3.711415413985256</v>
      </c>
      <c r="S210" s="17">
        <v>2.9291651220188449E-2</v>
      </c>
      <c r="T210">
        <v>4.7246324823604587E-2</v>
      </c>
      <c r="U210" s="14">
        <v>5.684397691839381</v>
      </c>
      <c r="V210" s="12">
        <v>929.29667354228911</v>
      </c>
      <c r="W210" s="12">
        <v>333.8911854599707</v>
      </c>
      <c r="X210" s="12">
        <v>360.54876810497677</v>
      </c>
      <c r="Y210" s="12">
        <v>895.14316041617644</v>
      </c>
      <c r="Z210" s="12">
        <v>60.942188240037261</v>
      </c>
      <c r="AA210" s="12">
        <v>163.01096504542431</v>
      </c>
      <c r="AB210" s="12">
        <v>850.66986461698184</v>
      </c>
      <c r="AC210" s="12">
        <v>124.889503015931</v>
      </c>
      <c r="AD210" s="12">
        <v>203.7711308947257</v>
      </c>
      <c r="AE210" s="48">
        <v>927.68985189225134</v>
      </c>
      <c r="AF210">
        <v>102.8609706059276</v>
      </c>
      <c r="AG210" s="47">
        <v>221.88430001105621</v>
      </c>
      <c r="AH210" s="93">
        <v>840.99663999999996</v>
      </c>
      <c r="AI210" s="93">
        <v>53.71011</v>
      </c>
      <c r="AJ210" s="118"/>
    </row>
    <row r="211" spans="1:36" x14ac:dyDescent="0.2">
      <c r="A211" t="s">
        <v>1088</v>
      </c>
      <c r="B211" t="s">
        <v>1086</v>
      </c>
      <c r="C211">
        <v>-56.22591281212015</v>
      </c>
      <c r="D211" s="12">
        <v>441.8250075839963</v>
      </c>
      <c r="E211" s="12">
        <v>20.780641465364489</v>
      </c>
      <c r="F211" s="13">
        <v>0.96839288969791193</v>
      </c>
      <c r="G211">
        <v>-18.87399288564043</v>
      </c>
      <c r="H211" s="14">
        <v>-20.071586133034561</v>
      </c>
      <c r="I211" s="15">
        <v>7.9868593761525153</v>
      </c>
      <c r="J211" s="13">
        <v>4.1110573839276876</v>
      </c>
      <c r="K211" s="16">
        <v>6.6260329871076995E-2</v>
      </c>
      <c r="L211" s="17">
        <v>15.41995825945628</v>
      </c>
      <c r="M211">
        <v>0.61679532324406738</v>
      </c>
      <c r="N211" s="14">
        <v>8.1950341664680639</v>
      </c>
      <c r="O211" s="18">
        <v>1.1084830984159111</v>
      </c>
      <c r="P211" s="13">
        <v>14.252581799307899</v>
      </c>
      <c r="Q211" s="16">
        <v>0.1389945445226673</v>
      </c>
      <c r="R211" s="13">
        <v>3.9617491835578358</v>
      </c>
      <c r="S211" s="17">
        <v>9.6432588341727452E-2</v>
      </c>
      <c r="T211">
        <v>5.343850162074517E-2</v>
      </c>
      <c r="U211" s="14">
        <v>4.8444631115943322</v>
      </c>
      <c r="V211" s="12">
        <v>1357.003750618506</v>
      </c>
      <c r="W211" s="12">
        <v>412.16266626164412</v>
      </c>
      <c r="X211" s="12">
        <v>424.96225342414527</v>
      </c>
      <c r="Y211" s="12">
        <v>832.89007073004905</v>
      </c>
      <c r="Z211" s="12">
        <v>61.645360412634602</v>
      </c>
      <c r="AA211" s="12">
        <v>155.94381682649251</v>
      </c>
      <c r="AB211" s="12">
        <v>572.13716583531698</v>
      </c>
      <c r="AC211" s="12">
        <v>166.71057437801511</v>
      </c>
      <c r="AD211" s="12">
        <v>214.8808598276226</v>
      </c>
      <c r="AE211" s="48">
        <v>1047.310635452119</v>
      </c>
      <c r="AF211">
        <v>98.248909044562339</v>
      </c>
      <c r="AG211" s="47">
        <v>241.2456936559187</v>
      </c>
      <c r="AH211" s="93">
        <v>760.56314999999995</v>
      </c>
      <c r="AI211" s="93">
        <v>58.641210000000001</v>
      </c>
      <c r="AJ211" s="118"/>
    </row>
    <row r="212" spans="1:36" x14ac:dyDescent="0.2">
      <c r="A212" t="s">
        <v>1089</v>
      </c>
      <c r="B212" t="s">
        <v>1086</v>
      </c>
      <c r="C212">
        <v>-154.10681473162219</v>
      </c>
      <c r="D212" s="12">
        <v>331.12714253635141</v>
      </c>
      <c r="E212" s="12">
        <v>14.9704873981643</v>
      </c>
      <c r="F212" s="13">
        <v>0.44281597899143071</v>
      </c>
      <c r="G212">
        <v>-11.779969321100049</v>
      </c>
      <c r="H212" s="14">
        <v>-23.460245868519209</v>
      </c>
      <c r="I212" s="15">
        <v>8.5464685802002407</v>
      </c>
      <c r="J212" s="13">
        <v>7.1584863364730564</v>
      </c>
      <c r="K212" s="16">
        <v>8.3891751617142088E-2</v>
      </c>
      <c r="L212" s="17">
        <v>15.456463847448889</v>
      </c>
      <c r="M212">
        <v>0.38630075301242423</v>
      </c>
      <c r="N212" s="14">
        <v>17.700680832119311</v>
      </c>
      <c r="O212" s="18">
        <v>1.499431044356385</v>
      </c>
      <c r="P212" s="13">
        <v>13.43923149952448</v>
      </c>
      <c r="Q212" s="16">
        <v>0.14131959876804531</v>
      </c>
      <c r="R212" s="13">
        <v>4.2945770210124028</v>
      </c>
      <c r="S212" s="17">
        <v>0.24644866751984301</v>
      </c>
      <c r="T212">
        <v>5.6919772920044E-2</v>
      </c>
      <c r="U212" s="14">
        <v>14.28653659124441</v>
      </c>
      <c r="V212" s="12">
        <v>1688.1829326502859</v>
      </c>
      <c r="W212" s="12">
        <v>394.78653649791488</v>
      </c>
      <c r="X212" s="12">
        <v>406.99141010406589</v>
      </c>
      <c r="Y212" s="12">
        <v>844.60479888329087</v>
      </c>
      <c r="Z212" s="12">
        <v>68.864848665216044</v>
      </c>
      <c r="AA212" s="12">
        <v>162.85850252871981</v>
      </c>
      <c r="AB212" s="12">
        <v>714.37801123492829</v>
      </c>
      <c r="AC212" s="12">
        <v>198.11758253530991</v>
      </c>
      <c r="AD212" s="12">
        <v>261.61456429261079</v>
      </c>
      <c r="AE212" s="48">
        <v>1074.27685592845</v>
      </c>
      <c r="AF212">
        <v>290.24021532148862</v>
      </c>
      <c r="AG212" s="47">
        <v>364.68718982351533</v>
      </c>
      <c r="AH212" s="93">
        <v>712.74739</v>
      </c>
      <c r="AI212" s="93">
        <v>98.685879999999997</v>
      </c>
      <c r="AJ212" s="118"/>
    </row>
    <row r="213" spans="1:36" x14ac:dyDescent="0.2">
      <c r="A213" t="s">
        <v>1090</v>
      </c>
      <c r="B213" t="s">
        <v>1086</v>
      </c>
      <c r="C213">
        <v>7.2892150119017254</v>
      </c>
      <c r="D213" s="12">
        <v>2014.584326358048</v>
      </c>
      <c r="E213" s="12">
        <v>98.25701873635991</v>
      </c>
      <c r="F213" s="13">
        <v>0.54874992137422096</v>
      </c>
      <c r="G213">
        <v>-102.9567717844201</v>
      </c>
      <c r="H213" s="14">
        <v>-20.573691119578051</v>
      </c>
      <c r="I213" s="15">
        <v>7.5025173885027518</v>
      </c>
      <c r="J213" s="13">
        <v>2.8556924503617411</v>
      </c>
      <c r="K213" s="16">
        <v>7.8147977533810947E-2</v>
      </c>
      <c r="L213" s="17">
        <v>6.4481192265560772</v>
      </c>
      <c r="M213">
        <v>0.46524870822733699</v>
      </c>
      <c r="N213" s="14">
        <v>34.075253286283733</v>
      </c>
      <c r="O213" s="18">
        <v>1.5571779933913379</v>
      </c>
      <c r="P213" s="13">
        <v>7.2275192857424457</v>
      </c>
      <c r="Q213" s="16">
        <v>0.14021583086906059</v>
      </c>
      <c r="R213" s="13">
        <v>3.1545681296676289</v>
      </c>
      <c r="S213" s="17">
        <v>-5.6263480058081412E-2</v>
      </c>
      <c r="T213">
        <v>5.7069362952155367E-2</v>
      </c>
      <c r="U213" s="14">
        <v>6.9353361952110353</v>
      </c>
      <c r="V213" s="12">
        <v>738.44475635784647</v>
      </c>
      <c r="W213" s="12">
        <v>281.69134125209303</v>
      </c>
      <c r="X213" s="12">
        <v>328.59089374512553</v>
      </c>
      <c r="Y213" s="12">
        <v>842.04186744565925</v>
      </c>
      <c r="Z213" s="12">
        <v>48.742549939168761</v>
      </c>
      <c r="AA213" s="12">
        <v>150.39160780768299</v>
      </c>
      <c r="AB213" s="12">
        <v>890.07839521211281</v>
      </c>
      <c r="AC213" s="12">
        <v>76.317112142421195</v>
      </c>
      <c r="AD213" s="12">
        <v>144.24553871722941</v>
      </c>
      <c r="AE213" s="48">
        <v>1110.78046064055</v>
      </c>
      <c r="AF213">
        <v>145.36154748388651</v>
      </c>
      <c r="AG213" s="47">
        <v>270.19835691938982</v>
      </c>
      <c r="AH213" s="93">
        <v>810.51167999999996</v>
      </c>
      <c r="AI213" s="93">
        <v>44.358739999999997</v>
      </c>
      <c r="AJ213" s="118"/>
    </row>
    <row r="214" spans="1:36" x14ac:dyDescent="0.2">
      <c r="A214" t="s">
        <v>1091</v>
      </c>
      <c r="B214" t="s">
        <v>1092</v>
      </c>
      <c r="C214">
        <v>-14.253568473946361</v>
      </c>
      <c r="D214" s="12">
        <v>894.75868396577005</v>
      </c>
      <c r="E214" s="12">
        <v>22.348102327296459</v>
      </c>
      <c r="F214" s="13">
        <v>0.81781752289861132</v>
      </c>
      <c r="G214">
        <v>-26.75748281960988</v>
      </c>
      <c r="H214" s="14">
        <v>-28.165615295926269</v>
      </c>
      <c r="I214" s="15">
        <v>5.3830464645954734</v>
      </c>
      <c r="J214" s="13">
        <v>3.0318054828567829</v>
      </c>
      <c r="K214" s="16">
        <v>9.2382411153063212E-2</v>
      </c>
      <c r="L214" s="17">
        <v>9.8936730083459263</v>
      </c>
      <c r="M214">
        <v>0.3609202578054036</v>
      </c>
      <c r="N214" s="14">
        <v>5.880486485832316</v>
      </c>
      <c r="O214" s="18">
        <v>2.5115244209908609</v>
      </c>
      <c r="P214" s="13">
        <v>11.01190245544273</v>
      </c>
      <c r="Q214" s="16">
        <v>0.19722649848098089</v>
      </c>
      <c r="R214" s="13">
        <v>3.218849900272502</v>
      </c>
      <c r="S214" s="17">
        <v>-4.1992261199825041E-2</v>
      </c>
      <c r="T214">
        <v>6.3839532247517899E-2</v>
      </c>
      <c r="U214" s="14">
        <v>4.6839399051063877</v>
      </c>
      <c r="V214" s="12">
        <v>1013.44371029766</v>
      </c>
      <c r="W214" s="12">
        <v>362.9784695970842</v>
      </c>
      <c r="X214" s="12">
        <v>389.79517741503088</v>
      </c>
      <c r="Y214" s="12">
        <v>1166.0919893892701</v>
      </c>
      <c r="Z214" s="12">
        <v>71.125292127661766</v>
      </c>
      <c r="AA214" s="12">
        <v>215.65799963764761</v>
      </c>
      <c r="AB214" s="12">
        <v>1109.4394337609831</v>
      </c>
      <c r="AC214" s="12">
        <v>134.00307637668229</v>
      </c>
      <c r="AD214" s="12">
        <v>194.58567603099851</v>
      </c>
      <c r="AE214" s="48">
        <v>1244.2204128316071</v>
      </c>
      <c r="AF214">
        <v>114.4226704448525</v>
      </c>
      <c r="AG214" s="47">
        <v>289.03164958765501</v>
      </c>
      <c r="AH214" s="93">
        <v>1102.9572700000001</v>
      </c>
      <c r="AI214" s="93">
        <v>60.92962</v>
      </c>
      <c r="AJ214" s="118"/>
    </row>
    <row r="215" spans="1:36" x14ac:dyDescent="0.2">
      <c r="A215" t="s">
        <v>1093</v>
      </c>
      <c r="B215" t="s">
        <v>1092</v>
      </c>
      <c r="C215">
        <v>3.5965912357679328</v>
      </c>
      <c r="D215" s="12">
        <v>1814.3916749941311</v>
      </c>
      <c r="E215" s="12">
        <v>49.149219947912883</v>
      </c>
      <c r="F215" s="13">
        <v>0.88055745169566135</v>
      </c>
      <c r="G215">
        <v>-180.56260910262051</v>
      </c>
      <c r="H215" s="14">
        <v>-19.28440817796427</v>
      </c>
      <c r="I215" s="15">
        <v>5.5813584486785306</v>
      </c>
      <c r="J215" s="13">
        <v>2.127712486814624</v>
      </c>
      <c r="K215" s="16">
        <v>7.8584393209655101E-2</v>
      </c>
      <c r="L215" s="17">
        <v>4.8624503951065057</v>
      </c>
      <c r="M215">
        <v>0.36641148965972431</v>
      </c>
      <c r="N215" s="14">
        <v>3.3722216055212439</v>
      </c>
      <c r="O215" s="18">
        <v>2.0008243124530378</v>
      </c>
      <c r="P215" s="13">
        <v>5.1811656994766366</v>
      </c>
      <c r="Q215" s="16">
        <v>0.18431665871812389</v>
      </c>
      <c r="R215" s="13">
        <v>2.128109712762015</v>
      </c>
      <c r="S215" s="17">
        <v>0.27242022452921788</v>
      </c>
      <c r="T215">
        <v>6.2005971738674143E-2</v>
      </c>
      <c r="U215" s="14">
        <v>3.911072814090264</v>
      </c>
      <c r="V215" s="12">
        <v>990.75299326525305</v>
      </c>
      <c r="W215" s="12">
        <v>225.3357432775592</v>
      </c>
      <c r="X215" s="12">
        <v>288.07189943701928</v>
      </c>
      <c r="Y215" s="12">
        <v>1087.6619765589321</v>
      </c>
      <c r="Z215" s="12">
        <v>42.187063581484082</v>
      </c>
      <c r="AA215" s="12">
        <v>187.30146683050029</v>
      </c>
      <c r="AB215" s="12">
        <v>1078.4190406466589</v>
      </c>
      <c r="AC215" s="12">
        <v>74.870326439599083</v>
      </c>
      <c r="AD215" s="12">
        <v>183.44936416074071</v>
      </c>
      <c r="AE215" s="48">
        <v>1211.7114632995799</v>
      </c>
      <c r="AF215">
        <v>91.134660897565169</v>
      </c>
      <c r="AG215" s="47">
        <v>268.99279993914479</v>
      </c>
      <c r="AH215" s="93">
        <v>1066.22713</v>
      </c>
      <c r="AI215" s="93">
        <v>40.660850000000003</v>
      </c>
      <c r="AJ215" s="118"/>
    </row>
    <row r="216" spans="1:36" x14ac:dyDescent="0.2">
      <c r="A216" t="s">
        <v>1094</v>
      </c>
      <c r="B216" t="s">
        <v>1092</v>
      </c>
      <c r="C216">
        <v>-29.042059826258239</v>
      </c>
      <c r="D216" s="12">
        <v>848.24864017452705</v>
      </c>
      <c r="E216" s="12">
        <v>23.807562383841081</v>
      </c>
      <c r="F216" s="13">
        <v>0.83988943313624498</v>
      </c>
      <c r="G216">
        <v>-793.45509589484618</v>
      </c>
      <c r="H216" s="14">
        <v>-20.36065439347815</v>
      </c>
      <c r="I216" s="15">
        <v>5.8448460676835241</v>
      </c>
      <c r="J216" s="13">
        <v>3.2495071346336748</v>
      </c>
      <c r="K216" s="16">
        <v>7.135627807279403E-2</v>
      </c>
      <c r="L216" s="17">
        <v>8.3241592143332586</v>
      </c>
      <c r="M216">
        <v>0.46386958076079288</v>
      </c>
      <c r="N216" s="14">
        <v>19.063892284417921</v>
      </c>
      <c r="O216" s="18">
        <v>1.763844708994952</v>
      </c>
      <c r="P216" s="13">
        <v>8.6788571198823803</v>
      </c>
      <c r="Q216" s="16">
        <v>0.18208898616005911</v>
      </c>
      <c r="R216" s="13">
        <v>3.5433164985553209</v>
      </c>
      <c r="S216" s="17">
        <v>0.57701633832986332</v>
      </c>
      <c r="T216">
        <v>6.5855506965458596E-2</v>
      </c>
      <c r="U216" s="14">
        <v>6.1546920095610611</v>
      </c>
      <c r="V216" s="12">
        <v>464.81153802407601</v>
      </c>
      <c r="W216" s="12">
        <v>395.80788124804769</v>
      </c>
      <c r="X216" s="12">
        <v>436.54716615295348</v>
      </c>
      <c r="Y216" s="12">
        <v>1070.709140235678</v>
      </c>
      <c r="Z216" s="12">
        <v>69.02442695435947</v>
      </c>
      <c r="AA216" s="12">
        <v>192.1226794174641</v>
      </c>
      <c r="AB216" s="12">
        <v>924.84046337819257</v>
      </c>
      <c r="AC216" s="12">
        <v>110.86271998468629</v>
      </c>
      <c r="AD216" s="12">
        <v>184.96979152086479</v>
      </c>
      <c r="AE216" s="48">
        <v>1277.8573978673171</v>
      </c>
      <c r="AF216">
        <v>146.56311345232521</v>
      </c>
      <c r="AG216" s="47">
        <v>297.41845611567499</v>
      </c>
      <c r="AH216" s="93">
        <v>1017.15223</v>
      </c>
      <c r="AI216" s="93">
        <v>59.119039999999998</v>
      </c>
      <c r="AJ216" s="118"/>
    </row>
    <row r="217" spans="1:36" x14ac:dyDescent="0.2">
      <c r="A217" t="s">
        <v>1095</v>
      </c>
      <c r="B217" t="s">
        <v>1092</v>
      </c>
      <c r="C217">
        <v>-1.626160856765984</v>
      </c>
      <c r="D217" s="12">
        <v>9700.4468844061212</v>
      </c>
      <c r="E217" s="12">
        <v>273.27314029743928</v>
      </c>
      <c r="F217" s="13">
        <v>1.6742761654190099</v>
      </c>
      <c r="G217">
        <v>2252.3999564469059</v>
      </c>
      <c r="H217" s="14">
        <v>22.149300785300159</v>
      </c>
      <c r="I217" s="15">
        <v>5.4272614750016981</v>
      </c>
      <c r="J217" s="13">
        <v>2.586896323868547</v>
      </c>
      <c r="K217" s="16">
        <v>7.4633668998280556E-2</v>
      </c>
      <c r="L217" s="17">
        <v>2.572409673982905</v>
      </c>
      <c r="M217">
        <v>0.67717314315711363</v>
      </c>
      <c r="N217" s="14">
        <v>1.6921944326540741</v>
      </c>
      <c r="O217" s="18">
        <v>1.972982662042547</v>
      </c>
      <c r="P217" s="13">
        <v>2.939395682267929</v>
      </c>
      <c r="Q217" s="16">
        <v>0.196167288703848</v>
      </c>
      <c r="R217" s="13">
        <v>3.0045571729912481</v>
      </c>
      <c r="S217" s="17">
        <v>0.60926758290239391</v>
      </c>
      <c r="T217">
        <v>6.2881453189086819E-2</v>
      </c>
      <c r="U217" s="14">
        <v>3.005279598396037</v>
      </c>
      <c r="V217" s="12">
        <v>1001.65832055898</v>
      </c>
      <c r="W217" s="12">
        <v>110.3711829330145</v>
      </c>
      <c r="X217" s="12">
        <v>199.4798120347497</v>
      </c>
      <c r="Y217" s="12">
        <v>1148.4802594551429</v>
      </c>
      <c r="Z217" s="12">
        <v>62.0503554126715</v>
      </c>
      <c r="AA217" s="12">
        <v>200.04854687251881</v>
      </c>
      <c r="AB217" s="12">
        <v>1098.2546299954499</v>
      </c>
      <c r="AC217" s="12">
        <v>40.53142805531801</v>
      </c>
      <c r="AD217" s="12">
        <v>164.96685064891571</v>
      </c>
      <c r="AE217" s="48">
        <v>1230.030617035558</v>
      </c>
      <c r="AF217">
        <v>71.140838812688074</v>
      </c>
      <c r="AG217" s="47">
        <v>266.93635138430119</v>
      </c>
      <c r="AH217" s="93">
        <v>1082.9922899999999</v>
      </c>
      <c r="AI217" s="93">
        <v>45.968110000000003</v>
      </c>
      <c r="AJ217" s="118"/>
    </row>
    <row r="218" spans="1:36" x14ac:dyDescent="0.2">
      <c r="A218" t="s">
        <v>1096</v>
      </c>
      <c r="B218" t="s">
        <v>1092</v>
      </c>
      <c r="C218">
        <v>-87.121101538534674</v>
      </c>
      <c r="D218" s="12">
        <v>1087.0589728784439</v>
      </c>
      <c r="E218" s="12">
        <v>30.770650053057651</v>
      </c>
      <c r="F218" s="13">
        <v>1.069742775464857</v>
      </c>
      <c r="G218">
        <v>189.03992106649139</v>
      </c>
      <c r="H218" s="14">
        <v>23.061704786753719</v>
      </c>
      <c r="I218" s="15">
        <v>5.8607203953097784</v>
      </c>
      <c r="J218" s="13">
        <v>3.7286297775080279</v>
      </c>
      <c r="K218" s="16">
        <v>8.2148883422410862E-2</v>
      </c>
      <c r="L218" s="17">
        <v>9.6636648988792988</v>
      </c>
      <c r="M218">
        <v>0.34508199964881942</v>
      </c>
      <c r="N218" s="14">
        <v>49.439850551911093</v>
      </c>
      <c r="O218" s="18">
        <v>1.954708688655816</v>
      </c>
      <c r="P218" s="13">
        <v>11.73105803312129</v>
      </c>
      <c r="Q218" s="16">
        <v>0.18524348857254661</v>
      </c>
      <c r="R218" s="13">
        <v>4.4235500048645306</v>
      </c>
      <c r="S218" s="17">
        <v>0.45058262406335642</v>
      </c>
      <c r="T218">
        <v>6.8199082843292611E-2</v>
      </c>
      <c r="U218" s="14">
        <v>7.4870876235309787</v>
      </c>
      <c r="V218" s="12">
        <v>1178.6736093683071</v>
      </c>
      <c r="W218" s="12">
        <v>321.7418173334429</v>
      </c>
      <c r="X218" s="12">
        <v>346.61602893003129</v>
      </c>
      <c r="Y218" s="12">
        <v>1083.5043798710831</v>
      </c>
      <c r="Z218" s="12">
        <v>86.150713060235361</v>
      </c>
      <c r="AA218" s="12">
        <v>198.9979624346806</v>
      </c>
      <c r="AB218" s="12">
        <v>1038.455141680105</v>
      </c>
      <c r="AC218" s="12">
        <v>147.5446642403401</v>
      </c>
      <c r="AD218" s="12">
        <v>207.46468143747211</v>
      </c>
      <c r="AE218" s="48">
        <v>1266.408443605545</v>
      </c>
      <c r="AF218">
        <v>155.52803093890651</v>
      </c>
      <c r="AG218" s="47">
        <v>274.01707470651161</v>
      </c>
      <c r="AH218" s="93">
        <v>1020.29015</v>
      </c>
      <c r="AI218" s="93">
        <v>69.571979999999996</v>
      </c>
      <c r="AJ218" s="118"/>
    </row>
    <row r="219" spans="1:36" x14ac:dyDescent="0.2">
      <c r="A219" t="s">
        <v>1097</v>
      </c>
      <c r="B219" t="s">
        <v>1092</v>
      </c>
      <c r="C219">
        <v>49.917379299157027</v>
      </c>
      <c r="D219" s="12">
        <v>505.3550759447628</v>
      </c>
      <c r="E219" s="12">
        <v>15.078517697249699</v>
      </c>
      <c r="F219" s="13">
        <v>0.54478412836768642</v>
      </c>
      <c r="G219">
        <v>68.819297162019822</v>
      </c>
      <c r="H219" s="14">
        <v>19.85912666310745</v>
      </c>
      <c r="I219" s="15">
        <v>6.0811810581317447</v>
      </c>
      <c r="J219" s="13">
        <v>3.418633949647218</v>
      </c>
      <c r="K219" s="16">
        <v>9.3698628116699795E-2</v>
      </c>
      <c r="L219" s="17">
        <v>9.9365536344042162</v>
      </c>
      <c r="M219">
        <v>0.28795747112741732</v>
      </c>
      <c r="N219" s="14">
        <v>8.8102449460996848</v>
      </c>
      <c r="O219" s="18">
        <v>2.1862501940921542</v>
      </c>
      <c r="P219" s="13">
        <v>10.49424672135464</v>
      </c>
      <c r="Q219" s="16">
        <v>0.17415269120958921</v>
      </c>
      <c r="R219" s="13">
        <v>3.2577622236462989</v>
      </c>
      <c r="S219" s="17">
        <v>0.34580274080853152</v>
      </c>
      <c r="T219">
        <v>6.5463223337419899E-2</v>
      </c>
      <c r="U219" s="14">
        <v>7.1957568075905529</v>
      </c>
      <c r="V219" s="12">
        <v>1466.4688971479841</v>
      </c>
      <c r="W219" s="12">
        <v>329.63206939344809</v>
      </c>
      <c r="X219" s="12">
        <v>353.78280652358188</v>
      </c>
      <c r="Y219" s="12">
        <v>1029.504543313971</v>
      </c>
      <c r="Z219" s="12">
        <v>61.30074188025543</v>
      </c>
      <c r="AA219" s="12">
        <v>183.80113177836219</v>
      </c>
      <c r="AB219" s="12">
        <v>1029.469639444892</v>
      </c>
      <c r="AC219" s="12">
        <v>167.9389320839243</v>
      </c>
      <c r="AD219" s="12">
        <v>250.25408497972589</v>
      </c>
      <c r="AE219" s="48">
        <v>1266.9546073285719</v>
      </c>
      <c r="AF219">
        <v>179.53666191578239</v>
      </c>
      <c r="AG219" s="47">
        <v>325.14015572536658</v>
      </c>
      <c r="AH219" s="93">
        <v>984.38050999999996</v>
      </c>
      <c r="AI219" s="93">
        <v>62.559899999999999</v>
      </c>
      <c r="AJ219" s="118"/>
    </row>
    <row r="220" spans="1:36" x14ac:dyDescent="0.2">
      <c r="A220" t="s">
        <v>1098</v>
      </c>
      <c r="B220" t="s">
        <v>1092</v>
      </c>
      <c r="C220">
        <v>-0.45669477488988758</v>
      </c>
      <c r="D220" s="12">
        <v>8206.9576076383237</v>
      </c>
      <c r="E220" s="12">
        <v>233.16057457893891</v>
      </c>
      <c r="F220" s="13">
        <v>1.353054704704046</v>
      </c>
      <c r="G220">
        <v>1113.5245039878509</v>
      </c>
      <c r="H220" s="14">
        <v>23.02018848386987</v>
      </c>
      <c r="I220" s="15">
        <v>5.4816077500920386</v>
      </c>
      <c r="J220" s="13">
        <v>1.656891880186768</v>
      </c>
      <c r="K220" s="16">
        <v>7.9454115957969709E-2</v>
      </c>
      <c r="L220" s="17">
        <v>2.682180918373569</v>
      </c>
      <c r="M220">
        <v>0.61240880411352705</v>
      </c>
      <c r="N220" s="14">
        <v>3.997049739430282</v>
      </c>
      <c r="O220" s="18">
        <v>2.040524177731263</v>
      </c>
      <c r="P220" s="13">
        <v>2.9832378403574111</v>
      </c>
      <c r="Q220" s="16">
        <v>0.18560067683923631</v>
      </c>
      <c r="R220" s="13">
        <v>1.8249528678315701</v>
      </c>
      <c r="S220" s="17">
        <v>0.45139507343222518</v>
      </c>
      <c r="T220">
        <v>5.8403480598829063E-2</v>
      </c>
      <c r="U220" s="14">
        <v>2.0445499100287079</v>
      </c>
      <c r="V220" s="12">
        <v>1097.3853705206679</v>
      </c>
      <c r="W220" s="12">
        <v>117.93224655540121</v>
      </c>
      <c r="X220" s="12">
        <v>207.13081522878079</v>
      </c>
      <c r="Y220" s="12">
        <v>1101.670679650741</v>
      </c>
      <c r="Z220" s="12">
        <v>34.70272883535656</v>
      </c>
      <c r="AA220" s="12">
        <v>178.7055931480015</v>
      </c>
      <c r="AB220" s="12">
        <v>1118.7823892256861</v>
      </c>
      <c r="AC220" s="12">
        <v>41.995879600852291</v>
      </c>
      <c r="AD220" s="12">
        <v>168.6091289843537</v>
      </c>
      <c r="AE220" s="48">
        <v>1146.2252168734431</v>
      </c>
      <c r="AF220">
        <v>45.581267528813108</v>
      </c>
      <c r="AG220" s="47">
        <v>246.5735114491917</v>
      </c>
      <c r="AH220" s="93">
        <v>1088.52684</v>
      </c>
      <c r="AI220" s="93">
        <v>32.927529999999997</v>
      </c>
      <c r="AJ220" s="118"/>
    </row>
    <row r="221" spans="1:36" x14ac:dyDescent="0.2">
      <c r="A221" t="s">
        <v>1099</v>
      </c>
      <c r="B221" t="s">
        <v>1092</v>
      </c>
      <c r="C221">
        <v>-0.96528447864411471</v>
      </c>
      <c r="D221" s="12">
        <v>8272.892822056152</v>
      </c>
      <c r="E221" s="12">
        <v>273.10610450385968</v>
      </c>
      <c r="F221" s="13">
        <v>0.49235908190237998</v>
      </c>
      <c r="G221">
        <v>795.33455359119375</v>
      </c>
      <c r="H221" s="14">
        <v>37.892877801861481</v>
      </c>
      <c r="I221" s="15">
        <v>6.3417804155976816</v>
      </c>
      <c r="J221" s="13">
        <v>4.2799932625951689</v>
      </c>
      <c r="K221" s="16">
        <v>7.1224334849617987E-2</v>
      </c>
      <c r="L221" s="17">
        <v>4.3305464299454117</v>
      </c>
      <c r="M221">
        <v>0.22642728145985749</v>
      </c>
      <c r="N221" s="14">
        <v>3.809248277591752</v>
      </c>
      <c r="O221" s="18">
        <v>1.68136408508311</v>
      </c>
      <c r="P221" s="13">
        <v>5.9018052246142982</v>
      </c>
      <c r="Q221" s="16">
        <v>0.16583488906460969</v>
      </c>
      <c r="R221" s="13">
        <v>4.3240584669206088</v>
      </c>
      <c r="S221" s="17">
        <v>0.35855397266525119</v>
      </c>
      <c r="T221">
        <v>5.8871181761039851E-2</v>
      </c>
      <c r="U221" s="14">
        <v>5.9850223995223386</v>
      </c>
      <c r="V221" s="12">
        <v>954.91697578612491</v>
      </c>
      <c r="W221" s="12">
        <v>207.95151577059249</v>
      </c>
      <c r="X221" s="12">
        <v>278.97408926957229</v>
      </c>
      <c r="Y221" s="12">
        <v>984.3671671253727</v>
      </c>
      <c r="Z221" s="12">
        <v>77.841117986291692</v>
      </c>
      <c r="AA221" s="12">
        <v>183.09000139436981</v>
      </c>
      <c r="AB221" s="12">
        <v>975.18722729510807</v>
      </c>
      <c r="AC221" s="12">
        <v>72.726563154213125</v>
      </c>
      <c r="AD221" s="12">
        <v>160.3206470477387</v>
      </c>
      <c r="AE221" s="48">
        <v>1151.7948707172841</v>
      </c>
      <c r="AF221">
        <v>133.17248872323839</v>
      </c>
      <c r="AG221" s="47">
        <v>276.00753354794688</v>
      </c>
      <c r="AH221" s="93">
        <v>946.95518000000004</v>
      </c>
      <c r="AI221" s="93">
        <v>69.937470000000005</v>
      </c>
      <c r="AJ221" s="118"/>
    </row>
    <row r="222" spans="1:36" x14ac:dyDescent="0.2">
      <c r="A222" t="s">
        <v>1100</v>
      </c>
      <c r="B222" t="s">
        <v>1092</v>
      </c>
      <c r="C222">
        <v>56.57585839286299</v>
      </c>
      <c r="D222" s="12">
        <v>271.6747264292938</v>
      </c>
      <c r="E222" s="12">
        <v>8.3342295135642637</v>
      </c>
      <c r="F222" s="13">
        <v>0.69967717548012232</v>
      </c>
      <c r="G222">
        <v>34.888934007517072</v>
      </c>
      <c r="H222" s="14">
        <v>21.98371163093541</v>
      </c>
      <c r="I222" s="15">
        <v>7.3259241911090554</v>
      </c>
      <c r="J222" s="13">
        <v>6.3642084520198816</v>
      </c>
      <c r="K222" s="16">
        <v>0.11095236482252881</v>
      </c>
      <c r="L222" s="17">
        <v>17.008861726181841</v>
      </c>
      <c r="M222">
        <v>0.31188265253086339</v>
      </c>
      <c r="N222" s="14">
        <v>40.01508604508988</v>
      </c>
      <c r="O222" s="18">
        <v>2.3744199584790509</v>
      </c>
      <c r="P222" s="13">
        <v>14.805445892286791</v>
      </c>
      <c r="Q222" s="16">
        <v>0.16473659404581761</v>
      </c>
      <c r="R222" s="13">
        <v>4.636268805386865</v>
      </c>
      <c r="S222" s="17">
        <v>0.1083334526771156</v>
      </c>
      <c r="T222">
        <v>6.9135619778106921E-2</v>
      </c>
      <c r="U222" s="14">
        <v>9.5160421563975941</v>
      </c>
      <c r="V222" s="12">
        <v>2002.1054039241119</v>
      </c>
      <c r="W222" s="12">
        <v>322.96798805008069</v>
      </c>
      <c r="X222" s="12">
        <v>331.23357281499591</v>
      </c>
      <c r="Y222" s="12">
        <v>971.60899125580454</v>
      </c>
      <c r="Z222" s="12">
        <v>84.217911854014673</v>
      </c>
      <c r="AA222" s="12">
        <v>187.23916873317239</v>
      </c>
      <c r="AB222" s="12">
        <v>842.30399920575474</v>
      </c>
      <c r="AC222" s="12">
        <v>264.96903605977712</v>
      </c>
      <c r="AD222" s="12">
        <v>336.52705849916839</v>
      </c>
      <c r="AE222" s="48">
        <v>1320.3056616338549</v>
      </c>
      <c r="AF222">
        <v>243.73810846960561</v>
      </c>
      <c r="AG222" s="47">
        <v>369.89959538529519</v>
      </c>
      <c r="AH222" s="93">
        <v>816.45693000000006</v>
      </c>
      <c r="AI222" s="93">
        <v>100.43575</v>
      </c>
      <c r="AJ222" s="118"/>
    </row>
    <row r="223" spans="1:36" x14ac:dyDescent="0.2">
      <c r="A223" t="s">
        <v>1101</v>
      </c>
      <c r="B223" t="s">
        <v>1092</v>
      </c>
      <c r="C223">
        <v>5.4718828606447403</v>
      </c>
      <c r="D223" s="12">
        <v>1784.202234038496</v>
      </c>
      <c r="E223" s="12">
        <v>49.784347688751389</v>
      </c>
      <c r="F223" s="13">
        <v>0.95429484576227119</v>
      </c>
      <c r="G223">
        <v>170.48514666086311</v>
      </c>
      <c r="H223" s="14">
        <v>25.985000515658381</v>
      </c>
      <c r="I223" s="15">
        <v>5.5052806834100316</v>
      </c>
      <c r="J223" s="13">
        <v>2.8895531747187051</v>
      </c>
      <c r="K223" s="16">
        <v>8.3907891658403677E-2</v>
      </c>
      <c r="L223" s="17">
        <v>6.9917099200744079</v>
      </c>
      <c r="M223">
        <v>0.39853281130870832</v>
      </c>
      <c r="N223" s="14">
        <v>3.6098479614653818</v>
      </c>
      <c r="O223" s="18">
        <v>2.3046317267266798</v>
      </c>
      <c r="P223" s="13">
        <v>7.1785533398845871</v>
      </c>
      <c r="Q223" s="16">
        <v>0.19041361808061699</v>
      </c>
      <c r="R223" s="13">
        <v>2.7973492588363631</v>
      </c>
      <c r="S223" s="17">
        <v>0.2251359401474618</v>
      </c>
      <c r="T223">
        <v>6.3336510231218834E-2</v>
      </c>
      <c r="U223" s="14">
        <v>3.188190207121635</v>
      </c>
      <c r="V223" s="12">
        <v>902.8713011942782</v>
      </c>
      <c r="W223" s="12">
        <v>325.4935467461911</v>
      </c>
      <c r="X223" s="12">
        <v>372.0901919084007</v>
      </c>
      <c r="Y223" s="12">
        <v>1119.0577502672911</v>
      </c>
      <c r="Z223" s="12">
        <v>56.882684753739753</v>
      </c>
      <c r="AA223" s="12">
        <v>195.63227781732769</v>
      </c>
      <c r="AB223" s="12">
        <v>1126.3734296177879</v>
      </c>
      <c r="AC223" s="12">
        <v>99.040663991146971</v>
      </c>
      <c r="AD223" s="12">
        <v>188.09971625493739</v>
      </c>
      <c r="AE223" s="48">
        <v>1252.956890149012</v>
      </c>
      <c r="AF223">
        <v>80.972754369000043</v>
      </c>
      <c r="AG223" s="47">
        <v>287.56796188180761</v>
      </c>
      <c r="AH223" s="93">
        <v>1081.0441900000001</v>
      </c>
      <c r="AI223" s="93">
        <v>57.338540000000002</v>
      </c>
      <c r="AJ223" s="118"/>
    </row>
    <row r="224" spans="1:36" x14ac:dyDescent="0.2">
      <c r="A224" t="s">
        <v>1102</v>
      </c>
      <c r="B224" t="s">
        <v>1092</v>
      </c>
      <c r="C224">
        <v>19.375626930627082</v>
      </c>
      <c r="D224" s="12">
        <v>2279.8775331760389</v>
      </c>
      <c r="E224" s="12">
        <v>64.475030379947313</v>
      </c>
      <c r="F224" s="13">
        <v>2.2751969608911211</v>
      </c>
      <c r="G224">
        <v>66.006954136188611</v>
      </c>
      <c r="H224" s="14">
        <v>48.947451313305201</v>
      </c>
      <c r="I224" s="15">
        <v>5.5269070971595466</v>
      </c>
      <c r="J224" s="13">
        <v>3.4595854273983702</v>
      </c>
      <c r="K224" s="16">
        <v>8.902411260689834E-2</v>
      </c>
      <c r="L224" s="17">
        <v>8.915137979389046</v>
      </c>
      <c r="M224">
        <v>1.150191530557537</v>
      </c>
      <c r="N224" s="14">
        <v>22.130644747511749</v>
      </c>
      <c r="O224" s="18">
        <v>2.307608401994885</v>
      </c>
      <c r="P224" s="13">
        <v>9.2273583079882915</v>
      </c>
      <c r="Q224" s="16">
        <v>0.18713655697804321</v>
      </c>
      <c r="R224" s="13">
        <v>3.6587102604655408</v>
      </c>
      <c r="S224" s="17">
        <v>0.26715128121082571</v>
      </c>
      <c r="T224">
        <v>5.7668802834917647E-2</v>
      </c>
      <c r="U224" s="14">
        <v>4.2292923674094389</v>
      </c>
      <c r="V224" s="12">
        <v>1142.443037974487</v>
      </c>
      <c r="W224" s="12">
        <v>360.80761054618029</v>
      </c>
      <c r="X224" s="12">
        <v>393.38045901162639</v>
      </c>
      <c r="Y224" s="12">
        <v>1102.9935143359739</v>
      </c>
      <c r="Z224" s="12">
        <v>73.524664471436296</v>
      </c>
      <c r="AA224" s="12">
        <v>199.04019271743991</v>
      </c>
      <c r="AB224" s="12">
        <v>1166.225990032757</v>
      </c>
      <c r="AC224" s="12">
        <v>117.02880979480651</v>
      </c>
      <c r="AD224" s="12">
        <v>187.8947934096397</v>
      </c>
      <c r="AE224" s="48">
        <v>1131.794433225919</v>
      </c>
      <c r="AF224">
        <v>93.244013479992617</v>
      </c>
      <c r="AG224" s="47">
        <v>257.02488117661829</v>
      </c>
      <c r="AH224" s="93">
        <v>1077.73585</v>
      </c>
      <c r="AI224" s="93">
        <v>69.515889999999999</v>
      </c>
      <c r="AJ224" s="118"/>
    </row>
    <row r="225" spans="1:36" x14ac:dyDescent="0.2">
      <c r="A225" t="s">
        <v>1103</v>
      </c>
      <c r="B225" t="s">
        <v>1092</v>
      </c>
      <c r="C225">
        <v>19.44759400684574</v>
      </c>
      <c r="D225" s="12">
        <v>811.58772521695198</v>
      </c>
      <c r="E225" s="12">
        <v>24.835745084078791</v>
      </c>
      <c r="F225" s="13">
        <v>0.96585848810061015</v>
      </c>
      <c r="G225">
        <v>20.80274085676886</v>
      </c>
      <c r="H225" s="14">
        <v>27.75223636967441</v>
      </c>
      <c r="I225" s="15">
        <v>6.1269548158388174</v>
      </c>
      <c r="J225" s="13">
        <v>2.878498527504902</v>
      </c>
      <c r="K225" s="16">
        <v>6.738349121468766E-2</v>
      </c>
      <c r="L225" s="17">
        <v>7.5255427612269612</v>
      </c>
      <c r="M225">
        <v>0.4798688304985701</v>
      </c>
      <c r="N225" s="14">
        <v>5.3986065412795137</v>
      </c>
      <c r="O225" s="18">
        <v>1.6220564311781429</v>
      </c>
      <c r="P225" s="13">
        <v>7.5417817617127278</v>
      </c>
      <c r="Q225" s="16">
        <v>0.1720070322181611</v>
      </c>
      <c r="R225" s="13">
        <v>2.6049757658383821</v>
      </c>
      <c r="S225" s="17">
        <v>9.7021197115937763E-2</v>
      </c>
      <c r="T225">
        <v>6.1329421094900159E-2</v>
      </c>
      <c r="U225" s="14">
        <v>3.7986860356566639</v>
      </c>
      <c r="V225" s="12">
        <v>629.05318399037708</v>
      </c>
      <c r="W225" s="12">
        <v>357.26690863355259</v>
      </c>
      <c r="X225" s="12">
        <v>401.7978123666914</v>
      </c>
      <c r="Y225" s="12">
        <v>1019.324173563596</v>
      </c>
      <c r="Z225" s="12">
        <v>49.042678698167997</v>
      </c>
      <c r="AA225" s="12">
        <v>180.08842639623171</v>
      </c>
      <c r="AB225" s="12">
        <v>890.23720358531216</v>
      </c>
      <c r="AC225" s="12">
        <v>110.188732481477</v>
      </c>
      <c r="AD225" s="12">
        <v>202.0386060493276</v>
      </c>
      <c r="AE225" s="48">
        <v>1199.082466061878</v>
      </c>
      <c r="AF225">
        <v>88.803297809767358</v>
      </c>
      <c r="AG225" s="47">
        <v>269.06365827910071</v>
      </c>
      <c r="AH225" s="93">
        <v>969.87755000000004</v>
      </c>
      <c r="AI225" s="93">
        <v>51.166969999999999</v>
      </c>
      <c r="AJ225" s="118"/>
    </row>
    <row r="226" spans="1:36" x14ac:dyDescent="0.2">
      <c r="A226" t="s">
        <v>1104</v>
      </c>
      <c r="B226" t="s">
        <v>1092</v>
      </c>
      <c r="C226">
        <v>-2.8716104229687129</v>
      </c>
      <c r="D226" s="12">
        <v>910.29302830006634</v>
      </c>
      <c r="E226" s="12">
        <v>28.482811120324239</v>
      </c>
      <c r="F226" s="13">
        <v>0.89178622907495508</v>
      </c>
      <c r="G226">
        <v>13.22153872986909</v>
      </c>
      <c r="H226" s="14">
        <v>48.360974261499919</v>
      </c>
      <c r="I226" s="15">
        <v>6.3251018555459666</v>
      </c>
      <c r="J226" s="13">
        <v>3.1057936873717811</v>
      </c>
      <c r="K226" s="16">
        <v>7.3730732328631601E-2</v>
      </c>
      <c r="L226" s="17">
        <v>7.2974475078690242</v>
      </c>
      <c r="M226">
        <v>0.41975317346513058</v>
      </c>
      <c r="N226" s="14">
        <v>4.8790683212803936</v>
      </c>
      <c r="O226" s="18">
        <v>1.740130363868982</v>
      </c>
      <c r="P226" s="13">
        <v>7.7759967435204969</v>
      </c>
      <c r="Q226" s="16">
        <v>0.16721421398972361</v>
      </c>
      <c r="R226" s="13">
        <v>2.8205681753326211</v>
      </c>
      <c r="S226" s="17">
        <v>-0.1112029297491528</v>
      </c>
      <c r="T226">
        <v>5.872519462508053E-2</v>
      </c>
      <c r="U226" s="14">
        <v>3.8054316825794259</v>
      </c>
      <c r="V226" s="12">
        <v>642.07790003152502</v>
      </c>
      <c r="W226" s="12">
        <v>357.52540434337487</v>
      </c>
      <c r="X226" s="12">
        <v>404.75157245079998</v>
      </c>
      <c r="Y226" s="12">
        <v>992.47556664478748</v>
      </c>
      <c r="Z226" s="12">
        <v>51.683205398252518</v>
      </c>
      <c r="AA226" s="12">
        <v>176.40095954590689</v>
      </c>
      <c r="AB226" s="12">
        <v>934.49390392858186</v>
      </c>
      <c r="AC226" s="12">
        <v>103.6076213358898</v>
      </c>
      <c r="AD226" s="12">
        <v>185.96369151570411</v>
      </c>
      <c r="AE226" s="48">
        <v>1149.755293691346</v>
      </c>
      <c r="AF226">
        <v>84.892994580821224</v>
      </c>
      <c r="AG226" s="47">
        <v>256.80195343705333</v>
      </c>
      <c r="AH226" s="93">
        <v>947.95642999999995</v>
      </c>
      <c r="AI226" s="93">
        <v>54.03445</v>
      </c>
      <c r="AJ226" s="118"/>
    </row>
    <row r="227" spans="1:36" x14ac:dyDescent="0.2">
      <c r="A227" t="s">
        <v>1105</v>
      </c>
      <c r="B227" t="s">
        <v>1092</v>
      </c>
      <c r="C227">
        <v>0.67515206501597891</v>
      </c>
      <c r="D227" s="12">
        <v>4499.5281127010912</v>
      </c>
      <c r="E227" s="12">
        <v>151.29635780981309</v>
      </c>
      <c r="F227" s="13">
        <v>0.39279208761066159</v>
      </c>
      <c r="G227">
        <v>66.319342631332745</v>
      </c>
      <c r="H227" s="14">
        <v>42.094589779011187</v>
      </c>
      <c r="I227" s="15">
        <v>6.4698335377753038</v>
      </c>
      <c r="J227" s="13">
        <v>1.8562655177734999</v>
      </c>
      <c r="K227" s="16">
        <v>7.1207134273192682E-2</v>
      </c>
      <c r="L227" s="17">
        <v>3.387678241778314</v>
      </c>
      <c r="M227">
        <v>0.17735262206349589</v>
      </c>
      <c r="N227" s="14">
        <v>2.4782757680467329</v>
      </c>
      <c r="O227" s="18">
        <v>1.605180618460873</v>
      </c>
      <c r="P227" s="13">
        <v>3.4192730570495451</v>
      </c>
      <c r="Q227" s="16">
        <v>0.157846466754197</v>
      </c>
      <c r="R227" s="13">
        <v>1.798699453020322</v>
      </c>
      <c r="S227" s="17">
        <v>0.2263871587686821</v>
      </c>
      <c r="T227">
        <v>5.5286623652666893E-2</v>
      </c>
      <c r="U227" s="14">
        <v>2.7662952891426711</v>
      </c>
      <c r="V227" s="12">
        <v>867.85517249274983</v>
      </c>
      <c r="W227" s="12">
        <v>150.83520033638911</v>
      </c>
      <c r="X227" s="12">
        <v>229.0962505949831</v>
      </c>
      <c r="Y227" s="12">
        <v>943.21917495289358</v>
      </c>
      <c r="Z227" s="12">
        <v>31.46426416916648</v>
      </c>
      <c r="AA227" s="12">
        <v>164.02462387250529</v>
      </c>
      <c r="AB227" s="12">
        <v>953.59274185246841</v>
      </c>
      <c r="AC227" s="12">
        <v>43.20753879572014</v>
      </c>
      <c r="AD227" s="12">
        <v>152.70455002546021</v>
      </c>
      <c r="AE227" s="48">
        <v>1085.933693733625</v>
      </c>
      <c r="AF227">
        <v>58.460785645649928</v>
      </c>
      <c r="AG227" s="47">
        <v>236.92555063343619</v>
      </c>
      <c r="AH227" s="93">
        <v>928.26274000000001</v>
      </c>
      <c r="AI227" s="93">
        <v>32.079509999999999</v>
      </c>
      <c r="AJ227" s="118"/>
    </row>
    <row r="228" spans="1:36" x14ac:dyDescent="0.2">
      <c r="A228" t="s">
        <v>1106</v>
      </c>
      <c r="B228" t="s">
        <v>1092</v>
      </c>
      <c r="C228">
        <v>-114.1097067852148</v>
      </c>
      <c r="D228" s="12">
        <v>239.16322112678469</v>
      </c>
      <c r="E228" s="12">
        <v>7.3925845467711726</v>
      </c>
      <c r="F228" s="13">
        <v>0.53872450895330848</v>
      </c>
      <c r="G228">
        <v>1.7346073548630669</v>
      </c>
      <c r="H228" s="14">
        <v>83.744776468371256</v>
      </c>
      <c r="I228" s="15">
        <v>7.1112066081210656</v>
      </c>
      <c r="J228" s="13">
        <v>6.9983216189099453</v>
      </c>
      <c r="K228" s="16">
        <v>7.3033083526511125E-2</v>
      </c>
      <c r="L228" s="17">
        <v>16.76973880701372</v>
      </c>
      <c r="M228">
        <v>0.40525374104783668</v>
      </c>
      <c r="N228" s="14">
        <v>18.710232767459889</v>
      </c>
      <c r="O228" s="18">
        <v>1.973170806468012</v>
      </c>
      <c r="P228" s="13">
        <v>14.78872757111974</v>
      </c>
      <c r="Q228" s="16">
        <v>0.17470463968783939</v>
      </c>
      <c r="R228" s="13">
        <v>5.4494006280036844</v>
      </c>
      <c r="S228" s="17">
        <v>0.45489520263612698</v>
      </c>
      <c r="T228">
        <v>6.8300631118411864E-2</v>
      </c>
      <c r="U228" s="14">
        <v>11.4310080352807</v>
      </c>
      <c r="V228" s="12">
        <v>1991.345576992707</v>
      </c>
      <c r="W228" s="12">
        <v>330.68176219616129</v>
      </c>
      <c r="X228" s="12">
        <v>339.3849738220502</v>
      </c>
      <c r="Y228" s="12">
        <v>1021.318907254998</v>
      </c>
      <c r="Z228" s="12">
        <v>101.4342668195704</v>
      </c>
      <c r="AA228" s="12">
        <v>199.0837790017805</v>
      </c>
      <c r="AB228" s="12">
        <v>892.34715376599024</v>
      </c>
      <c r="AC228" s="12">
        <v>252.5904149197338</v>
      </c>
      <c r="AD228" s="12">
        <v>320.91951883494897</v>
      </c>
      <c r="AE228" s="48">
        <v>1293.9370429374701</v>
      </c>
      <c r="AF228">
        <v>281.74850555211981</v>
      </c>
      <c r="AG228" s="47">
        <v>388.70878561008732</v>
      </c>
      <c r="AH228" s="93">
        <v>851.26638000000003</v>
      </c>
      <c r="AI228" s="93">
        <v>111.10536999999999</v>
      </c>
      <c r="AJ228" s="118"/>
    </row>
    <row r="229" spans="1:36" x14ac:dyDescent="0.2">
      <c r="A229" t="s">
        <v>1107</v>
      </c>
      <c r="B229" t="s">
        <v>1092</v>
      </c>
      <c r="C229">
        <v>9.3426653170819449</v>
      </c>
      <c r="D229" s="12">
        <v>1026.737368558649</v>
      </c>
      <c r="E229" s="12">
        <v>31.921178440991749</v>
      </c>
      <c r="F229" s="13">
        <v>0.89186995293436311</v>
      </c>
      <c r="G229">
        <v>6.0911928822494428</v>
      </c>
      <c r="H229" s="14">
        <v>96.79844279956427</v>
      </c>
      <c r="I229" s="15">
        <v>6.2776432299407583</v>
      </c>
      <c r="J229" s="13">
        <v>3.186447453690846</v>
      </c>
      <c r="K229" s="16">
        <v>8.3584500845098081E-2</v>
      </c>
      <c r="L229" s="17">
        <v>6.9181176149678878</v>
      </c>
      <c r="M229">
        <v>0.54273315259892241</v>
      </c>
      <c r="N229" s="14">
        <v>4.8064794921336134</v>
      </c>
      <c r="O229" s="18">
        <v>1.94567398419128</v>
      </c>
      <c r="P229" s="13">
        <v>6.5942458580901873</v>
      </c>
      <c r="Q229" s="16">
        <v>0.16922120585215969</v>
      </c>
      <c r="R229" s="13">
        <v>3.1767182493743551</v>
      </c>
      <c r="S229" s="17">
        <v>-7.2913322501765854E-2</v>
      </c>
      <c r="T229">
        <v>6.947649853458808E-2</v>
      </c>
      <c r="U229" s="14">
        <v>3.5926136296347408</v>
      </c>
      <c r="V229" s="12">
        <v>1089.210878645848</v>
      </c>
      <c r="W229" s="12">
        <v>286.61775555218429</v>
      </c>
      <c r="X229" s="12">
        <v>328.47238550143902</v>
      </c>
      <c r="Y229" s="12">
        <v>1002.298071738526</v>
      </c>
      <c r="Z229" s="12">
        <v>58.76619947912301</v>
      </c>
      <c r="AA229" s="12">
        <v>180.09611865874069</v>
      </c>
      <c r="AB229" s="12">
        <v>1040.6507410296999</v>
      </c>
      <c r="AC229" s="12">
        <v>95.0670696004793</v>
      </c>
      <c r="AD229" s="12">
        <v>192.2503701766467</v>
      </c>
      <c r="AE229" s="48">
        <v>1353.138519858315</v>
      </c>
      <c r="AF229">
        <v>94.17839926754975</v>
      </c>
      <c r="AG229" s="47">
        <v>299.94815735279019</v>
      </c>
      <c r="AH229" s="93">
        <v>958.83327999999995</v>
      </c>
      <c r="AI229" s="93">
        <v>57.144410000000001</v>
      </c>
      <c r="AJ229" s="118"/>
    </row>
    <row r="230" spans="1:36" x14ac:dyDescent="0.2">
      <c r="A230" t="s">
        <v>1108</v>
      </c>
      <c r="B230" t="s">
        <v>1092</v>
      </c>
      <c r="C230">
        <v>1.4634247270981029</v>
      </c>
      <c r="D230" s="12">
        <v>15990.802860010421</v>
      </c>
      <c r="E230" s="12">
        <v>484.23157361118069</v>
      </c>
      <c r="F230" s="13">
        <v>0.76752549265203818</v>
      </c>
      <c r="G230">
        <v>121.799202565841</v>
      </c>
      <c r="H230" s="14">
        <v>76.088233139172701</v>
      </c>
      <c r="I230" s="15">
        <v>5.6646802048433331</v>
      </c>
      <c r="J230" s="13">
        <v>2.0337991647815081</v>
      </c>
      <c r="K230" s="16">
        <v>7.731542972549299E-2</v>
      </c>
      <c r="L230" s="17">
        <v>2.0042547508117452</v>
      </c>
      <c r="M230">
        <v>0.32786215979383038</v>
      </c>
      <c r="N230" s="14">
        <v>1.6675256982969451</v>
      </c>
      <c r="O230" s="18">
        <v>1.9498651360708661</v>
      </c>
      <c r="P230" s="13">
        <v>2.243433872692699</v>
      </c>
      <c r="Q230" s="16">
        <v>0.18008154306875179</v>
      </c>
      <c r="R230" s="13">
        <v>2.0411416257383399</v>
      </c>
      <c r="S230" s="17">
        <v>0.60866914699299446</v>
      </c>
      <c r="T230">
        <v>5.8959086996579778E-2</v>
      </c>
      <c r="U230" s="14">
        <v>1.8983600005752419</v>
      </c>
      <c r="V230" s="12">
        <v>1084.7610429531819</v>
      </c>
      <c r="W230" s="12">
        <v>82.208819531802746</v>
      </c>
      <c r="X230" s="12">
        <v>178.8654549739297</v>
      </c>
      <c r="Y230" s="12">
        <v>1064.900046995394</v>
      </c>
      <c r="Z230" s="12">
        <v>39.650923537634007</v>
      </c>
      <c r="AA230" s="12">
        <v>183.09949080679951</v>
      </c>
      <c r="AB230" s="12">
        <v>1089.62178257242</v>
      </c>
      <c r="AC230" s="12">
        <v>29.247646004519581</v>
      </c>
      <c r="AD230" s="12">
        <v>153.88639025164281</v>
      </c>
      <c r="AE230" s="48">
        <v>1156.9651868354269</v>
      </c>
      <c r="AF230">
        <v>42.586109677948748</v>
      </c>
      <c r="AG230" s="47">
        <v>247.2471140242497</v>
      </c>
      <c r="AH230" s="93">
        <v>1062.73019</v>
      </c>
      <c r="AI230" s="93">
        <v>35.951079999999997</v>
      </c>
      <c r="AJ230" s="118"/>
    </row>
    <row r="231" spans="1:36" x14ac:dyDescent="0.2">
      <c r="A231" t="s">
        <v>1109</v>
      </c>
      <c r="B231" t="s">
        <v>1092</v>
      </c>
      <c r="C231">
        <v>14.48183884447907</v>
      </c>
      <c r="D231" s="12">
        <v>806.03670445651846</v>
      </c>
      <c r="E231" s="12">
        <v>27.41015880626156</v>
      </c>
      <c r="F231" s="13">
        <v>0.29866172022949189</v>
      </c>
      <c r="G231">
        <v>6.1343660871852563</v>
      </c>
      <c r="H231" s="14">
        <v>78.437533668296808</v>
      </c>
      <c r="I231" s="15">
        <v>6.6468771014332013</v>
      </c>
      <c r="J231" s="13">
        <v>2.8176620491359778</v>
      </c>
      <c r="K231" s="16">
        <v>8.3877435188218746E-2</v>
      </c>
      <c r="L231" s="17">
        <v>7.8710094492051139</v>
      </c>
      <c r="M231">
        <v>0.28127095234379679</v>
      </c>
      <c r="N231" s="14">
        <v>40.803188525028517</v>
      </c>
      <c r="O231" s="18">
        <v>1.8761590222716999</v>
      </c>
      <c r="P231" s="13">
        <v>7.8670768918029834</v>
      </c>
      <c r="Q231" s="16">
        <v>0.15869650853586009</v>
      </c>
      <c r="R231" s="13">
        <v>3.1021999020955948</v>
      </c>
      <c r="S231" s="17">
        <v>0.1517877466079528</v>
      </c>
      <c r="T231">
        <v>6.2216236671693292E-2</v>
      </c>
      <c r="U231" s="14">
        <v>7.3774322279909974</v>
      </c>
      <c r="V231" s="12">
        <v>1182.8175047700399</v>
      </c>
      <c r="W231" s="12">
        <v>293.02523814476262</v>
      </c>
      <c r="X231" s="12">
        <v>326.57392835029958</v>
      </c>
      <c r="Y231" s="12">
        <v>944.87995544547232</v>
      </c>
      <c r="Z231" s="12">
        <v>53.737940893334958</v>
      </c>
      <c r="AA231" s="12">
        <v>168.23157196948881</v>
      </c>
      <c r="AB231" s="12">
        <v>965.76340213201752</v>
      </c>
      <c r="AC231" s="12">
        <v>115.2251272889973</v>
      </c>
      <c r="AD231" s="12">
        <v>205.17567975777021</v>
      </c>
      <c r="AE231" s="48">
        <v>1204.567937032165</v>
      </c>
      <c r="AF231">
        <v>174.1149970523046</v>
      </c>
      <c r="AG231" s="47">
        <v>309.90727995131948</v>
      </c>
      <c r="AH231" s="93">
        <v>906.14040999999997</v>
      </c>
      <c r="AI231" s="93">
        <v>47.514360000000003</v>
      </c>
      <c r="AJ231" s="118"/>
    </row>
    <row r="232" spans="1:36" x14ac:dyDescent="0.2">
      <c r="A232" t="s">
        <v>1110</v>
      </c>
      <c r="B232" t="s">
        <v>1092</v>
      </c>
      <c r="C232">
        <v>85.88407213870218</v>
      </c>
      <c r="D232" s="12">
        <v>187.8142141818644</v>
      </c>
      <c r="E232" s="12">
        <v>6.0991236825550406</v>
      </c>
      <c r="F232" s="13">
        <v>0.5969214764892582</v>
      </c>
      <c r="G232">
        <v>2.253458987956233</v>
      </c>
      <c r="H232" s="14">
        <v>57.33228479411774</v>
      </c>
      <c r="I232" s="15">
        <v>7.0537033516810226</v>
      </c>
      <c r="J232" s="13">
        <v>4.9742674719460327</v>
      </c>
      <c r="K232" s="16">
        <v>8.7671742973097752E-2</v>
      </c>
      <c r="L232" s="17">
        <v>17.865283868356631</v>
      </c>
      <c r="M232">
        <v>0.28444360291528398</v>
      </c>
      <c r="N232" s="14">
        <v>38.76656863366415</v>
      </c>
      <c r="O232" s="18">
        <v>1.665447212989362</v>
      </c>
      <c r="P232" s="13">
        <v>17.115367286221719</v>
      </c>
      <c r="Q232" s="16">
        <v>0.1684557922441576</v>
      </c>
      <c r="R232" s="13">
        <v>4.982913648296833</v>
      </c>
      <c r="S232" s="17">
        <v>2.0419393308589391E-2</v>
      </c>
      <c r="T232">
        <v>7.3267436719407594E-2</v>
      </c>
      <c r="U232" s="14">
        <v>10.404932302026859</v>
      </c>
      <c r="V232" s="12">
        <v>2178.3743815907392</v>
      </c>
      <c r="W232" s="12">
        <v>324.7103375386929</v>
      </c>
      <c r="X232" s="12">
        <v>332.25173592093398</v>
      </c>
      <c r="Y232" s="12">
        <v>990.30298266822444</v>
      </c>
      <c r="Z232" s="12">
        <v>90.901794592448411</v>
      </c>
      <c r="AA232" s="12">
        <v>190.94245810408739</v>
      </c>
      <c r="AB232" s="12">
        <v>639.55546457429375</v>
      </c>
      <c r="AC232" s="12">
        <v>346.60495657604542</v>
      </c>
      <c r="AD232" s="12">
        <v>418.60166462620651</v>
      </c>
      <c r="AE232" s="48">
        <v>1388.5509512836761</v>
      </c>
      <c r="AF232">
        <v>281.11501027089122</v>
      </c>
      <c r="AG232" s="47">
        <v>406.458795599496</v>
      </c>
      <c r="AH232" s="93">
        <v>856.07277999999997</v>
      </c>
      <c r="AI232" s="93">
        <v>80.566460000000006</v>
      </c>
      <c r="AJ232" s="118"/>
    </row>
    <row r="233" spans="1:36" x14ac:dyDescent="0.2">
      <c r="A233" t="s">
        <v>1111</v>
      </c>
      <c r="B233" t="s">
        <v>1092</v>
      </c>
      <c r="C233">
        <v>1.1269829663429201</v>
      </c>
      <c r="D233" s="12">
        <v>14541.93139611862</v>
      </c>
      <c r="E233" s="12">
        <v>444.62876107601642</v>
      </c>
      <c r="F233" s="13">
        <v>0.67041381403506273</v>
      </c>
      <c r="G233">
        <v>175.22043742521731</v>
      </c>
      <c r="H233" s="14">
        <v>51.705002793996137</v>
      </c>
      <c r="I233" s="15">
        <v>5.7504293155600763</v>
      </c>
      <c r="J233" s="13">
        <v>2.0684090934879329</v>
      </c>
      <c r="K233" s="16">
        <v>7.3780598769101174E-2</v>
      </c>
      <c r="L233" s="17">
        <v>2.478549767277292</v>
      </c>
      <c r="M233">
        <v>0.31193298226491017</v>
      </c>
      <c r="N233" s="14">
        <v>3.5969062802758121</v>
      </c>
      <c r="O233" s="18">
        <v>1.863424474263188</v>
      </c>
      <c r="P233" s="13">
        <v>3.0807103741045179</v>
      </c>
      <c r="Q233" s="16">
        <v>0.1763810200069961</v>
      </c>
      <c r="R233" s="13">
        <v>2.0902553358172389</v>
      </c>
      <c r="S233" s="17">
        <v>0.59924060954480185</v>
      </c>
      <c r="T233">
        <v>6.2649080961421036E-2</v>
      </c>
      <c r="U233" s="14">
        <v>2.8671479903409591</v>
      </c>
      <c r="V233" s="12">
        <v>998.38884479077933</v>
      </c>
      <c r="W233" s="12">
        <v>101.3391546540215</v>
      </c>
      <c r="X233" s="12">
        <v>188.0053732991681</v>
      </c>
      <c r="Y233" s="12">
        <v>1044.6097298449729</v>
      </c>
      <c r="Z233" s="12">
        <v>40.041651741591537</v>
      </c>
      <c r="AA233" s="12">
        <v>180.72052659482529</v>
      </c>
      <c r="AB233" s="12">
        <v>1058.59898678378</v>
      </c>
      <c r="AC233" s="12">
        <v>40.409312573957628</v>
      </c>
      <c r="AD233" s="12">
        <v>157.30353055995761</v>
      </c>
      <c r="AE233" s="48">
        <v>1225.8590364508891</v>
      </c>
      <c r="AF233">
        <v>67.648125833340515</v>
      </c>
      <c r="AG233" s="47">
        <v>264.91914129493142</v>
      </c>
      <c r="AH233" s="93">
        <v>1033.761</v>
      </c>
      <c r="AI233" s="93">
        <v>37.249079999999999</v>
      </c>
      <c r="AJ233" s="118"/>
    </row>
    <row r="234" spans="1:36" x14ac:dyDescent="0.2">
      <c r="A234" t="s">
        <v>1112</v>
      </c>
      <c r="B234" t="s">
        <v>1113</v>
      </c>
      <c r="C234">
        <v>-1.090820775519707</v>
      </c>
      <c r="D234" s="12">
        <v>6606.4803571106468</v>
      </c>
      <c r="E234" s="12">
        <v>116.2695135336723</v>
      </c>
      <c r="F234" s="13">
        <v>0.97634444969254952</v>
      </c>
      <c r="G234">
        <v>-208.21349611195171</v>
      </c>
      <c r="H234" s="14">
        <v>-25.742485912129421</v>
      </c>
      <c r="I234" s="15">
        <v>6.1032842942340517</v>
      </c>
      <c r="J234" s="13">
        <v>3.2506074750972642</v>
      </c>
      <c r="K234" s="16">
        <v>7.4283378171359174E-2</v>
      </c>
      <c r="L234" s="17">
        <v>4.0820627455610623</v>
      </c>
      <c r="M234">
        <v>0.37750736813618752</v>
      </c>
      <c r="N234" s="14">
        <v>3.461327524384409</v>
      </c>
      <c r="O234" s="18">
        <v>1.7875730602292521</v>
      </c>
      <c r="P234" s="13">
        <v>4.3850042928826847</v>
      </c>
      <c r="Q234" s="16">
        <v>0.1707337006946763</v>
      </c>
      <c r="R234" s="13">
        <v>3.0509700400087838</v>
      </c>
      <c r="S234" s="17">
        <v>0.4149451866318804</v>
      </c>
      <c r="T234">
        <v>6.2394704275589942E-2</v>
      </c>
      <c r="U234" s="14">
        <v>3.3650226888013028</v>
      </c>
      <c r="V234" s="12">
        <v>968.18236795880659</v>
      </c>
      <c r="W234" s="12">
        <v>173.47214949603051</v>
      </c>
      <c r="X234" s="12">
        <v>239.11892145154471</v>
      </c>
      <c r="Y234" s="12">
        <v>1012.7354608469089</v>
      </c>
      <c r="Z234" s="12">
        <v>57.025562839129577</v>
      </c>
      <c r="AA234" s="12">
        <v>181.29327934691759</v>
      </c>
      <c r="AB234" s="12">
        <v>1032.388583872658</v>
      </c>
      <c r="AC234" s="12">
        <v>58.241330895158953</v>
      </c>
      <c r="AD234" s="12">
        <v>164.56603691999661</v>
      </c>
      <c r="AE234" s="48">
        <v>1221.2309050876249</v>
      </c>
      <c r="AF234">
        <v>79.699872971940152</v>
      </c>
      <c r="AG234" s="47">
        <v>269.32559744255627</v>
      </c>
      <c r="AH234" s="93">
        <v>985.94438000000002</v>
      </c>
      <c r="AI234" s="93">
        <v>57.426659999999998</v>
      </c>
      <c r="AJ234" s="118"/>
    </row>
    <row r="235" spans="1:36" x14ac:dyDescent="0.2">
      <c r="A235" t="s">
        <v>1114</v>
      </c>
      <c r="B235" t="s">
        <v>1113</v>
      </c>
      <c r="C235">
        <v>4.518785693398117</v>
      </c>
      <c r="D235" s="12">
        <v>2591.4208642131362</v>
      </c>
      <c r="E235" s="12">
        <v>43.40313763476378</v>
      </c>
      <c r="F235" s="13">
        <v>0.57954457805104909</v>
      </c>
      <c r="G235">
        <v>-93.575797415702226</v>
      </c>
      <c r="H235" s="14">
        <v>-23.361855879446189</v>
      </c>
      <c r="I235" s="15">
        <v>5.8068896686921256</v>
      </c>
      <c r="J235" s="13">
        <v>3.1361553579491939</v>
      </c>
      <c r="K235" s="16">
        <v>7.5710220666965714E-2</v>
      </c>
      <c r="L235" s="17">
        <v>5.4611137621611219</v>
      </c>
      <c r="M235">
        <v>0.23429976970231201</v>
      </c>
      <c r="N235" s="14">
        <v>4.6238020627731462</v>
      </c>
      <c r="O235" s="18">
        <v>1.9102946359669679</v>
      </c>
      <c r="P235" s="13">
        <v>5.6888826849845868</v>
      </c>
      <c r="Q235" s="16">
        <v>0.1850863943902947</v>
      </c>
      <c r="R235" s="13">
        <v>3.2637621591255681</v>
      </c>
      <c r="S235" s="17">
        <v>0.2135047266158249</v>
      </c>
      <c r="T235">
        <v>6.6053993915842449E-2</v>
      </c>
      <c r="U235" s="14">
        <v>4.0589365086866076</v>
      </c>
      <c r="V235" s="12">
        <v>930.46717673747116</v>
      </c>
      <c r="W235" s="12">
        <v>205.96276508639679</v>
      </c>
      <c r="X235" s="12">
        <v>252.4944450073927</v>
      </c>
      <c r="Y235" s="12">
        <v>1088.0261312129751</v>
      </c>
      <c r="Z235" s="12">
        <v>64.365621198132644</v>
      </c>
      <c r="AA235" s="12">
        <v>192.75060162024539</v>
      </c>
      <c r="AB235" s="12">
        <v>1044.5594688555179</v>
      </c>
      <c r="AC235" s="12">
        <v>71.451675178015805</v>
      </c>
      <c r="AD235" s="12">
        <v>162.255934411173</v>
      </c>
      <c r="AE235" s="48">
        <v>1287.6434519788991</v>
      </c>
      <c r="AF235">
        <v>101.2389400942474</v>
      </c>
      <c r="AG235" s="47">
        <v>289.24659305333648</v>
      </c>
      <c r="AH235" s="93">
        <v>1027.54198</v>
      </c>
      <c r="AI235" s="93">
        <v>57.286169999999998</v>
      </c>
      <c r="AJ235" s="118"/>
    </row>
    <row r="236" spans="1:36" x14ac:dyDescent="0.2">
      <c r="A236" t="s">
        <v>1115</v>
      </c>
      <c r="B236" t="s">
        <v>1113</v>
      </c>
      <c r="C236">
        <v>6.2354177641811948</v>
      </c>
      <c r="D236" s="12">
        <v>6076.982213585622</v>
      </c>
      <c r="E236" s="12">
        <v>106.8318509961109</v>
      </c>
      <c r="F236" s="13">
        <v>0.2319459860557089</v>
      </c>
      <c r="G236">
        <v>-248.16029835073081</v>
      </c>
      <c r="H236" s="14">
        <v>-23.60537691574816</v>
      </c>
      <c r="I236" s="15">
        <v>5.9715976877947794</v>
      </c>
      <c r="J236" s="13">
        <v>2.604160872059555</v>
      </c>
      <c r="K236" s="16">
        <v>6.7477031899311576E-2</v>
      </c>
      <c r="L236" s="17">
        <v>3.2601670219105658</v>
      </c>
      <c r="M236">
        <v>0.1112816543238366</v>
      </c>
      <c r="N236" s="14">
        <v>5.1985054964858266</v>
      </c>
      <c r="O236" s="18">
        <v>1.722859616974858</v>
      </c>
      <c r="P236" s="13">
        <v>4.0797592742619049</v>
      </c>
      <c r="Q236" s="16">
        <v>0.17406528283066311</v>
      </c>
      <c r="R236" s="13">
        <v>2.5406309926218169</v>
      </c>
      <c r="S236" s="17">
        <v>0.54221292481176409</v>
      </c>
      <c r="T236">
        <v>7.0980271169173798E-2</v>
      </c>
      <c r="U236" s="14">
        <v>4.0958207361697951</v>
      </c>
      <c r="V236" s="12">
        <v>787.81262653743693</v>
      </c>
      <c r="W236" s="12">
        <v>147.75334157661851</v>
      </c>
      <c r="X236" s="12">
        <v>229.4263348543152</v>
      </c>
      <c r="Y236" s="12">
        <v>1030.767387562445</v>
      </c>
      <c r="Z236" s="12">
        <v>48.128683957389391</v>
      </c>
      <c r="AA236" s="12">
        <v>180.91499182298091</v>
      </c>
      <c r="AB236" s="12">
        <v>990.63412563750035</v>
      </c>
      <c r="AC236" s="12">
        <v>50.818600373546431</v>
      </c>
      <c r="AD236" s="12">
        <v>153.03369110753701</v>
      </c>
      <c r="AE236" s="48">
        <v>1380.024242240258</v>
      </c>
      <c r="AF236">
        <v>108.53765588501869</v>
      </c>
      <c r="AG236" s="47">
        <v>307.69989298295349</v>
      </c>
      <c r="AH236" s="93">
        <v>978.61845000000005</v>
      </c>
      <c r="AI236" s="93">
        <v>43.484479999999998</v>
      </c>
      <c r="AJ236" s="118"/>
    </row>
    <row r="237" spans="1:36" x14ac:dyDescent="0.2">
      <c r="A237" t="s">
        <v>1116</v>
      </c>
      <c r="B237" t="s">
        <v>1113</v>
      </c>
      <c r="C237">
        <v>1.939517382855976</v>
      </c>
      <c r="D237" s="12">
        <v>1906.161169221788</v>
      </c>
      <c r="E237" s="12">
        <v>32.256404673945447</v>
      </c>
      <c r="F237" s="13">
        <v>0.48150126877430133</v>
      </c>
      <c r="G237">
        <v>-63.187902707830112</v>
      </c>
      <c r="H237" s="14">
        <v>-28.28838486835895</v>
      </c>
      <c r="I237" s="15">
        <v>5.64910744350634</v>
      </c>
      <c r="J237" s="13">
        <v>3.2399746241124028</v>
      </c>
      <c r="K237" s="16">
        <v>8.4035372700681413E-2</v>
      </c>
      <c r="L237" s="17">
        <v>6.0849324476758317</v>
      </c>
      <c r="M237">
        <v>0.23794240469202579</v>
      </c>
      <c r="N237" s="14">
        <v>4.1886961353206136</v>
      </c>
      <c r="O237" s="18">
        <v>2.1727351613193879</v>
      </c>
      <c r="P237" s="13">
        <v>6.2592749521150433</v>
      </c>
      <c r="Q237" s="16">
        <v>0.18742996240943521</v>
      </c>
      <c r="R237" s="13">
        <v>3.2368846577657462</v>
      </c>
      <c r="S237" s="17">
        <v>0.36176161443827182</v>
      </c>
      <c r="T237">
        <v>8.0992154705786898E-2</v>
      </c>
      <c r="U237" s="14">
        <v>4.0250865125853297</v>
      </c>
      <c r="V237" s="12">
        <v>924.56428229694029</v>
      </c>
      <c r="W237" s="12">
        <v>262.74028904466189</v>
      </c>
      <c r="X237" s="12">
        <v>311.43992538186131</v>
      </c>
      <c r="Y237" s="12">
        <v>1139.529528120954</v>
      </c>
      <c r="Z237" s="12">
        <v>77.348208291961413</v>
      </c>
      <c r="AA237" s="12">
        <v>233.15135529135841</v>
      </c>
      <c r="AB237" s="12">
        <v>1131.9829119275309</v>
      </c>
      <c r="AC237" s="12">
        <v>84.812434135177412</v>
      </c>
      <c r="AD237" s="12">
        <v>178.50865214539641</v>
      </c>
      <c r="AE237" s="48">
        <v>1591.7979651918549</v>
      </c>
      <c r="AF237">
        <v>129.7442861447671</v>
      </c>
      <c r="AG237" s="47">
        <v>373.48262460629309</v>
      </c>
      <c r="AH237" s="93">
        <v>1060.16156</v>
      </c>
      <c r="AI237" s="93">
        <v>62.082790000000003</v>
      </c>
      <c r="AJ237" s="118"/>
    </row>
    <row r="238" spans="1:36" x14ac:dyDescent="0.2">
      <c r="A238" t="s">
        <v>1117</v>
      </c>
      <c r="B238" t="s">
        <v>1113</v>
      </c>
      <c r="C238">
        <v>-13.750388880023809</v>
      </c>
      <c r="D238" s="12">
        <v>1030.413792005244</v>
      </c>
      <c r="E238" s="12">
        <v>17.869515539318559</v>
      </c>
      <c r="F238" s="13">
        <v>0.28912215560236387</v>
      </c>
      <c r="G238">
        <v>-53.519376716056428</v>
      </c>
      <c r="H238" s="14">
        <v>-20.308780159549851</v>
      </c>
      <c r="I238" s="15">
        <v>5.845583744503811</v>
      </c>
      <c r="J238" s="13">
        <v>3.0759824484679892</v>
      </c>
      <c r="K238" s="16">
        <v>7.0488472550435416E-2</v>
      </c>
      <c r="L238" s="17">
        <v>7.8323900148145986</v>
      </c>
      <c r="M238">
        <v>0.13182220232720021</v>
      </c>
      <c r="N238" s="14">
        <v>7.6908133605112869</v>
      </c>
      <c r="O238" s="18">
        <v>1.9155210699653811</v>
      </c>
      <c r="P238" s="13">
        <v>8.8515696358839229</v>
      </c>
      <c r="Q238" s="16">
        <v>0.18180050574598799</v>
      </c>
      <c r="R238" s="13">
        <v>3.1638168497181969</v>
      </c>
      <c r="S238" s="17">
        <v>0.34054113045597562</v>
      </c>
      <c r="T238">
        <v>7.1954948983252012E-2</v>
      </c>
      <c r="U238" s="14">
        <v>8.3203461517652535</v>
      </c>
      <c r="V238" s="12">
        <v>640.18588178953996</v>
      </c>
      <c r="W238" s="12">
        <v>338.64884788575068</v>
      </c>
      <c r="X238" s="12">
        <v>377.78385572889869</v>
      </c>
      <c r="Y238" s="12">
        <v>1070.642750628828</v>
      </c>
      <c r="Z238" s="12">
        <v>62.01234769199506</v>
      </c>
      <c r="AA238" s="12">
        <v>190.82107463415599</v>
      </c>
      <c r="AB238" s="12">
        <v>963.1798746654157</v>
      </c>
      <c r="AC238" s="12">
        <v>118.4480920905702</v>
      </c>
      <c r="AD238" s="12">
        <v>195.1769600798286</v>
      </c>
      <c r="AE238" s="48">
        <v>1418.1443866434529</v>
      </c>
      <c r="AF238">
        <v>210.64424632001499</v>
      </c>
      <c r="AG238" s="47">
        <v>346.44426733137078</v>
      </c>
      <c r="AH238" s="93">
        <v>1014.52612</v>
      </c>
      <c r="AI238" s="93">
        <v>57.004860000000001</v>
      </c>
      <c r="AJ238" s="118"/>
    </row>
    <row r="239" spans="1:36" x14ac:dyDescent="0.2">
      <c r="A239" t="s">
        <v>1118</v>
      </c>
      <c r="B239" t="s">
        <v>1113</v>
      </c>
      <c r="C239">
        <v>3.70817762773114</v>
      </c>
      <c r="D239" s="12">
        <v>2685.0654102989411</v>
      </c>
      <c r="E239" s="12">
        <v>47.308374003304777</v>
      </c>
      <c r="F239" s="13">
        <v>0.50319223012042391</v>
      </c>
      <c r="G239">
        <v>-157.5346302071915</v>
      </c>
      <c r="H239" s="14">
        <v>-25.7902534766177</v>
      </c>
      <c r="I239" s="15">
        <v>5.5554110168911448</v>
      </c>
      <c r="J239" s="13">
        <v>2.8346643216971419</v>
      </c>
      <c r="K239" s="16">
        <v>7.6622776798234149E-2</v>
      </c>
      <c r="L239" s="17">
        <v>4.5396761071516014</v>
      </c>
      <c r="M239">
        <v>0.22630184339227569</v>
      </c>
      <c r="N239" s="14">
        <v>3.860815887651718</v>
      </c>
      <c r="O239" s="18">
        <v>2.0608273992386059</v>
      </c>
      <c r="P239" s="13">
        <v>5.0364311826492747</v>
      </c>
      <c r="Q239" s="16">
        <v>0.19089879369626381</v>
      </c>
      <c r="R239" s="13">
        <v>2.945013456540039</v>
      </c>
      <c r="S239" s="17">
        <v>0.26199261178050748</v>
      </c>
      <c r="T239">
        <v>7.3637792517745798E-2</v>
      </c>
      <c r="U239" s="14">
        <v>3.7502405088215078</v>
      </c>
      <c r="V239" s="12">
        <v>943.01207467061283</v>
      </c>
      <c r="W239" s="12">
        <v>221.91184278277109</v>
      </c>
      <c r="X239" s="12">
        <v>291.68960642743372</v>
      </c>
      <c r="Y239" s="12">
        <v>1120.4511452905519</v>
      </c>
      <c r="Z239" s="12">
        <v>60.106152193877143</v>
      </c>
      <c r="AA239" s="12">
        <v>197.2571825841122</v>
      </c>
      <c r="AB239" s="12">
        <v>1098.146404243111</v>
      </c>
      <c r="AC239" s="12">
        <v>70.070113330445182</v>
      </c>
      <c r="AD239" s="12">
        <v>175.84116397803541</v>
      </c>
      <c r="AE239" s="48">
        <v>1430.6820820875739</v>
      </c>
      <c r="AF239">
        <v>103.5465741847341</v>
      </c>
      <c r="AG239" s="47">
        <v>317.38728560046218</v>
      </c>
      <c r="AH239" s="93">
        <v>1069.6654100000001</v>
      </c>
      <c r="AI239" s="93">
        <v>53.134070000000001</v>
      </c>
      <c r="AJ239" s="118"/>
    </row>
    <row r="240" spans="1:36" x14ac:dyDescent="0.2">
      <c r="A240" t="s">
        <v>1119</v>
      </c>
      <c r="B240" t="s">
        <v>1113</v>
      </c>
      <c r="C240">
        <v>-3.6246345217021458</v>
      </c>
      <c r="D240" s="12">
        <v>3047.5998958261521</v>
      </c>
      <c r="E240" s="12">
        <v>55.17482303859601</v>
      </c>
      <c r="F240" s="13">
        <v>0.73551492965351883</v>
      </c>
      <c r="G240">
        <v>-153.65901450912409</v>
      </c>
      <c r="H240" s="14">
        <v>-30.45977307026228</v>
      </c>
      <c r="I240" s="15">
        <v>5.6081196687562072</v>
      </c>
      <c r="J240" s="13">
        <v>2.9896517698955969</v>
      </c>
      <c r="K240" s="16">
        <v>7.4535159736979703E-2</v>
      </c>
      <c r="L240" s="17">
        <v>4.9781884325794064</v>
      </c>
      <c r="M240">
        <v>0.29345472510182402</v>
      </c>
      <c r="N240" s="14">
        <v>3.8499255548036779</v>
      </c>
      <c r="O240" s="18">
        <v>1.962816404520273</v>
      </c>
      <c r="P240" s="13">
        <v>5.3458547976246003</v>
      </c>
      <c r="Q240" s="16">
        <v>0.19256010920276809</v>
      </c>
      <c r="R240" s="13">
        <v>3.2482558764646732</v>
      </c>
      <c r="S240" s="17">
        <v>0.21969328268347069</v>
      </c>
      <c r="T240">
        <v>6.5813458512685621E-2</v>
      </c>
      <c r="U240" s="14">
        <v>4.0416694074958208</v>
      </c>
      <c r="V240" s="12">
        <v>941.44411170432647</v>
      </c>
      <c r="W240" s="12">
        <v>188.9211481132121</v>
      </c>
      <c r="X240" s="12">
        <v>239.35619102218919</v>
      </c>
      <c r="Y240" s="12">
        <v>1128.1808236216959</v>
      </c>
      <c r="Z240" s="12">
        <v>66.078504518277867</v>
      </c>
      <c r="AA240" s="12">
        <v>198.64218588912999</v>
      </c>
      <c r="AB240" s="12">
        <v>1079.845995717232</v>
      </c>
      <c r="AC240" s="12">
        <v>64.476481277405043</v>
      </c>
      <c r="AD240" s="12">
        <v>153.94867986882889</v>
      </c>
      <c r="AE240" s="48">
        <v>1283.1954419914921</v>
      </c>
      <c r="AF240">
        <v>99.969612645153589</v>
      </c>
      <c r="AG240" s="47">
        <v>286.73361811524751</v>
      </c>
      <c r="AH240" s="93">
        <v>1057.2506800000001</v>
      </c>
      <c r="AI240" s="93">
        <v>56.149509999999999</v>
      </c>
      <c r="AJ240" s="118"/>
    </row>
    <row r="241" spans="1:36" x14ac:dyDescent="0.2">
      <c r="A241" t="s">
        <v>1120</v>
      </c>
      <c r="B241" t="s">
        <v>1113</v>
      </c>
      <c r="C241">
        <v>-6.4899958292706792</v>
      </c>
      <c r="D241" s="12">
        <v>2464.3804304246542</v>
      </c>
      <c r="E241" s="12">
        <v>46.340365760677578</v>
      </c>
      <c r="F241" s="13">
        <v>0.72989189084750095</v>
      </c>
      <c r="G241">
        <v>-152.13349843525549</v>
      </c>
      <c r="H241" s="14">
        <v>-30.901645863028389</v>
      </c>
      <c r="I241" s="15">
        <v>5.6129767909501238</v>
      </c>
      <c r="J241" s="13">
        <v>3.1066658168249699</v>
      </c>
      <c r="K241" s="16">
        <v>6.9188031017835591E-2</v>
      </c>
      <c r="L241" s="17">
        <v>5.0410091807675963</v>
      </c>
      <c r="M241">
        <v>0.30671042752783301</v>
      </c>
      <c r="N241" s="14">
        <v>3.8561129752395038</v>
      </c>
      <c r="O241" s="18">
        <v>1.7971210510988691</v>
      </c>
      <c r="P241" s="13">
        <v>5.509416447119678</v>
      </c>
      <c r="Q241" s="16">
        <v>0.1901026861306197</v>
      </c>
      <c r="R241" s="13">
        <v>3.3874522828788391</v>
      </c>
      <c r="S241" s="17">
        <v>0.39038597011239712</v>
      </c>
      <c r="T241">
        <v>6.8282929918357993E-2</v>
      </c>
      <c r="U241" s="14">
        <v>4.5110096435469966</v>
      </c>
      <c r="V241" s="12">
        <v>658.31894652505775</v>
      </c>
      <c r="W241" s="12">
        <v>258.48216352525623</v>
      </c>
      <c r="X241" s="12">
        <v>325.95199580152678</v>
      </c>
      <c r="Y241" s="12">
        <v>1115.2783931606059</v>
      </c>
      <c r="Z241" s="12">
        <v>68.681071599094167</v>
      </c>
      <c r="AA241" s="12">
        <v>198.93296863876981</v>
      </c>
      <c r="AB241" s="12">
        <v>1023.856653397761</v>
      </c>
      <c r="AC241" s="12">
        <v>76.522172075417473</v>
      </c>
      <c r="AD241" s="12">
        <v>178.3327897282368</v>
      </c>
      <c r="AE241" s="48">
        <v>1329.1510458309549</v>
      </c>
      <c r="AF241">
        <v>114.74020262772051</v>
      </c>
      <c r="AG241" s="47">
        <v>299.19240159426118</v>
      </c>
      <c r="AH241" s="93">
        <v>1042.5077200000001</v>
      </c>
      <c r="AI241" s="93">
        <v>56.233789999999999</v>
      </c>
      <c r="AJ241" s="118"/>
    </row>
    <row r="242" spans="1:36" x14ac:dyDescent="0.2">
      <c r="A242" t="s">
        <v>1121</v>
      </c>
      <c r="B242" t="s">
        <v>1113</v>
      </c>
      <c r="C242">
        <v>4.9387410710404902</v>
      </c>
      <c r="D242" s="12">
        <v>2810.7642364465751</v>
      </c>
      <c r="E242" s="12">
        <v>51.692786888535331</v>
      </c>
      <c r="F242" s="13">
        <v>0.51875046405066172</v>
      </c>
      <c r="G242">
        <v>-447.44215352942041</v>
      </c>
      <c r="H242" s="14">
        <v>-24.819593380672561</v>
      </c>
      <c r="I242" s="15">
        <v>5.4522124182305616</v>
      </c>
      <c r="J242" s="13">
        <v>3.1007112880784198</v>
      </c>
      <c r="K242" s="16">
        <v>7.6496582622832945E-2</v>
      </c>
      <c r="L242" s="17">
        <v>3.927513999467231</v>
      </c>
      <c r="M242">
        <v>0.21296941445941339</v>
      </c>
      <c r="N242" s="14">
        <v>3.8360068193608572</v>
      </c>
      <c r="O242" s="18">
        <v>2.0526437816413639</v>
      </c>
      <c r="P242" s="13">
        <v>4.6960589207373324</v>
      </c>
      <c r="Q242" s="16">
        <v>0.19211895635374099</v>
      </c>
      <c r="R242" s="13">
        <v>2.8948081403653929</v>
      </c>
      <c r="S242" s="17">
        <v>0.46033477402197293</v>
      </c>
      <c r="T242">
        <v>6.6782865744046974E-2</v>
      </c>
      <c r="U242" s="14">
        <v>3.705438219940719</v>
      </c>
      <c r="V242" s="12">
        <v>978.44036011378535</v>
      </c>
      <c r="W242" s="12">
        <v>181.585376747049</v>
      </c>
      <c r="X242" s="12">
        <v>255.01669892345839</v>
      </c>
      <c r="Y242" s="12">
        <v>1127.1188969562829</v>
      </c>
      <c r="Z242" s="12">
        <v>59.951527318650101</v>
      </c>
      <c r="AA242" s="12">
        <v>199.8420211659755</v>
      </c>
      <c r="AB242" s="12">
        <v>1114.7258190271989</v>
      </c>
      <c r="AC242" s="12">
        <v>66.547642851252562</v>
      </c>
      <c r="AD242" s="12">
        <v>177.2314749515582</v>
      </c>
      <c r="AE242" s="48">
        <v>1302.2531277209041</v>
      </c>
      <c r="AF242">
        <v>93.103152641851665</v>
      </c>
      <c r="AG242" s="47">
        <v>288.40132607856702</v>
      </c>
      <c r="AH242" s="93">
        <v>1088.7819400000001</v>
      </c>
      <c r="AI242" s="93">
        <v>58.011769999999999</v>
      </c>
      <c r="AJ242" s="118"/>
    </row>
    <row r="243" spans="1:36" x14ac:dyDescent="0.2">
      <c r="A243" t="s">
        <v>1122</v>
      </c>
      <c r="B243" t="s">
        <v>1113</v>
      </c>
      <c r="C243">
        <v>-4.1118131038966634</v>
      </c>
      <c r="D243" s="12">
        <v>2322.719359675827</v>
      </c>
      <c r="E243" s="12">
        <v>40.259188975751201</v>
      </c>
      <c r="F243" s="13">
        <v>0.49682662136325573</v>
      </c>
      <c r="G243">
        <v>-832.23340764738259</v>
      </c>
      <c r="H243" s="14">
        <v>-744.79851877588374</v>
      </c>
      <c r="I243" s="15">
        <v>5.2765658603002548</v>
      </c>
      <c r="J243" s="13">
        <v>2.7268880807181399</v>
      </c>
      <c r="K243" s="16">
        <v>7.1960969918781828E-2</v>
      </c>
      <c r="L243" s="17">
        <v>5.1533625100292468</v>
      </c>
      <c r="M243">
        <v>0.20018875872658851</v>
      </c>
      <c r="N243" s="14">
        <v>4.1681491476769326</v>
      </c>
      <c r="O243" s="18">
        <v>2.0170056591153438</v>
      </c>
      <c r="P243" s="13">
        <v>5.0006697205311577</v>
      </c>
      <c r="Q243" s="16">
        <v>0.19584063423892351</v>
      </c>
      <c r="R243" s="13">
        <v>2.6887677347051588</v>
      </c>
      <c r="S243" s="17">
        <v>0.27829399092685297</v>
      </c>
      <c r="T243">
        <v>6.9159345528876912E-2</v>
      </c>
      <c r="U243" s="14">
        <v>4.3225656010082281</v>
      </c>
      <c r="V243" s="12">
        <v>772.83669333845887</v>
      </c>
      <c r="W243" s="12">
        <v>229.2944205652168</v>
      </c>
      <c r="X243" s="12">
        <v>286.82334713293432</v>
      </c>
      <c r="Y243" s="12">
        <v>1147.872962522245</v>
      </c>
      <c r="Z243" s="12">
        <v>56.290334059700108</v>
      </c>
      <c r="AA243" s="12">
        <v>200.92421943725341</v>
      </c>
      <c r="AB243" s="12">
        <v>1083.461938438933</v>
      </c>
      <c r="AC243" s="12">
        <v>69.950165745561975</v>
      </c>
      <c r="AD243" s="12">
        <v>176.62329717748969</v>
      </c>
      <c r="AE243" s="48">
        <v>1345.1945948397131</v>
      </c>
      <c r="AF243">
        <v>112.6772549709364</v>
      </c>
      <c r="AG243" s="47">
        <v>304.7646336021669</v>
      </c>
      <c r="AH243" s="93">
        <v>1107.4211299999999</v>
      </c>
      <c r="AI243" s="93">
        <v>52.371360000000003</v>
      </c>
      <c r="AJ243" s="118"/>
    </row>
    <row r="244" spans="1:36" x14ac:dyDescent="0.2">
      <c r="A244" t="s">
        <v>1123</v>
      </c>
      <c r="B244" t="s">
        <v>1113</v>
      </c>
      <c r="C244">
        <v>-1.084500081814664</v>
      </c>
      <c r="D244" s="12">
        <v>2090.3577546943761</v>
      </c>
      <c r="E244" s="12">
        <v>39.623968288035513</v>
      </c>
      <c r="F244" s="13">
        <v>0.53930337064966294</v>
      </c>
      <c r="G244">
        <v>381.65315641762191</v>
      </c>
      <c r="H244" s="14">
        <v>18.155673656126371</v>
      </c>
      <c r="I244" s="15">
        <v>5.3396555721630854</v>
      </c>
      <c r="J244" s="13">
        <v>2.787939686327658</v>
      </c>
      <c r="K244" s="16">
        <v>8.0428049920939104E-2</v>
      </c>
      <c r="L244" s="17">
        <v>5.5695763208893174</v>
      </c>
      <c r="M244">
        <v>0.2303627974665754</v>
      </c>
      <c r="N244" s="14">
        <v>4.8496213551287317</v>
      </c>
      <c r="O244" s="18">
        <v>2.1729759068632251</v>
      </c>
      <c r="P244" s="13">
        <v>5.5271801479646099</v>
      </c>
      <c r="Q244" s="16">
        <v>0.19602635353291381</v>
      </c>
      <c r="R244" s="13">
        <v>3.1640878493152971</v>
      </c>
      <c r="S244" s="17">
        <v>0.32062291524764108</v>
      </c>
      <c r="T244">
        <v>6.7386308667442968E-2</v>
      </c>
      <c r="U244" s="14">
        <v>4.6191276688946186</v>
      </c>
      <c r="V244" s="12">
        <v>906.62702531158152</v>
      </c>
      <c r="W244" s="12">
        <v>252.21943526383691</v>
      </c>
      <c r="X244" s="12">
        <v>307.19993686676838</v>
      </c>
      <c r="Y244" s="12">
        <v>1147.006093472361</v>
      </c>
      <c r="Z244" s="12">
        <v>65.639000760584224</v>
      </c>
      <c r="AA244" s="12">
        <v>201.69355463135921</v>
      </c>
      <c r="AB244" s="12">
        <v>1115.4545013657539</v>
      </c>
      <c r="AC244" s="12">
        <v>75.094382130006238</v>
      </c>
      <c r="AD244" s="12">
        <v>174.45875622879589</v>
      </c>
      <c r="AE244" s="48">
        <v>1311.1220351096481</v>
      </c>
      <c r="AF244">
        <v>117.0550409988434</v>
      </c>
      <c r="AG244" s="47">
        <v>299.13860293733921</v>
      </c>
      <c r="AH244" s="93">
        <v>1111.86031</v>
      </c>
      <c r="AI244" s="93">
        <v>55.930799999999998</v>
      </c>
      <c r="AJ244" s="118"/>
    </row>
    <row r="245" spans="1:36" x14ac:dyDescent="0.2">
      <c r="A245" t="s">
        <v>1124</v>
      </c>
      <c r="B245" t="s">
        <v>1113</v>
      </c>
      <c r="C245">
        <v>-0.44678281897507732</v>
      </c>
      <c r="D245" s="12">
        <v>3375.5889741277788</v>
      </c>
      <c r="E245" s="12">
        <v>66.862470647437121</v>
      </c>
      <c r="F245" s="13">
        <v>0.72869642059298301</v>
      </c>
      <c r="G245">
        <v>172.02793988996191</v>
      </c>
      <c r="H245" s="14">
        <v>23.32263237804257</v>
      </c>
      <c r="I245" s="15">
        <v>5.5736674422505796</v>
      </c>
      <c r="J245" s="13">
        <v>2.6766523024421631</v>
      </c>
      <c r="K245" s="16">
        <v>7.5516964934088188E-2</v>
      </c>
      <c r="L245" s="17">
        <v>4.3707300349770746</v>
      </c>
      <c r="M245">
        <v>0.3031159059784837</v>
      </c>
      <c r="N245" s="14">
        <v>3.292840658931961</v>
      </c>
      <c r="O245" s="18">
        <v>1.9187107126676499</v>
      </c>
      <c r="P245" s="13">
        <v>4.5212880919442711</v>
      </c>
      <c r="Q245" s="16">
        <v>0.18864423135669811</v>
      </c>
      <c r="R245" s="13">
        <v>3.0346484819159611</v>
      </c>
      <c r="S245" s="17">
        <v>0.51163132880474105</v>
      </c>
      <c r="T245">
        <v>6.6931914500269502E-2</v>
      </c>
      <c r="U245" s="14">
        <v>2.9575157737725131</v>
      </c>
      <c r="V245" s="12">
        <v>922.72311591419623</v>
      </c>
      <c r="W245" s="12">
        <v>180.26932551099159</v>
      </c>
      <c r="X245" s="12">
        <v>240.85455053330239</v>
      </c>
      <c r="Y245" s="12">
        <v>1108.057588958844</v>
      </c>
      <c r="Z245" s="12">
        <v>60.877314794167262</v>
      </c>
      <c r="AA245" s="12">
        <v>194.47029408679489</v>
      </c>
      <c r="AB245" s="12">
        <v>1063.4310810835741</v>
      </c>
      <c r="AC245" s="12">
        <v>60.26553063430007</v>
      </c>
      <c r="AD245" s="12">
        <v>165.7961734732842</v>
      </c>
      <c r="AE245" s="48">
        <v>1306.648136123137</v>
      </c>
      <c r="AF245">
        <v>74.848551928729037</v>
      </c>
      <c r="AG245" s="47">
        <v>284.94745554114297</v>
      </c>
      <c r="AH245" s="93">
        <v>1065.8134399999999</v>
      </c>
      <c r="AI245" s="93">
        <v>50.895719999999997</v>
      </c>
      <c r="AJ245" s="118"/>
    </row>
    <row r="246" spans="1:36" x14ac:dyDescent="0.2">
      <c r="A246" t="s">
        <v>1125</v>
      </c>
      <c r="B246" t="s">
        <v>1113</v>
      </c>
      <c r="C246">
        <v>-1.161704145175517</v>
      </c>
      <c r="D246" s="12">
        <v>7744.9584183267634</v>
      </c>
      <c r="E246" s="12">
        <v>157.72464204259231</v>
      </c>
      <c r="F246" s="13">
        <v>0.9649981041834782</v>
      </c>
      <c r="G246">
        <v>245.70656160158151</v>
      </c>
      <c r="H246" s="14">
        <v>27.999781764308079</v>
      </c>
      <c r="I246" s="15">
        <v>5.6617946185647767</v>
      </c>
      <c r="J246" s="13">
        <v>2.7366757025237058</v>
      </c>
      <c r="K246" s="16">
        <v>7.4184185214785953E-2</v>
      </c>
      <c r="L246" s="17">
        <v>3.230518656709902</v>
      </c>
      <c r="M246">
        <v>0.42990206608828868</v>
      </c>
      <c r="N246" s="14">
        <v>3.1415218667047791</v>
      </c>
      <c r="O246" s="18">
        <v>1.8565064586439399</v>
      </c>
      <c r="P246" s="13">
        <v>3.3764476600081572</v>
      </c>
      <c r="Q246" s="16">
        <v>0.18501698207026779</v>
      </c>
      <c r="R246" s="13">
        <v>2.7684482952905349</v>
      </c>
      <c r="S246" s="17">
        <v>0.47109855496949782</v>
      </c>
      <c r="T246">
        <v>7.0223844793341483E-2</v>
      </c>
      <c r="U246" s="14">
        <v>2.990370663554299</v>
      </c>
      <c r="V246" s="12">
        <v>940.10987399666317</v>
      </c>
      <c r="W246" s="12">
        <v>142.5601328372199</v>
      </c>
      <c r="X246" s="12">
        <v>222.55735840326699</v>
      </c>
      <c r="Y246" s="12">
        <v>1098.9752639755061</v>
      </c>
      <c r="Z246" s="12">
        <v>58.153087474052477</v>
      </c>
      <c r="AA246" s="12">
        <v>201.87972086683081</v>
      </c>
      <c r="AB246" s="12">
        <v>1062.152156584772</v>
      </c>
      <c r="AC246" s="12">
        <v>47.438332200231308</v>
      </c>
      <c r="AD246" s="12">
        <v>169.52792068980011</v>
      </c>
      <c r="AE246" s="48">
        <v>1368.5868981678109</v>
      </c>
      <c r="AF246">
        <v>79.004976140285464</v>
      </c>
      <c r="AG246" s="47">
        <v>297.6991250282984</v>
      </c>
      <c r="AH246" s="93">
        <v>1048.33799</v>
      </c>
      <c r="AI246" s="93">
        <v>48.45926</v>
      </c>
      <c r="AJ246" s="118"/>
    </row>
    <row r="247" spans="1:36" x14ac:dyDescent="0.2">
      <c r="A247" t="s">
        <v>1126</v>
      </c>
      <c r="B247" t="s">
        <v>1113</v>
      </c>
      <c r="C247">
        <v>4.589251087571232</v>
      </c>
      <c r="D247" s="12">
        <v>9830.7821310986674</v>
      </c>
      <c r="E247" s="12">
        <v>190.04291501577731</v>
      </c>
      <c r="F247" s="13">
        <v>0.24457107968274619</v>
      </c>
      <c r="G247">
        <v>158.14520020931829</v>
      </c>
      <c r="H247" s="14">
        <v>38.226207113151958</v>
      </c>
      <c r="I247" s="15">
        <v>5.4596283093172904</v>
      </c>
      <c r="J247" s="13">
        <v>3.0077802092653929</v>
      </c>
      <c r="K247" s="16">
        <v>7.4332929020389363E-2</v>
      </c>
      <c r="L247" s="17">
        <v>3.1873499608652192</v>
      </c>
      <c r="M247">
        <v>0.10117999741435039</v>
      </c>
      <c r="N247" s="14">
        <v>3.2549664099404501</v>
      </c>
      <c r="O247" s="18">
        <v>2.023838448555821</v>
      </c>
      <c r="P247" s="13">
        <v>3.8161583007452351</v>
      </c>
      <c r="Q247" s="16">
        <v>0.19279699866037989</v>
      </c>
      <c r="R247" s="13">
        <v>2.8414718844598519</v>
      </c>
      <c r="S247" s="17">
        <v>0.37260501915771949</v>
      </c>
      <c r="T247">
        <v>6.6888655250999324E-2</v>
      </c>
      <c r="U247" s="14">
        <v>2.6175423275654879</v>
      </c>
      <c r="V247" s="12">
        <v>941.47641425502218</v>
      </c>
      <c r="W247" s="12">
        <v>130.17227138431301</v>
      </c>
      <c r="X247" s="12">
        <v>204.84700700451259</v>
      </c>
      <c r="Y247" s="12">
        <v>1131.0194086055251</v>
      </c>
      <c r="Z247" s="12">
        <v>58.557322742329163</v>
      </c>
      <c r="AA247" s="12">
        <v>198.53986924525989</v>
      </c>
      <c r="AB247" s="12">
        <v>1099.987067212777</v>
      </c>
      <c r="AC247" s="12">
        <v>46.91003890647665</v>
      </c>
      <c r="AD247" s="12">
        <v>149.9676461510021</v>
      </c>
      <c r="AE247" s="48">
        <v>1306.448276965785</v>
      </c>
      <c r="AF247">
        <v>66.198344230086477</v>
      </c>
      <c r="AG247" s="47">
        <v>282.62498603064449</v>
      </c>
      <c r="AH247" s="93">
        <v>1077.76703</v>
      </c>
      <c r="AI247" s="93">
        <v>53.590159999999997</v>
      </c>
      <c r="AJ247" s="118"/>
    </row>
    <row r="248" spans="1:36" x14ac:dyDescent="0.2">
      <c r="A248" t="s">
        <v>1127</v>
      </c>
      <c r="B248" t="s">
        <v>1113</v>
      </c>
      <c r="C248">
        <v>-7.8518156874610279</v>
      </c>
      <c r="D248" s="12">
        <v>2772.9206357754001</v>
      </c>
      <c r="E248" s="12">
        <v>60.736429037068064</v>
      </c>
      <c r="F248" s="13">
        <v>0.62252623919274974</v>
      </c>
      <c r="G248">
        <v>-0.43039616027839961</v>
      </c>
      <c r="H248" s="14">
        <v>-3254.402182009992</v>
      </c>
      <c r="I248" s="15">
        <v>6.0339193038438408</v>
      </c>
      <c r="J248" s="13">
        <v>2.970378850075563</v>
      </c>
      <c r="K248" s="16">
        <v>7.6202063731633463E-2</v>
      </c>
      <c r="L248" s="17">
        <v>4.2879475738911852</v>
      </c>
      <c r="M248">
        <v>0.26599432983279359</v>
      </c>
      <c r="N248" s="14">
        <v>3.6924284772502292</v>
      </c>
      <c r="O248" s="18">
        <v>1.840330124343333</v>
      </c>
      <c r="P248" s="13">
        <v>4.6938500852401326</v>
      </c>
      <c r="Q248" s="16">
        <v>0.1765429514340221</v>
      </c>
      <c r="R248" s="13">
        <v>3.089731063040952</v>
      </c>
      <c r="S248" s="17">
        <v>0.20918110454924391</v>
      </c>
      <c r="T248">
        <v>6.2842600744048946E-2</v>
      </c>
      <c r="U248" s="14">
        <v>3.4806643999465949</v>
      </c>
      <c r="V248" s="12">
        <v>982.2266426091752</v>
      </c>
      <c r="W248" s="12">
        <v>196.91955628833131</v>
      </c>
      <c r="X248" s="12">
        <v>265.34574151526402</v>
      </c>
      <c r="Y248" s="12">
        <v>1042.49553975659</v>
      </c>
      <c r="Z248" s="12">
        <v>58.872027673951997</v>
      </c>
      <c r="AA248" s="12">
        <v>185.04620456432309</v>
      </c>
      <c r="AB248" s="12">
        <v>1031.119118909307</v>
      </c>
      <c r="AC248" s="12">
        <v>62.886133320284991</v>
      </c>
      <c r="AD248" s="12">
        <v>167.54467413303439</v>
      </c>
      <c r="AE248" s="48">
        <v>1228.391451772902</v>
      </c>
      <c r="AF248">
        <v>82.737896642126358</v>
      </c>
      <c r="AG248" s="47">
        <v>271.15782362731107</v>
      </c>
      <c r="AH248" s="93">
        <v>997.67084999999997</v>
      </c>
      <c r="AI248" s="93">
        <v>53.716430000000003</v>
      </c>
      <c r="AJ248" s="118"/>
    </row>
    <row r="249" spans="1:36" x14ac:dyDescent="0.2">
      <c r="A249" t="s">
        <v>1128</v>
      </c>
      <c r="B249" t="s">
        <v>1113</v>
      </c>
      <c r="C249">
        <v>8.4215073638961773</v>
      </c>
      <c r="D249" s="12">
        <v>2813.6980041304191</v>
      </c>
      <c r="E249" s="12">
        <v>60.743213272967878</v>
      </c>
      <c r="F249" s="13">
        <v>0.66583891527605554</v>
      </c>
      <c r="G249">
        <v>31.62476563988989</v>
      </c>
      <c r="H249" s="14">
        <v>45.562935057529756</v>
      </c>
      <c r="I249" s="15">
        <v>5.8479813036792194</v>
      </c>
      <c r="J249" s="13">
        <v>2.4643676893865081</v>
      </c>
      <c r="K249" s="16">
        <v>7.8605523987837864E-2</v>
      </c>
      <c r="L249" s="17">
        <v>3.9319414032726012</v>
      </c>
      <c r="M249">
        <v>0.29653293077163417</v>
      </c>
      <c r="N249" s="14">
        <v>2.8952554993139779</v>
      </c>
      <c r="O249" s="18">
        <v>1.937131064230136</v>
      </c>
      <c r="P249" s="13">
        <v>4.0234988493827579</v>
      </c>
      <c r="Q249" s="16">
        <v>0.17840340071406691</v>
      </c>
      <c r="R249" s="13">
        <v>2.5167592140646291</v>
      </c>
      <c r="S249" s="17">
        <v>0.50969430663891047</v>
      </c>
      <c r="T249">
        <v>6.7927018781624438E-2</v>
      </c>
      <c r="U249" s="14">
        <v>3.0954459002892198</v>
      </c>
      <c r="V249" s="12">
        <v>1061.6089657189571</v>
      </c>
      <c r="W249" s="12">
        <v>163.7490147978111</v>
      </c>
      <c r="X249" s="12">
        <v>229.8412687712306</v>
      </c>
      <c r="Y249" s="12">
        <v>1054.469283165678</v>
      </c>
      <c r="Z249" s="12">
        <v>48.558122891483833</v>
      </c>
      <c r="AA249" s="12">
        <v>184.3011304729643</v>
      </c>
      <c r="AB249" s="12">
        <v>1063.49282720017</v>
      </c>
      <c r="AC249" s="12">
        <v>55.83896895926658</v>
      </c>
      <c r="AD249" s="12">
        <v>170.2969269455597</v>
      </c>
      <c r="AE249" s="48">
        <v>1325.1648753729969</v>
      </c>
      <c r="AF249">
        <v>78.82789817731809</v>
      </c>
      <c r="AG249" s="47">
        <v>287.72873549563468</v>
      </c>
      <c r="AH249" s="93">
        <v>1026.6368600000001</v>
      </c>
      <c r="AI249" s="93">
        <v>46.342109999999998</v>
      </c>
      <c r="AJ249" s="118"/>
    </row>
    <row r="250" spans="1:36" x14ac:dyDescent="0.2">
      <c r="A250" t="s">
        <v>1129</v>
      </c>
      <c r="B250" t="s">
        <v>1113</v>
      </c>
      <c r="C250">
        <v>13.43964381524262</v>
      </c>
      <c r="D250" s="12">
        <v>2049.9433560755292</v>
      </c>
      <c r="E250" s="12">
        <v>42.248349851727212</v>
      </c>
      <c r="F250" s="13">
        <v>0.51798021065429678</v>
      </c>
      <c r="G250">
        <v>14.8477890510029</v>
      </c>
      <c r="H250" s="14">
        <v>63.022951286706913</v>
      </c>
      <c r="I250" s="15">
        <v>5.4409082879368196</v>
      </c>
      <c r="J250" s="13">
        <v>3.0047561758712078</v>
      </c>
      <c r="K250" s="16">
        <v>8.5946968676139032E-2</v>
      </c>
      <c r="L250" s="17">
        <v>5.5481959187273047</v>
      </c>
      <c r="M250">
        <v>0.28382113515658303</v>
      </c>
      <c r="N250" s="14">
        <v>27.30702784218915</v>
      </c>
      <c r="O250" s="18">
        <v>2.2512040072731661</v>
      </c>
      <c r="P250" s="13">
        <v>5.6491435543551596</v>
      </c>
      <c r="Q250" s="16">
        <v>0.18994014672962331</v>
      </c>
      <c r="R250" s="13">
        <v>2.7730175888500881</v>
      </c>
      <c r="S250" s="17">
        <v>2.9059079662622049E-2</v>
      </c>
      <c r="T250">
        <v>6.5052925998254477E-2</v>
      </c>
      <c r="U250" s="14">
        <v>4.3562449904032796</v>
      </c>
      <c r="V250" s="12">
        <v>1040.742619957445</v>
      </c>
      <c r="W250" s="12">
        <v>251.4716849919273</v>
      </c>
      <c r="X250" s="12">
        <v>306.67473207962553</v>
      </c>
      <c r="Y250" s="12">
        <v>1115.937285952851</v>
      </c>
      <c r="Z250" s="12">
        <v>56.562704758008117</v>
      </c>
      <c r="AA250" s="12">
        <v>196.21659505606851</v>
      </c>
      <c r="AB250" s="12">
        <v>1138.9981624287091</v>
      </c>
      <c r="AC250" s="12">
        <v>75.173608279430653</v>
      </c>
      <c r="AD250" s="12">
        <v>171.62454026757871</v>
      </c>
      <c r="AE250" s="48">
        <v>1268.0328765252509</v>
      </c>
      <c r="AF250">
        <v>107.1149370628528</v>
      </c>
      <c r="AG250" s="47">
        <v>287.80039032711119</v>
      </c>
      <c r="AH250" s="93">
        <v>1099.0434399999999</v>
      </c>
      <c r="AI250" s="93">
        <v>60.091839999999998</v>
      </c>
      <c r="AJ250" s="118"/>
    </row>
    <row r="251" spans="1:36" x14ac:dyDescent="0.2">
      <c r="A251" t="s">
        <v>1130</v>
      </c>
      <c r="B251" t="s">
        <v>1113</v>
      </c>
      <c r="C251">
        <v>11.62226264458384</v>
      </c>
      <c r="D251" s="12">
        <v>2447.6290250882389</v>
      </c>
      <c r="E251" s="12">
        <v>51.06034452432867</v>
      </c>
      <c r="F251" s="13">
        <v>0.58366651783283485</v>
      </c>
      <c r="G251">
        <v>-7.4086868865126787</v>
      </c>
      <c r="H251" s="14">
        <v>-163.25283358183799</v>
      </c>
      <c r="I251" s="15">
        <v>5.3660613407281588</v>
      </c>
      <c r="J251" s="13">
        <v>2.8488374061288422</v>
      </c>
      <c r="K251" s="16">
        <v>7.131987203682548E-2</v>
      </c>
      <c r="L251" s="17">
        <v>5.0367829680284144</v>
      </c>
      <c r="M251">
        <v>0.2444616126613513</v>
      </c>
      <c r="N251" s="14">
        <v>3.4108231256840988</v>
      </c>
      <c r="O251" s="18">
        <v>1.9371162587606801</v>
      </c>
      <c r="P251" s="13">
        <v>5.2499266349169407</v>
      </c>
      <c r="Q251" s="16">
        <v>0.19437746952432561</v>
      </c>
      <c r="R251" s="13">
        <v>2.6564106670027612</v>
      </c>
      <c r="S251" s="17">
        <v>0.30862942601222598</v>
      </c>
      <c r="T251">
        <v>6.9286442525374109E-2</v>
      </c>
      <c r="U251" s="14">
        <v>4.2072944813287263</v>
      </c>
      <c r="V251" s="12">
        <v>914.4049282550759</v>
      </c>
      <c r="W251" s="12">
        <v>191.8842349277823</v>
      </c>
      <c r="X251" s="12">
        <v>242.0466340188791</v>
      </c>
      <c r="Y251" s="12">
        <v>1140.1607378538131</v>
      </c>
      <c r="Z251" s="12">
        <v>55.285039792455869</v>
      </c>
      <c r="AA251" s="12">
        <v>199.61997631459539</v>
      </c>
      <c r="AB251" s="12">
        <v>1066.315440372691</v>
      </c>
      <c r="AC251" s="12">
        <v>71.712478759971333</v>
      </c>
      <c r="AD251" s="12">
        <v>173.8143961978497</v>
      </c>
      <c r="AE251" s="48">
        <v>1347.9804481954129</v>
      </c>
      <c r="AF251">
        <v>109.00075260842461</v>
      </c>
      <c r="AG251" s="47">
        <v>301.83896458906497</v>
      </c>
      <c r="AH251" s="134">
        <v>1089.2807</v>
      </c>
      <c r="AI251" s="135">
        <v>53.291269999999997</v>
      </c>
      <c r="AJ251" s="118"/>
    </row>
    <row r="252" spans="1:36" x14ac:dyDescent="0.2">
      <c r="A252" t="s">
        <v>1131</v>
      </c>
      <c r="B252" t="s">
        <v>1113</v>
      </c>
      <c r="C252">
        <v>6.2770514670536333</v>
      </c>
      <c r="D252" s="12">
        <v>2701.765350539873</v>
      </c>
      <c r="E252" s="12">
        <v>59.635489196764638</v>
      </c>
      <c r="F252" s="13">
        <v>0.62334509903064717</v>
      </c>
      <c r="G252">
        <v>-3.270897821817619</v>
      </c>
      <c r="H252" s="14">
        <v>-382.99881501999482</v>
      </c>
      <c r="I252" s="15">
        <v>5.4943479169169747</v>
      </c>
      <c r="J252" s="13">
        <v>3.1311724553548612</v>
      </c>
      <c r="K252" s="16">
        <v>7.496833559361743E-2</v>
      </c>
      <c r="L252" s="17">
        <v>4.8016521833465262</v>
      </c>
      <c r="M252">
        <v>0.29294347891308048</v>
      </c>
      <c r="N252" s="14">
        <v>4.3552508910146503</v>
      </c>
      <c r="O252" s="18">
        <v>1.999814883741613</v>
      </c>
      <c r="P252" s="13">
        <v>4.9985157972250711</v>
      </c>
      <c r="Q252" s="16">
        <v>0.19205709479346689</v>
      </c>
      <c r="R252" s="13">
        <v>2.9851971406176792</v>
      </c>
      <c r="S252" s="17">
        <v>0.32599401461636768</v>
      </c>
      <c r="T252">
        <v>7.8386750979423936E-2</v>
      </c>
      <c r="U252" s="14">
        <v>5.3425997918141537</v>
      </c>
      <c r="V252" s="12">
        <v>876.34232137881304</v>
      </c>
      <c r="W252" s="12">
        <v>224.02870441718991</v>
      </c>
      <c r="X252" s="12">
        <v>287.81563661920751</v>
      </c>
      <c r="Y252" s="12">
        <v>1126.7169181273371</v>
      </c>
      <c r="Z252" s="12">
        <v>61.258684397120732</v>
      </c>
      <c r="AA252" s="12">
        <v>198.68996332500549</v>
      </c>
      <c r="AB252" s="12">
        <v>1080.4268588375589</v>
      </c>
      <c r="AC252" s="12">
        <v>71.318923550615096</v>
      </c>
      <c r="AD252" s="12">
        <v>180.07234101225691</v>
      </c>
      <c r="AE252" s="48">
        <v>1513.691148884086</v>
      </c>
      <c r="AF252">
        <v>153.1772618823679</v>
      </c>
      <c r="AG252" s="47">
        <v>347.07540193630371</v>
      </c>
      <c r="AH252" s="134">
        <v>1077.58583</v>
      </c>
      <c r="AI252" s="135">
        <v>58.513509999999997</v>
      </c>
      <c r="AJ252" s="118"/>
    </row>
    <row r="253" spans="1:36" x14ac:dyDescent="0.2">
      <c r="A253" t="s">
        <v>1132</v>
      </c>
      <c r="B253" t="s">
        <v>1113</v>
      </c>
      <c r="C253">
        <v>4.7176221830241403</v>
      </c>
      <c r="D253" s="12">
        <v>3174.4252843358722</v>
      </c>
      <c r="E253" s="12">
        <v>69.943537847530763</v>
      </c>
      <c r="F253" s="13">
        <v>0.76196888705626176</v>
      </c>
      <c r="G253">
        <v>30.929878011692178</v>
      </c>
      <c r="H253" s="14">
        <v>50.830016376386737</v>
      </c>
      <c r="I253" s="15">
        <v>5.4723306438726169</v>
      </c>
      <c r="J253" s="13">
        <v>2.5183154801962302</v>
      </c>
      <c r="K253" s="16">
        <v>7.5411107530439336E-2</v>
      </c>
      <c r="L253" s="17">
        <v>4.5769584263197318</v>
      </c>
      <c r="M253">
        <v>0.31032190527880882</v>
      </c>
      <c r="N253" s="14">
        <v>3.026316466231322</v>
      </c>
      <c r="O253" s="18">
        <v>1.930725449591614</v>
      </c>
      <c r="P253" s="13">
        <v>4.5413203096945214</v>
      </c>
      <c r="Q253" s="16">
        <v>0.18864791430004091</v>
      </c>
      <c r="R253" s="13">
        <v>2.3012554023405638</v>
      </c>
      <c r="S253" s="17">
        <v>0.11061001138483929</v>
      </c>
      <c r="T253">
        <v>6.4775505574339406E-2</v>
      </c>
      <c r="U253" s="14">
        <v>2.5694962257544041</v>
      </c>
      <c r="V253" s="12">
        <v>929.63384021851152</v>
      </c>
      <c r="W253" s="12">
        <v>197.15479225718249</v>
      </c>
      <c r="X253" s="12">
        <v>258.26232179690419</v>
      </c>
      <c r="Y253" s="12">
        <v>1110.5454380901781</v>
      </c>
      <c r="Z253" s="12">
        <v>46.857521961379177</v>
      </c>
      <c r="AA253" s="12">
        <v>193.2940772050342</v>
      </c>
      <c r="AB253" s="12">
        <v>1080.502418093851</v>
      </c>
      <c r="AC253" s="12">
        <v>59.396009007317573</v>
      </c>
      <c r="AD253" s="12">
        <v>162.7608572975937</v>
      </c>
      <c r="AE253" s="48">
        <v>1266.584504241225</v>
      </c>
      <c r="AF253">
        <v>62.985184382371997</v>
      </c>
      <c r="AG253" s="47">
        <v>273.64839110324789</v>
      </c>
      <c r="AH253" s="134">
        <v>1082.0759700000001</v>
      </c>
      <c r="AI253" s="135">
        <v>48.052320000000002</v>
      </c>
      <c r="AJ253" s="118"/>
    </row>
    <row r="254" spans="1:36" x14ac:dyDescent="0.2">
      <c r="A254" t="s">
        <v>1133</v>
      </c>
      <c r="B254" t="s">
        <v>1113</v>
      </c>
      <c r="C254">
        <v>-4.9405016253501781</v>
      </c>
      <c r="D254" s="12">
        <v>3630.5459141870938</v>
      </c>
      <c r="E254" s="12">
        <v>96.003416420319212</v>
      </c>
      <c r="F254" s="13">
        <v>0.70060205252007279</v>
      </c>
      <c r="G254">
        <v>-44.421932556600638</v>
      </c>
      <c r="H254" s="14">
        <v>-38.06796035585689</v>
      </c>
      <c r="I254" s="15">
        <v>6.0407788854274607</v>
      </c>
      <c r="J254" s="13">
        <v>2.9084454185607771</v>
      </c>
      <c r="K254" s="16">
        <v>7.263216179235725E-2</v>
      </c>
      <c r="L254" s="17">
        <v>4.7079409128041867</v>
      </c>
      <c r="M254">
        <v>0.32751702882600642</v>
      </c>
      <c r="N254" s="14">
        <v>3.4755745848403148</v>
      </c>
      <c r="O254" s="18">
        <v>1.69483225248987</v>
      </c>
      <c r="P254" s="13">
        <v>4.8562532648449892</v>
      </c>
      <c r="Q254" s="16">
        <v>0.17112513888685379</v>
      </c>
      <c r="R254" s="13">
        <v>2.6968149226525768</v>
      </c>
      <c r="S254" s="17">
        <v>0.28346797800854251</v>
      </c>
      <c r="T254">
        <v>6.5305989647228058E-2</v>
      </c>
      <c r="U254" s="14">
        <v>2.8012930011636752</v>
      </c>
      <c r="V254" s="12">
        <v>888.84452352077835</v>
      </c>
      <c r="W254" s="12">
        <v>199.86903102966551</v>
      </c>
      <c r="X254" s="12">
        <v>258.80229601687671</v>
      </c>
      <c r="Y254" s="12">
        <v>1014.903240391595</v>
      </c>
      <c r="Z254" s="12">
        <v>50.826665134325303</v>
      </c>
      <c r="AA254" s="12">
        <v>180.94354996226619</v>
      </c>
      <c r="AB254" s="12">
        <v>987.11307945445037</v>
      </c>
      <c r="AC254" s="12">
        <v>64.971439385890775</v>
      </c>
      <c r="AD254" s="12">
        <v>168.20647480512511</v>
      </c>
      <c r="AE254" s="48">
        <v>1276.660837578291</v>
      </c>
      <c r="AF254">
        <v>68.929799512167776</v>
      </c>
      <c r="AG254" s="47">
        <v>275.9382773838571</v>
      </c>
      <c r="AH254" s="134">
        <v>988.67310999999995</v>
      </c>
      <c r="AI254" s="135">
        <v>51.317500000000003</v>
      </c>
      <c r="AJ254" s="118"/>
    </row>
    <row r="255" spans="1:36" x14ac:dyDescent="0.2">
      <c r="A255" t="s">
        <v>1134</v>
      </c>
      <c r="B255" t="s">
        <v>1113</v>
      </c>
      <c r="C255">
        <v>24.437243908824829</v>
      </c>
      <c r="D255" s="12">
        <v>1996.662398130142</v>
      </c>
      <c r="E255" s="12">
        <v>49.26744288897838</v>
      </c>
      <c r="F255" s="13">
        <v>0.66629071539082219</v>
      </c>
      <c r="G255">
        <v>12.4324518384807</v>
      </c>
      <c r="H255" s="14">
        <v>81.578713359716303</v>
      </c>
      <c r="I255" s="15">
        <v>5.4577528678443246</v>
      </c>
      <c r="J255" s="13">
        <v>2.902370668294969</v>
      </c>
      <c r="K255" s="16">
        <v>8.7183939410977671E-2</v>
      </c>
      <c r="L255" s="17">
        <v>6.099865356558932</v>
      </c>
      <c r="M255">
        <v>1.028839124954418</v>
      </c>
      <c r="N255" s="14">
        <v>68.996205053358665</v>
      </c>
      <c r="O255" s="18">
        <v>2.2735407051747378</v>
      </c>
      <c r="P255" s="13">
        <v>5.8575720076854871</v>
      </c>
      <c r="Q255" s="16">
        <v>0.19378010344365959</v>
      </c>
      <c r="R255" s="13">
        <v>3.0931331029003171</v>
      </c>
      <c r="S255" s="17">
        <v>4.594084437679685E-3</v>
      </c>
      <c r="T255">
        <v>7.551300168533312E-2</v>
      </c>
      <c r="U255" s="14">
        <v>4.5359029258197587</v>
      </c>
      <c r="V255" s="12">
        <v>983.77134391405446</v>
      </c>
      <c r="W255" s="12">
        <v>265.873277971981</v>
      </c>
      <c r="X255" s="12">
        <v>314.93038204524441</v>
      </c>
      <c r="Y255" s="12">
        <v>1135.3041622395531</v>
      </c>
      <c r="Z255" s="12">
        <v>63.678994431154557</v>
      </c>
      <c r="AA255" s="12">
        <v>199.87868697209029</v>
      </c>
      <c r="AB255" s="12">
        <v>1140.812646464484</v>
      </c>
      <c r="AC255" s="12">
        <v>78.253655791156277</v>
      </c>
      <c r="AD255" s="12">
        <v>173.51913080621441</v>
      </c>
      <c r="AE255" s="48">
        <v>1463.2218301830169</v>
      </c>
      <c r="AF255">
        <v>126.2105957453014</v>
      </c>
      <c r="AG255" s="47">
        <v>327.67225138534502</v>
      </c>
      <c r="AH255" s="134">
        <v>1093.1990000000001</v>
      </c>
      <c r="AI255" s="135">
        <v>58.09404</v>
      </c>
      <c r="AJ255" s="118"/>
    </row>
    <row r="256" spans="1:36" x14ac:dyDescent="0.2">
      <c r="A256" t="s">
        <v>1135</v>
      </c>
      <c r="B256" t="s">
        <v>1113</v>
      </c>
      <c r="C256">
        <v>-2.5574104778792881</v>
      </c>
      <c r="D256" s="12">
        <v>2903.7375333216</v>
      </c>
      <c r="E256" s="12">
        <v>73.278566604093797</v>
      </c>
      <c r="F256" s="13">
        <v>0.35412462653190852</v>
      </c>
      <c r="G256">
        <v>-48.528203671843933</v>
      </c>
      <c r="H256" s="14">
        <v>-33.113613793398237</v>
      </c>
      <c r="I256" s="15">
        <v>5.3514869142151529</v>
      </c>
      <c r="J256" s="13">
        <v>3.741124869901908</v>
      </c>
      <c r="K256" s="16">
        <v>7.6316674419682567E-2</v>
      </c>
      <c r="L256" s="17">
        <v>4.8455105952357869</v>
      </c>
      <c r="M256">
        <v>0.16145832168439869</v>
      </c>
      <c r="N256" s="14">
        <v>4.5103758563213638</v>
      </c>
      <c r="O256" s="18">
        <v>2.0808505188537181</v>
      </c>
      <c r="P256" s="13">
        <v>5.8921288354993484</v>
      </c>
      <c r="Q256" s="16">
        <v>0.2076450193999248</v>
      </c>
      <c r="R256" s="13">
        <v>3.8558539015277029</v>
      </c>
      <c r="S256" s="17">
        <v>0.54428086641991391</v>
      </c>
      <c r="T256">
        <v>7.5251667701821262E-2</v>
      </c>
      <c r="U256" s="14">
        <v>4.6109086584704073</v>
      </c>
      <c r="V256" s="12">
        <v>909.07540012156267</v>
      </c>
      <c r="W256" s="12">
        <v>214.6827373417598</v>
      </c>
      <c r="X256" s="12">
        <v>274.82594012962778</v>
      </c>
      <c r="Y256" s="12">
        <v>1219.2273698437691</v>
      </c>
      <c r="Z256" s="12">
        <v>87.642291471974374</v>
      </c>
      <c r="AA256" s="12">
        <v>226.96720035795479</v>
      </c>
      <c r="AB256" s="12">
        <v>1119.2703801937321</v>
      </c>
      <c r="AC256" s="12">
        <v>84.029201703926915</v>
      </c>
      <c r="AD256" s="12">
        <v>185.51744478807561</v>
      </c>
      <c r="AE256" s="48">
        <v>1458.0113796029229</v>
      </c>
      <c r="AF256">
        <v>128.7823193112641</v>
      </c>
      <c r="AG256" s="47">
        <v>329.67143878653968</v>
      </c>
      <c r="AH256" s="134">
        <v>1104.37573</v>
      </c>
      <c r="AI256" s="135">
        <v>70.011229999999998</v>
      </c>
      <c r="AJ256" s="118"/>
    </row>
    <row r="257" spans="1:36" x14ac:dyDescent="0.2">
      <c r="A257" t="s">
        <v>1136</v>
      </c>
      <c r="B257" t="s">
        <v>1113</v>
      </c>
      <c r="C257">
        <v>6.8050206251718262</v>
      </c>
      <c r="D257" s="12">
        <v>1106.235236461554</v>
      </c>
      <c r="E257" s="12">
        <v>27.395061957406369</v>
      </c>
      <c r="F257" s="13">
        <v>0.42230007384705492</v>
      </c>
      <c r="G257">
        <v>-12.527442950453301</v>
      </c>
      <c r="H257" s="14">
        <v>-52.119247818753578</v>
      </c>
      <c r="I257" s="15">
        <v>5.5127812646841718</v>
      </c>
      <c r="J257" s="13">
        <v>4.2206687538186536</v>
      </c>
      <c r="K257" s="16">
        <v>8.7158173626869603E-2</v>
      </c>
      <c r="L257" s="17">
        <v>7.2587969618507699</v>
      </c>
      <c r="M257">
        <v>0.21960459384710021</v>
      </c>
      <c r="N257" s="14">
        <v>6.3801281517473782</v>
      </c>
      <c r="O257" s="18">
        <v>2.2885123957750011</v>
      </c>
      <c r="P257" s="13">
        <v>6.7509602206640551</v>
      </c>
      <c r="Q257" s="16">
        <v>0.20308387656302551</v>
      </c>
      <c r="R257" s="13">
        <v>4.1630905943694554</v>
      </c>
      <c r="S257" s="17">
        <v>0.16558896660650571</v>
      </c>
      <c r="T257">
        <v>7.3457117544266315E-2</v>
      </c>
      <c r="U257" s="14">
        <v>5.0706108947915638</v>
      </c>
      <c r="V257" s="12">
        <v>839.17613427352626</v>
      </c>
      <c r="W257" s="12">
        <v>368.47718394674757</v>
      </c>
      <c r="X257" s="12">
        <v>417.63998150704992</v>
      </c>
      <c r="Y257" s="12">
        <v>1179.327240247809</v>
      </c>
      <c r="Z257" s="12">
        <v>87.97744081959442</v>
      </c>
      <c r="AA257" s="12">
        <v>213.62237632755151</v>
      </c>
      <c r="AB257" s="12">
        <v>1140.2101356485989</v>
      </c>
      <c r="AC257" s="12">
        <v>102.1587252496186</v>
      </c>
      <c r="AD257" s="12">
        <v>202.99076721481711</v>
      </c>
      <c r="AE257" s="48">
        <v>1455.457884620768</v>
      </c>
      <c r="AF257">
        <v>153.05908533048111</v>
      </c>
      <c r="AG257" s="47">
        <v>361.90200298428431</v>
      </c>
      <c r="AH257" s="134">
        <v>1088.41374</v>
      </c>
      <c r="AI257" s="135">
        <v>83.697630000000004</v>
      </c>
      <c r="AJ257" s="118"/>
    </row>
    <row r="258" spans="1:36" ht="17" thickBot="1" x14ac:dyDescent="0.25">
      <c r="A258" s="10" t="s">
        <v>1137</v>
      </c>
      <c r="B258" s="10" t="s">
        <v>1113</v>
      </c>
      <c r="C258" s="10">
        <v>12.8161916888767</v>
      </c>
      <c r="D258" s="81">
        <v>2491.8485022597142</v>
      </c>
      <c r="E258" s="81">
        <v>67.426997427226965</v>
      </c>
      <c r="F258" s="82">
        <v>0.64431216064466024</v>
      </c>
      <c r="G258" s="10">
        <v>-68.938513994446851</v>
      </c>
      <c r="H258" s="11">
        <v>-25.80102940968246</v>
      </c>
      <c r="I258" s="83">
        <v>5.7136764160063018</v>
      </c>
      <c r="J258" s="82">
        <v>3.017264967226656</v>
      </c>
      <c r="K258" s="84">
        <v>7.1513274515710865E-2</v>
      </c>
      <c r="L258" s="85">
        <v>4.7243470924341509</v>
      </c>
      <c r="M258" s="10">
        <v>0.30696132691708983</v>
      </c>
      <c r="N258" s="11">
        <v>3.584734323525621</v>
      </c>
      <c r="O258" s="86">
        <v>1.824583630489597</v>
      </c>
      <c r="P258" s="82">
        <v>5.0823614333324816</v>
      </c>
      <c r="Q258" s="84">
        <v>0.18499981980257629</v>
      </c>
      <c r="R258" s="82">
        <v>3.2192808899153458</v>
      </c>
      <c r="S258" s="85">
        <v>0.32758025409738112</v>
      </c>
      <c r="T258" s="10">
        <v>6.8843266421483931E-2</v>
      </c>
      <c r="U258" s="11">
        <v>3.089950186365956</v>
      </c>
      <c r="V258" s="81">
        <v>855.4129986866152</v>
      </c>
      <c r="W258" s="81">
        <v>231.33554273215509</v>
      </c>
      <c r="X258" s="81">
        <v>299.12558428736111</v>
      </c>
      <c r="Y258" s="81">
        <v>1087.793123442086</v>
      </c>
      <c r="Z258" s="81">
        <v>63.087202396482184</v>
      </c>
      <c r="AA258" s="81">
        <v>191.10299129505</v>
      </c>
      <c r="AB258" s="81">
        <v>1012.317868244206</v>
      </c>
      <c r="AC258" s="81">
        <v>64.245688612049804</v>
      </c>
      <c r="AD258" s="81">
        <v>160.11925291104831</v>
      </c>
      <c r="AE258" s="43">
        <v>1363.200801579409</v>
      </c>
      <c r="AF258" s="44">
        <v>89.578150989398267</v>
      </c>
      <c r="AG258" s="45">
        <v>327.45863373218049</v>
      </c>
      <c r="AH258" s="136">
        <v>1034.01809</v>
      </c>
      <c r="AI258" s="137">
        <v>54.418340000000001</v>
      </c>
      <c r="AJ258" s="119"/>
    </row>
    <row r="259" spans="1:36" ht="17" thickTop="1" x14ac:dyDescent="0.2"/>
    <row r="260" spans="1:36" ht="20" x14ac:dyDescent="0.25">
      <c r="A260" s="126" t="s">
        <v>1617</v>
      </c>
    </row>
    <row r="262" spans="1:36" x14ac:dyDescent="0.2">
      <c r="A262" t="s">
        <v>1138</v>
      </c>
      <c r="B262">
        <v>137.81800000000001</v>
      </c>
    </row>
    <row r="263" spans="1:36" x14ac:dyDescent="0.2">
      <c r="A263" t="s">
        <v>1139</v>
      </c>
      <c r="B263">
        <v>60</v>
      </c>
    </row>
    <row r="264" spans="1:36" x14ac:dyDescent="0.2">
      <c r="A264" t="s">
        <v>1140</v>
      </c>
      <c r="B264" t="s">
        <v>1141</v>
      </c>
    </row>
    <row r="265" spans="1:36" x14ac:dyDescent="0.2">
      <c r="A265" t="s">
        <v>1142</v>
      </c>
      <c r="B265">
        <v>1000</v>
      </c>
    </row>
    <row r="266" spans="1:36" x14ac:dyDescent="0.2">
      <c r="A266" t="s">
        <v>1143</v>
      </c>
      <c r="B266" t="s">
        <v>1144</v>
      </c>
    </row>
    <row r="267" spans="1:36" x14ac:dyDescent="0.2">
      <c r="A267" t="s">
        <v>1145</v>
      </c>
      <c r="B267">
        <v>1</v>
      </c>
    </row>
    <row r="268" spans="1:36" x14ac:dyDescent="0.2">
      <c r="A268" t="s">
        <v>1146</v>
      </c>
      <c r="B268">
        <v>1</v>
      </c>
    </row>
    <row r="269" spans="1:36" x14ac:dyDescent="0.2">
      <c r="A269" t="s">
        <v>1147</v>
      </c>
      <c r="B269" t="s">
        <v>1148</v>
      </c>
    </row>
    <row r="270" spans="1:36" x14ac:dyDescent="0.2">
      <c r="A270" t="s">
        <v>1149</v>
      </c>
      <c r="B270" t="s">
        <v>1148</v>
      </c>
    </row>
    <row r="271" spans="1:36" x14ac:dyDescent="0.2">
      <c r="A271" t="s">
        <v>1150</v>
      </c>
      <c r="B271" t="s">
        <v>1141</v>
      </c>
    </row>
    <row r="272" spans="1:36" x14ac:dyDescent="0.2">
      <c r="A272" t="s">
        <v>1151</v>
      </c>
      <c r="B272" t="b">
        <v>1</v>
      </c>
    </row>
    <row r="273" spans="1:2" x14ac:dyDescent="0.2">
      <c r="A273" t="s">
        <v>1152</v>
      </c>
      <c r="B273">
        <v>1000</v>
      </c>
    </row>
    <row r="274" spans="1:2" x14ac:dyDescent="0.2">
      <c r="A274" t="s">
        <v>1153</v>
      </c>
      <c r="B274">
        <v>0</v>
      </c>
    </row>
    <row r="275" spans="1:2" x14ac:dyDescent="0.2">
      <c r="A275" t="s">
        <v>1154</v>
      </c>
      <c r="B275" t="s">
        <v>959</v>
      </c>
    </row>
    <row r="276" spans="1:2" x14ac:dyDescent="0.2">
      <c r="A276" t="s">
        <v>1155</v>
      </c>
      <c r="B276">
        <v>2000000</v>
      </c>
    </row>
    <row r="277" spans="1:2" x14ac:dyDescent="0.2">
      <c r="A277" t="s">
        <v>1156</v>
      </c>
      <c r="B277" t="s">
        <v>1148</v>
      </c>
    </row>
    <row r="278" spans="1:2" x14ac:dyDescent="0.2">
      <c r="A278" t="s">
        <v>1157</v>
      </c>
      <c r="B278">
        <v>4.9475000000000002E-11</v>
      </c>
    </row>
    <row r="279" spans="1:2" x14ac:dyDescent="0.2">
      <c r="A279" t="s">
        <v>1158</v>
      </c>
      <c r="B279">
        <v>9.8484999999999996E-10</v>
      </c>
    </row>
    <row r="280" spans="1:2" x14ac:dyDescent="0.2">
      <c r="A280" t="s">
        <v>1159</v>
      </c>
      <c r="B280">
        <v>1.5512499999999999E-10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0D02-2182-314D-B234-4994DB4051D7}">
  <dimension ref="A1:AM46"/>
  <sheetViews>
    <sheetView zoomScale="50"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baseColWidth="10" defaultColWidth="8.83203125" defaultRowHeight="16" x14ac:dyDescent="0.2"/>
  <cols>
    <col min="1" max="1" width="8.83203125" customWidth="1"/>
    <col min="2" max="2" width="15.5" customWidth="1"/>
    <col min="7" max="7" width="13.5" customWidth="1"/>
    <col min="9" max="9" width="14.6640625" customWidth="1"/>
    <col min="11" max="11" width="16" customWidth="1"/>
    <col min="12" max="12" width="5.33203125" customWidth="1"/>
    <col min="13" max="13" width="15.83203125" customWidth="1"/>
    <col min="15" max="15" width="16.6640625" customWidth="1"/>
    <col min="17" max="17" width="17.33203125" customWidth="1"/>
    <col min="22" max="22" width="13.5" customWidth="1"/>
    <col min="31" max="31" width="15.33203125" customWidth="1"/>
  </cols>
  <sheetData>
    <row r="1" spans="1:39" s="1" customFormat="1" ht="49.5" customHeight="1" thickBot="1" x14ac:dyDescent="0.2">
      <c r="A1" s="87" t="s">
        <v>1627</v>
      </c>
      <c r="B1" s="2"/>
      <c r="C1" s="3"/>
      <c r="D1" s="3"/>
      <c r="E1" s="4"/>
      <c r="F1" s="2"/>
      <c r="G1" s="5"/>
      <c r="H1" s="5"/>
      <c r="I1" s="5"/>
      <c r="J1" s="5"/>
      <c r="K1" s="4"/>
      <c r="L1" s="2"/>
      <c r="M1" s="4"/>
      <c r="N1" s="4"/>
      <c r="O1" s="4"/>
      <c r="P1" s="4"/>
      <c r="Q1" s="4"/>
      <c r="R1" s="4"/>
      <c r="S1" s="4"/>
      <c r="T1" s="2"/>
      <c r="U1" s="4"/>
      <c r="V1" s="4"/>
      <c r="W1" s="2"/>
      <c r="X1" s="4"/>
      <c r="Y1" s="4"/>
      <c r="Z1" s="4"/>
      <c r="AA1" s="4"/>
      <c r="AB1" s="4"/>
      <c r="AC1" s="4"/>
      <c r="AD1" s="4"/>
      <c r="AE1" s="4"/>
      <c r="AF1" s="4"/>
      <c r="AG1" s="2"/>
      <c r="AH1" s="4"/>
      <c r="AI1" s="4"/>
      <c r="AJ1" s="4"/>
      <c r="AK1" s="2"/>
      <c r="AL1" s="3"/>
      <c r="AM1" s="6"/>
    </row>
    <row r="2" spans="1:39" ht="49.5" customHeight="1" thickTop="1" x14ac:dyDescent="0.25">
      <c r="A2" s="7" t="s">
        <v>2</v>
      </c>
      <c r="B2" s="8"/>
      <c r="C2" s="8"/>
      <c r="D2" s="8"/>
      <c r="E2" s="8"/>
      <c r="F2" s="8"/>
      <c r="G2" s="8"/>
      <c r="H2" s="9"/>
      <c r="I2" s="7" t="s">
        <v>3</v>
      </c>
      <c r="J2" s="8"/>
      <c r="K2" s="8"/>
      <c r="L2" s="9"/>
      <c r="M2" s="8"/>
      <c r="N2" s="9"/>
      <c r="O2" s="8"/>
      <c r="P2" s="7" t="s">
        <v>4</v>
      </c>
      <c r="Q2" s="8"/>
      <c r="R2" s="8"/>
      <c r="S2" s="9"/>
      <c r="T2" s="8"/>
      <c r="U2" s="9"/>
      <c r="V2" s="8"/>
      <c r="W2" s="8"/>
      <c r="X2" s="8"/>
      <c r="Y2" s="7" t="s">
        <v>5</v>
      </c>
      <c r="Z2" s="8"/>
      <c r="AA2" s="8"/>
      <c r="AB2" s="8"/>
      <c r="AC2" s="8"/>
      <c r="AD2" s="9"/>
      <c r="AE2" s="8"/>
      <c r="AF2" s="8"/>
      <c r="AG2" s="9"/>
      <c r="AH2" s="9"/>
    </row>
    <row r="3" spans="1:39" ht="17" thickBot="1" x14ac:dyDescent="0.25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11" t="s">
        <v>13</v>
      </c>
      <c r="I3" s="10" t="s">
        <v>14</v>
      </c>
      <c r="J3" s="10" t="s">
        <v>13</v>
      </c>
      <c r="K3" s="10" t="s">
        <v>15</v>
      </c>
      <c r="L3" s="11" t="s">
        <v>13</v>
      </c>
      <c r="M3" s="10" t="s">
        <v>16</v>
      </c>
      <c r="N3" s="11" t="s">
        <v>13</v>
      </c>
      <c r="O3" s="10" t="s">
        <v>17</v>
      </c>
      <c r="P3" s="10" t="s">
        <v>13</v>
      </c>
      <c r="Q3" s="10" t="s">
        <v>1</v>
      </c>
      <c r="R3" s="10" t="s">
        <v>13</v>
      </c>
      <c r="S3" s="11" t="s">
        <v>18</v>
      </c>
      <c r="T3" s="10" t="s">
        <v>19</v>
      </c>
      <c r="U3" s="11" t="s">
        <v>13</v>
      </c>
      <c r="V3" s="10" t="s">
        <v>15</v>
      </c>
      <c r="W3" s="10" t="s">
        <v>20</v>
      </c>
      <c r="X3" s="10" t="s">
        <v>21</v>
      </c>
      <c r="Y3" s="10" t="s">
        <v>1</v>
      </c>
      <c r="Z3" s="10" t="s">
        <v>20</v>
      </c>
      <c r="AA3" s="10" t="s">
        <v>21</v>
      </c>
      <c r="AB3" s="10" t="s">
        <v>17</v>
      </c>
      <c r="AC3" s="10" t="s">
        <v>20</v>
      </c>
      <c r="AD3" s="11" t="s">
        <v>21</v>
      </c>
      <c r="AE3" s="10" t="s">
        <v>19</v>
      </c>
      <c r="AF3" s="10" t="s">
        <v>20</v>
      </c>
      <c r="AG3" s="11" t="s">
        <v>21</v>
      </c>
      <c r="AH3" s="11" t="s">
        <v>22</v>
      </c>
    </row>
    <row r="4" spans="1:39" ht="18.75" customHeight="1" thickTop="1" x14ac:dyDescent="0.2">
      <c r="A4" t="s">
        <v>23</v>
      </c>
      <c r="B4" t="s">
        <v>24</v>
      </c>
      <c r="C4">
        <v>0.12937759814559649</v>
      </c>
      <c r="D4" s="12">
        <v>24229.952838149649</v>
      </c>
      <c r="E4" s="12">
        <v>785.8749395347113</v>
      </c>
      <c r="F4" s="13">
        <v>0.1187693643358335</v>
      </c>
      <c r="G4">
        <v>-130.4185189262362</v>
      </c>
      <c r="H4" s="14">
        <v>-104.0684868218846</v>
      </c>
      <c r="I4" s="15">
        <v>18.48776897450491</v>
      </c>
      <c r="J4" s="13">
        <v>2.6108329479630998</v>
      </c>
      <c r="K4" s="16">
        <v>5.5976813767952369E-2</v>
      </c>
      <c r="L4" s="17">
        <v>2.2812441341464988</v>
      </c>
      <c r="M4">
        <v>3.1185408438665879E-2</v>
      </c>
      <c r="N4" s="14">
        <v>3.2724410704804212</v>
      </c>
      <c r="O4" s="18">
        <v>0.42511537179002529</v>
      </c>
      <c r="P4" s="13">
        <v>3.7958669263980531</v>
      </c>
      <c r="Q4" s="16">
        <v>5.6033376007022323E-2</v>
      </c>
      <c r="R4" s="13">
        <v>2.5603941558245542</v>
      </c>
      <c r="S4" s="17">
        <v>0.76668831600661125</v>
      </c>
      <c r="T4">
        <v>1.7875123469343401E-2</v>
      </c>
      <c r="U4" s="14">
        <v>4.5028495283608141</v>
      </c>
      <c r="V4" s="12">
        <v>404.885698633978</v>
      </c>
      <c r="W4" s="12">
        <v>104.4949983208527</v>
      </c>
      <c r="X4" s="12">
        <v>205.8809518670131</v>
      </c>
      <c r="Y4" s="12">
        <v>351.13161162475978</v>
      </c>
      <c r="Z4" s="12">
        <v>17.453874420210969</v>
      </c>
      <c r="AA4" s="12">
        <v>65.130835595125333</v>
      </c>
      <c r="AB4" s="12">
        <v>356.25231744144492</v>
      </c>
      <c r="AC4" s="12">
        <v>22.37890276228573</v>
      </c>
      <c r="AD4" s="19">
        <v>71.899270634408055</v>
      </c>
      <c r="AE4">
        <v>357.75856498572682</v>
      </c>
      <c r="AF4">
        <v>31.8923578561655</v>
      </c>
      <c r="AG4" s="14">
        <v>83.298462171867001</v>
      </c>
      <c r="AH4" s="20">
        <v>86.723638994764144</v>
      </c>
    </row>
    <row r="5" spans="1:39" ht="39" customHeight="1" x14ac:dyDescent="0.2">
      <c r="A5" t="s">
        <v>25</v>
      </c>
      <c r="B5" t="s">
        <v>24</v>
      </c>
      <c r="C5">
        <v>1.194635646149055</v>
      </c>
      <c r="D5" s="12">
        <v>23106.945842625511</v>
      </c>
      <c r="E5" s="12">
        <v>758.86103128846116</v>
      </c>
      <c r="F5" s="13">
        <v>0.12312562879320919</v>
      </c>
      <c r="G5">
        <v>-77.114715452054327</v>
      </c>
      <c r="H5" s="14">
        <v>-122.387413485422</v>
      </c>
      <c r="I5" s="15">
        <v>18.39105683450158</v>
      </c>
      <c r="J5" s="13">
        <v>2.179920487820862</v>
      </c>
      <c r="K5" s="16">
        <v>5.4756131299426948E-2</v>
      </c>
      <c r="L5" s="17">
        <v>2.6439844587669339</v>
      </c>
      <c r="M5">
        <v>2.995969240312751E-2</v>
      </c>
      <c r="N5" s="14">
        <v>3.7281078744665441</v>
      </c>
      <c r="O5" s="18">
        <v>0.41871163639016551</v>
      </c>
      <c r="P5" s="13">
        <v>3.6149088003222061</v>
      </c>
      <c r="Q5" s="16">
        <v>5.5225726225476619E-2</v>
      </c>
      <c r="R5" s="13">
        <v>2.146791295227795</v>
      </c>
      <c r="S5" s="17">
        <v>0.60458010524649375</v>
      </c>
      <c r="T5">
        <v>1.7126107008840669E-2</v>
      </c>
      <c r="U5" s="14">
        <v>4.7697070979738028</v>
      </c>
      <c r="V5" s="12">
        <v>375.12894702256932</v>
      </c>
      <c r="W5" s="12">
        <v>116.8897850040203</v>
      </c>
      <c r="X5" s="12">
        <v>207.21615289571341</v>
      </c>
      <c r="Y5" s="12">
        <v>346.25788875910399</v>
      </c>
      <c r="Z5" s="12">
        <v>14.43604444346663</v>
      </c>
      <c r="AA5" s="12">
        <v>63.556943751901393</v>
      </c>
      <c r="AB5" s="12">
        <v>351.50333202606339</v>
      </c>
      <c r="AC5" s="12">
        <v>20.877682771223501</v>
      </c>
      <c r="AD5" s="19">
        <v>70.092994596998153</v>
      </c>
      <c r="AE5">
        <v>342.7966889250157</v>
      </c>
      <c r="AF5">
        <v>32.42262336431429</v>
      </c>
      <c r="AG5" s="14">
        <v>80.655529686295665</v>
      </c>
      <c r="AH5" s="20">
        <v>92.303697570497462</v>
      </c>
    </row>
    <row r="6" spans="1:39" x14ac:dyDescent="0.2">
      <c r="A6" t="s">
        <v>26</v>
      </c>
      <c r="B6" t="s">
        <v>24</v>
      </c>
      <c r="C6">
        <v>-1.303331425059167</v>
      </c>
      <c r="D6" s="12">
        <v>22425.391964456601</v>
      </c>
      <c r="E6" s="12">
        <v>650.86558857965804</v>
      </c>
      <c r="F6" s="13">
        <v>9.9773624316645451E-2</v>
      </c>
      <c r="G6">
        <v>-130.61329537427281</v>
      </c>
      <c r="H6" s="14">
        <v>-70.83481106364215</v>
      </c>
      <c r="I6" s="15">
        <v>18.608851017032009</v>
      </c>
      <c r="J6" s="13">
        <v>1.545507906974197</v>
      </c>
      <c r="K6" s="16">
        <v>5.0970011514229772E-2</v>
      </c>
      <c r="L6" s="17">
        <v>2.2786934937001879</v>
      </c>
      <c r="M6">
        <v>2.8259730461122689E-2</v>
      </c>
      <c r="N6" s="14">
        <v>3.1208073367426858</v>
      </c>
      <c r="O6" s="18">
        <v>0.38572664860832429</v>
      </c>
      <c r="P6" s="13">
        <v>2.6995286388932649</v>
      </c>
      <c r="Q6" s="16">
        <v>5.4109659479596353E-2</v>
      </c>
      <c r="R6" s="13">
        <v>1.6099560931759489</v>
      </c>
      <c r="S6" s="17">
        <v>0.60950860721909406</v>
      </c>
      <c r="T6">
        <v>1.6518557539266201E-2</v>
      </c>
      <c r="U6" s="14">
        <v>3.3738983679462642</v>
      </c>
      <c r="V6" s="12">
        <v>182.5174431811642</v>
      </c>
      <c r="W6" s="12">
        <v>108.140534778535</v>
      </c>
      <c r="X6" s="12">
        <v>213.22063414310631</v>
      </c>
      <c r="Y6" s="12">
        <v>339.52314211252258</v>
      </c>
      <c r="Z6" s="12">
        <v>10.643855546600561</v>
      </c>
      <c r="AA6" s="12">
        <v>61.769672803147166</v>
      </c>
      <c r="AB6" s="12">
        <v>328.89737368361881</v>
      </c>
      <c r="AC6" s="12">
        <v>15.24772408055704</v>
      </c>
      <c r="AD6" s="19">
        <v>67.200561133561948</v>
      </c>
      <c r="AE6">
        <v>330.90024575034721</v>
      </c>
      <c r="AF6">
        <v>22.16076986583661</v>
      </c>
      <c r="AG6" s="14">
        <v>74.709761262598605</v>
      </c>
      <c r="AH6" s="20">
        <v>186.02229803072399</v>
      </c>
    </row>
    <row r="7" spans="1:39" x14ac:dyDescent="0.2">
      <c r="A7" t="s">
        <v>27</v>
      </c>
      <c r="B7" t="s">
        <v>24</v>
      </c>
      <c r="C7">
        <v>-0.66682297826194248</v>
      </c>
      <c r="D7" s="12">
        <v>22864.335592624979</v>
      </c>
      <c r="E7" s="12">
        <v>646.51587446745862</v>
      </c>
      <c r="F7" s="13">
        <v>0.105840738074266</v>
      </c>
      <c r="G7">
        <v>-9681.3487992467471</v>
      </c>
      <c r="H7" s="14">
        <v>-40.389352701621434</v>
      </c>
      <c r="I7" s="15">
        <v>18.812216915641809</v>
      </c>
      <c r="J7" s="13">
        <v>2.966440441429993</v>
      </c>
      <c r="K7" s="16">
        <v>5.0081300911223821E-2</v>
      </c>
      <c r="L7" s="17">
        <v>1.9814669150549029</v>
      </c>
      <c r="M7">
        <v>3.128419899666525E-2</v>
      </c>
      <c r="N7" s="14">
        <v>2.9251734358079138</v>
      </c>
      <c r="O7" s="18">
        <v>0.38540208166656847</v>
      </c>
      <c r="P7" s="13">
        <v>3.63774974280651</v>
      </c>
      <c r="Q7" s="16">
        <v>5.5584018397847261E-2</v>
      </c>
      <c r="R7" s="13">
        <v>3.3920547033190882</v>
      </c>
      <c r="S7" s="17">
        <v>0.78820604355385793</v>
      </c>
      <c r="T7">
        <v>1.7364071975348071E-2</v>
      </c>
      <c r="U7" s="14">
        <v>4.7848850065655251</v>
      </c>
      <c r="V7" s="12">
        <v>180.81287480304869</v>
      </c>
      <c r="W7" s="12">
        <v>99.68959223961177</v>
      </c>
      <c r="X7" s="12">
        <v>218.88698564436191</v>
      </c>
      <c r="Y7" s="12">
        <v>353.12884381081608</v>
      </c>
      <c r="Z7" s="12">
        <v>24.728187866938899</v>
      </c>
      <c r="AA7" s="12">
        <v>71.503875403985546</v>
      </c>
      <c r="AB7" s="12">
        <v>328.24418019676892</v>
      </c>
      <c r="AC7" s="12">
        <v>19.763715829991131</v>
      </c>
      <c r="AD7" s="19">
        <v>66.005204485928346</v>
      </c>
      <c r="AE7">
        <v>347.57944523403131</v>
      </c>
      <c r="AF7">
        <v>32.859163453155453</v>
      </c>
      <c r="AG7" s="14">
        <v>81.509970591724368</v>
      </c>
      <c r="AH7" s="20">
        <v>195.30071859952639</v>
      </c>
    </row>
    <row r="8" spans="1:39" x14ac:dyDescent="0.2">
      <c r="A8" t="s">
        <v>28</v>
      </c>
      <c r="B8" t="s">
        <v>24</v>
      </c>
      <c r="C8">
        <v>-1.6396126643697639</v>
      </c>
      <c r="D8" s="12">
        <v>26169.0371133995</v>
      </c>
      <c r="E8" s="12">
        <v>689.47716647223206</v>
      </c>
      <c r="F8" s="13">
        <v>0.1107517784104339</v>
      </c>
      <c r="G8">
        <v>-82.345977936653682</v>
      </c>
      <c r="H8" s="14">
        <v>-141.95747664332339</v>
      </c>
      <c r="I8" s="15">
        <v>18.935676138882808</v>
      </c>
      <c r="J8" s="13">
        <v>2.0706764419874979</v>
      </c>
      <c r="K8" s="16">
        <v>5.4384575177730848E-2</v>
      </c>
      <c r="L8" s="17">
        <v>2.158750272544117</v>
      </c>
      <c r="M8">
        <v>3.1313338180304212E-2</v>
      </c>
      <c r="N8" s="14">
        <v>2.9388528694377851</v>
      </c>
      <c r="O8" s="18">
        <v>0.40895742168181493</v>
      </c>
      <c r="P8" s="13">
        <v>2.767763515207557</v>
      </c>
      <c r="Q8" s="16">
        <v>5.354359941735562E-2</v>
      </c>
      <c r="R8" s="13">
        <v>2.145988341568422</v>
      </c>
      <c r="S8" s="17">
        <v>0.67919835182834054</v>
      </c>
      <c r="T8">
        <v>1.6607803771842761E-2</v>
      </c>
      <c r="U8" s="14">
        <v>3.5621094054535698</v>
      </c>
      <c r="V8" s="12">
        <v>341.82364814488989</v>
      </c>
      <c r="W8" s="12">
        <v>95.429731158638091</v>
      </c>
      <c r="X8" s="12">
        <v>195.9612023512895</v>
      </c>
      <c r="Y8" s="12">
        <v>335.92844836131678</v>
      </c>
      <c r="Z8" s="12">
        <v>13.99314881491973</v>
      </c>
      <c r="AA8" s="12">
        <v>61.628785083486903</v>
      </c>
      <c r="AB8" s="12">
        <v>348.57745803911121</v>
      </c>
      <c r="AC8" s="12">
        <v>16.986066752786559</v>
      </c>
      <c r="AD8" s="19">
        <v>73.12944704971936</v>
      </c>
      <c r="AE8">
        <v>332.64425506144102</v>
      </c>
      <c r="AF8">
        <v>23.455238727900671</v>
      </c>
      <c r="AG8" s="14">
        <v>75.271098009706165</v>
      </c>
      <c r="AH8" s="20">
        <v>98.275368069012501</v>
      </c>
    </row>
    <row r="9" spans="1:39" x14ac:dyDescent="0.2">
      <c r="A9" t="s">
        <v>29</v>
      </c>
      <c r="B9" t="s">
        <v>24</v>
      </c>
      <c r="C9">
        <v>1.111812167132632</v>
      </c>
      <c r="D9" s="12">
        <v>26162.56007574762</v>
      </c>
      <c r="E9" s="12">
        <v>697.57092457560191</v>
      </c>
      <c r="F9" s="13">
        <v>0.12223399555903069</v>
      </c>
      <c r="G9">
        <v>-699.25632804519194</v>
      </c>
      <c r="H9" s="14">
        <v>-36.11946858385982</v>
      </c>
      <c r="I9" s="15">
        <v>18.457116864857941</v>
      </c>
      <c r="J9" s="13">
        <v>2.297040660698618</v>
      </c>
      <c r="K9" s="16">
        <v>5.3499502858683587E-2</v>
      </c>
      <c r="L9" s="17">
        <v>2.1104707202735069</v>
      </c>
      <c r="M9">
        <v>3.091933436332495E-2</v>
      </c>
      <c r="N9" s="14">
        <v>2.6219907263148401</v>
      </c>
      <c r="O9" s="18">
        <v>0.40412570239882872</v>
      </c>
      <c r="P9" s="13">
        <v>2.9902779722640309</v>
      </c>
      <c r="Q9" s="16">
        <v>5.5855147929473381E-2</v>
      </c>
      <c r="R9" s="13">
        <v>2.5338926623884861</v>
      </c>
      <c r="S9" s="17">
        <v>0.75537364085322178</v>
      </c>
      <c r="T9">
        <v>1.6734172516641561E-2</v>
      </c>
      <c r="U9" s="14">
        <v>3.2223907849807638</v>
      </c>
      <c r="V9" s="12">
        <v>306.35430759754598</v>
      </c>
      <c r="W9" s="12">
        <v>96.823937602277311</v>
      </c>
      <c r="X9" s="12">
        <v>202.36065837141899</v>
      </c>
      <c r="Y9" s="12">
        <v>349.89961750197</v>
      </c>
      <c r="Z9" s="12">
        <v>17.138061219648289</v>
      </c>
      <c r="AA9" s="12">
        <v>64.595930669574443</v>
      </c>
      <c r="AB9" s="12">
        <v>341.70653754420857</v>
      </c>
      <c r="AC9" s="12">
        <v>16.833012091978091</v>
      </c>
      <c r="AD9" s="19">
        <v>67.376441188643398</v>
      </c>
      <c r="AE9">
        <v>335.20343730505408</v>
      </c>
      <c r="AF9">
        <v>21.41379805904268</v>
      </c>
      <c r="AG9" s="14">
        <v>75.307186938711624</v>
      </c>
      <c r="AH9" s="20">
        <v>114.214035456498</v>
      </c>
    </row>
    <row r="10" spans="1:39" x14ac:dyDescent="0.2">
      <c r="A10" t="s">
        <v>30</v>
      </c>
      <c r="B10" t="s">
        <v>24</v>
      </c>
      <c r="C10">
        <v>-0.65705377121079123</v>
      </c>
      <c r="D10" s="12">
        <v>25513.01861125249</v>
      </c>
      <c r="E10" s="12">
        <v>731.64739847106671</v>
      </c>
      <c r="F10" s="13">
        <v>0.1190943547691968</v>
      </c>
      <c r="G10">
        <v>541.72847056032151</v>
      </c>
      <c r="H10" s="14">
        <v>37.738110401611067</v>
      </c>
      <c r="I10" s="15">
        <v>19.524745875786419</v>
      </c>
      <c r="J10" s="13">
        <v>1.8956215773724641</v>
      </c>
      <c r="K10" s="16">
        <v>5.4004685940778591E-2</v>
      </c>
      <c r="L10" s="17">
        <v>2.1395147644697281</v>
      </c>
      <c r="M10">
        <v>3.0993969616170611E-2</v>
      </c>
      <c r="N10" s="14">
        <v>4.0786435604621518</v>
      </c>
      <c r="O10" s="18">
        <v>0.38293245926600189</v>
      </c>
      <c r="P10" s="13">
        <v>2.6674846242379049</v>
      </c>
      <c r="Q10" s="16">
        <v>5.2129089940730372E-2</v>
      </c>
      <c r="R10" s="13">
        <v>2.0871692362893959</v>
      </c>
      <c r="S10" s="17">
        <v>0.46511550247891148</v>
      </c>
      <c r="T10">
        <v>1.59787120037625E-2</v>
      </c>
      <c r="U10" s="14">
        <v>3.7290668868852461</v>
      </c>
      <c r="V10" s="12">
        <v>319.29272913279539</v>
      </c>
      <c r="W10" s="12">
        <v>106.96549498144989</v>
      </c>
      <c r="X10" s="12">
        <v>221.19206759839901</v>
      </c>
      <c r="Y10" s="12">
        <v>327.36324732862971</v>
      </c>
      <c r="Z10" s="12">
        <v>13.304924496938449</v>
      </c>
      <c r="AA10" s="12">
        <v>60.168171353318613</v>
      </c>
      <c r="AB10" s="12">
        <v>327.46519228843857</v>
      </c>
      <c r="AC10" s="12">
        <v>14.89945328134527</v>
      </c>
      <c r="AD10" s="19">
        <v>66.435599370259027</v>
      </c>
      <c r="AE10">
        <v>320.19389131719299</v>
      </c>
      <c r="AF10">
        <v>23.661181470276091</v>
      </c>
      <c r="AG10" s="14">
        <v>72.878546042369294</v>
      </c>
      <c r="AH10" s="20">
        <v>102.527623543998</v>
      </c>
    </row>
    <row r="11" spans="1:39" x14ac:dyDescent="0.2">
      <c r="A11" t="s">
        <v>31</v>
      </c>
      <c r="B11" t="s">
        <v>24</v>
      </c>
      <c r="C11">
        <v>-1.593761025447942</v>
      </c>
      <c r="D11" s="12">
        <v>23257.89409444022</v>
      </c>
      <c r="E11" s="12">
        <v>653.69145660900392</v>
      </c>
      <c r="F11" s="13">
        <v>0.1234553777706778</v>
      </c>
      <c r="G11">
        <v>-51.20799337813412</v>
      </c>
      <c r="H11" s="14">
        <v>-204.70323321116791</v>
      </c>
      <c r="I11" s="15">
        <v>18.754966299958259</v>
      </c>
      <c r="J11" s="13">
        <v>2.699238839737641</v>
      </c>
      <c r="K11" s="16">
        <v>5.50300584893492E-2</v>
      </c>
      <c r="L11" s="17">
        <v>2.801445747655408</v>
      </c>
      <c r="M11">
        <v>3.1079185701351861E-2</v>
      </c>
      <c r="N11" s="14">
        <v>3.368288507444555</v>
      </c>
      <c r="O11" s="18">
        <v>0.43107942820895773</v>
      </c>
      <c r="P11" s="13">
        <v>4.019048446672409</v>
      </c>
      <c r="Q11" s="16">
        <v>5.4923010868331908E-2</v>
      </c>
      <c r="R11" s="13">
        <v>2.9663500298377992</v>
      </c>
      <c r="S11" s="17">
        <v>0.68738916691317342</v>
      </c>
      <c r="T11">
        <v>1.6811624515526272E-2</v>
      </c>
      <c r="U11" s="14">
        <v>4.6204052907503526</v>
      </c>
      <c r="V11" s="12">
        <v>347.5444574667718</v>
      </c>
      <c r="W11" s="12">
        <v>129.03080561063121</v>
      </c>
      <c r="X11" s="12">
        <v>220.12428636990521</v>
      </c>
      <c r="Y11" s="12">
        <v>344.27979020485941</v>
      </c>
      <c r="Z11" s="12">
        <v>19.766071750959011</v>
      </c>
      <c r="AA11" s="12">
        <v>64.440783526177611</v>
      </c>
      <c r="AB11" s="12">
        <v>360.22438902178942</v>
      </c>
      <c r="AC11" s="12">
        <v>23.873190931407269</v>
      </c>
      <c r="AD11" s="19">
        <v>72.85963201802555</v>
      </c>
      <c r="AE11">
        <v>336.6700825681458</v>
      </c>
      <c r="AF11">
        <v>30.801745606457938</v>
      </c>
      <c r="AG11" s="14">
        <v>78.69743536713564</v>
      </c>
      <c r="AH11" s="20">
        <v>99.060647582842108</v>
      </c>
    </row>
    <row r="12" spans="1:39" x14ac:dyDescent="0.2">
      <c r="A12" t="s">
        <v>32</v>
      </c>
      <c r="B12" t="s">
        <v>24</v>
      </c>
      <c r="C12">
        <v>0.70432077248250391</v>
      </c>
      <c r="D12" s="12">
        <v>26068.90715003281</v>
      </c>
      <c r="E12" s="12">
        <v>728.32750270097495</v>
      </c>
      <c r="F12" s="13">
        <v>0.1106222134280592</v>
      </c>
      <c r="G12">
        <v>300.54016940532472</v>
      </c>
      <c r="H12" s="14">
        <v>58.052432528393702</v>
      </c>
      <c r="I12" s="15">
        <v>18.960119616196671</v>
      </c>
      <c r="J12" s="13">
        <v>1.360041974746907</v>
      </c>
      <c r="K12" s="16">
        <v>5.033497497276556E-2</v>
      </c>
      <c r="L12" s="17">
        <v>2.2787500342546059</v>
      </c>
      <c r="M12">
        <v>3.2593817946769188E-2</v>
      </c>
      <c r="N12" s="14">
        <v>4.1628977346591478</v>
      </c>
      <c r="O12" s="18">
        <v>0.36518553904568901</v>
      </c>
      <c r="P12" s="13">
        <v>2.7563709518989818</v>
      </c>
      <c r="Q12" s="16">
        <v>5.3193271302977213E-2</v>
      </c>
      <c r="R12" s="13">
        <v>1.3520432311243651</v>
      </c>
      <c r="S12" s="17">
        <v>0.41915126483362591</v>
      </c>
      <c r="T12">
        <v>1.4506224680670379E-2</v>
      </c>
      <c r="U12" s="14">
        <v>3.385121967713979</v>
      </c>
      <c r="V12" s="12">
        <v>165.04267907829299</v>
      </c>
      <c r="W12" s="12">
        <v>108.1805749470043</v>
      </c>
      <c r="X12" s="12">
        <v>213.35394903228789</v>
      </c>
      <c r="Y12" s="12">
        <v>333.98733534252563</v>
      </c>
      <c r="Z12" s="12">
        <v>8.7875463437033829</v>
      </c>
      <c r="AA12" s="12">
        <v>60.498314776635901</v>
      </c>
      <c r="AB12" s="12">
        <v>314.11180320888388</v>
      </c>
      <c r="AC12" s="12">
        <v>14.717891888931121</v>
      </c>
      <c r="AD12" s="19">
        <v>63.61469393925438</v>
      </c>
      <c r="AE12">
        <v>290.92436926126169</v>
      </c>
      <c r="AF12">
        <v>19.53750029752911</v>
      </c>
      <c r="AG12" s="14">
        <v>65.669598922378597</v>
      </c>
      <c r="AH12" s="20">
        <v>202.3642231256369</v>
      </c>
    </row>
    <row r="13" spans="1:39" x14ac:dyDescent="0.2">
      <c r="A13" t="s">
        <v>33</v>
      </c>
      <c r="B13" t="s">
        <v>24</v>
      </c>
      <c r="C13">
        <v>-0.12057225754610761</v>
      </c>
      <c r="D13" s="12">
        <v>21453.99496221685</v>
      </c>
      <c r="E13" s="12">
        <v>666.00911698426319</v>
      </c>
      <c r="F13" s="13">
        <v>0.11405790601265001</v>
      </c>
      <c r="G13">
        <v>-1357.276674030777</v>
      </c>
      <c r="H13" s="14">
        <v>-30.001502290877902</v>
      </c>
      <c r="I13" s="15">
        <v>19.023119153010089</v>
      </c>
      <c r="J13" s="13">
        <v>1.313329136565683</v>
      </c>
      <c r="K13" s="16">
        <v>5.1432299471685081E-2</v>
      </c>
      <c r="L13" s="17">
        <v>2.1128578410375032</v>
      </c>
      <c r="M13">
        <v>3.5537420017843317E-2</v>
      </c>
      <c r="N13" s="14">
        <v>3.0269678284623849</v>
      </c>
      <c r="O13" s="18">
        <v>0.3739773282691492</v>
      </c>
      <c r="P13" s="13">
        <v>2.214422223549712</v>
      </c>
      <c r="Q13" s="16">
        <v>5.3050998789000887E-2</v>
      </c>
      <c r="R13" s="13">
        <v>1.3718411041674321</v>
      </c>
      <c r="S13" s="17">
        <v>0.63936239327307731</v>
      </c>
      <c r="T13">
        <v>1.50664524782614E-2</v>
      </c>
      <c r="U13" s="14">
        <v>3.432049632243575</v>
      </c>
      <c r="V13" s="12">
        <v>202.2980822347555</v>
      </c>
      <c r="W13" s="12">
        <v>96.342323771868166</v>
      </c>
      <c r="X13" s="12">
        <v>201.15087320019069</v>
      </c>
      <c r="Y13" s="12">
        <v>333.10337575011471</v>
      </c>
      <c r="Z13" s="12">
        <v>8.8765986008995341</v>
      </c>
      <c r="AA13" s="12">
        <v>60.236157018850662</v>
      </c>
      <c r="AB13" s="12">
        <v>321.15102022791882</v>
      </c>
      <c r="AC13" s="12">
        <v>12.062166928029789</v>
      </c>
      <c r="AD13" s="19">
        <v>64.271592611269043</v>
      </c>
      <c r="AE13">
        <v>302.0463045736459</v>
      </c>
      <c r="AF13">
        <v>20.537869659473721</v>
      </c>
      <c r="AG13" s="14">
        <v>68.175326255614209</v>
      </c>
      <c r="AH13" s="20">
        <v>164.6596804430242</v>
      </c>
    </row>
    <row r="14" spans="1:39" x14ac:dyDescent="0.2">
      <c r="A14" t="s">
        <v>34</v>
      </c>
      <c r="B14" t="s">
        <v>24</v>
      </c>
      <c r="C14">
        <v>-9.7512162464372942E-2</v>
      </c>
      <c r="D14" s="12">
        <v>28025.1418719129</v>
      </c>
      <c r="E14" s="12">
        <v>954.5647138155831</v>
      </c>
      <c r="F14" s="13">
        <v>0.10879297850460939</v>
      </c>
      <c r="G14">
        <v>-131.02440104273771</v>
      </c>
      <c r="H14" s="14">
        <v>-94.512730409617703</v>
      </c>
      <c r="I14" s="15">
        <v>18.54634671501454</v>
      </c>
      <c r="J14" s="13">
        <v>1.8416487328714111</v>
      </c>
      <c r="K14" s="16">
        <v>5.4674037523497761E-2</v>
      </c>
      <c r="L14" s="17">
        <v>1.8461273780168059</v>
      </c>
      <c r="M14">
        <v>3.5956964282520751E-2</v>
      </c>
      <c r="N14" s="14">
        <v>2.222817257910227</v>
      </c>
      <c r="O14" s="18">
        <v>0.41287922299395691</v>
      </c>
      <c r="P14" s="13">
        <v>2.207873638091586</v>
      </c>
      <c r="Q14" s="16">
        <v>5.50181109958107E-2</v>
      </c>
      <c r="R14" s="13">
        <v>1.9788434635831811</v>
      </c>
      <c r="S14" s="17">
        <v>0.67036696402849705</v>
      </c>
      <c r="T14">
        <v>1.5915232573548741E-2</v>
      </c>
      <c r="U14" s="14">
        <v>2.8236758805664679</v>
      </c>
      <c r="V14" s="12">
        <v>354.4015329290828</v>
      </c>
      <c r="W14" s="12">
        <v>87.394294003211058</v>
      </c>
      <c r="X14" s="12">
        <v>203.10143714357119</v>
      </c>
      <c r="Y14" s="12">
        <v>344.9944685683505</v>
      </c>
      <c r="Z14" s="12">
        <v>13.225533902550289</v>
      </c>
      <c r="AA14" s="12">
        <v>62.941149813727968</v>
      </c>
      <c r="AB14" s="12">
        <v>351.93794305262361</v>
      </c>
      <c r="AC14" s="12">
        <v>13.700871810718111</v>
      </c>
      <c r="AD14" s="19">
        <v>73.219320009122129</v>
      </c>
      <c r="AE14">
        <v>318.99744616458059</v>
      </c>
      <c r="AF14">
        <v>17.85259130432663</v>
      </c>
      <c r="AG14" s="14">
        <v>70.959705905507207</v>
      </c>
      <c r="AH14" s="20">
        <v>97.345647948251198</v>
      </c>
    </row>
    <row r="15" spans="1:39" x14ac:dyDescent="0.2">
      <c r="A15" t="s">
        <v>35</v>
      </c>
      <c r="B15" t="s">
        <v>24</v>
      </c>
      <c r="C15">
        <v>0.78691558531321681</v>
      </c>
      <c r="D15" s="12">
        <v>13858.46007950676</v>
      </c>
      <c r="E15" s="12">
        <v>597.39497949198437</v>
      </c>
      <c r="F15" s="13">
        <v>0.1071040234481469</v>
      </c>
      <c r="G15">
        <v>-241.5022264152357</v>
      </c>
      <c r="H15" s="14">
        <v>-23.52016931511962</v>
      </c>
      <c r="I15" s="15">
        <v>19.3230791186866</v>
      </c>
      <c r="J15" s="13">
        <v>1.530195855456167</v>
      </c>
      <c r="K15" s="16">
        <v>5.5308774636490747E-2</v>
      </c>
      <c r="L15" s="17">
        <v>2.748875133842644</v>
      </c>
      <c r="M15">
        <v>3.3493267084449267E-2</v>
      </c>
      <c r="N15" s="14">
        <v>3.9071861925976261</v>
      </c>
      <c r="O15" s="18">
        <v>0.40207224450393192</v>
      </c>
      <c r="P15" s="13">
        <v>3.155669219979647</v>
      </c>
      <c r="Q15" s="16">
        <v>5.2812558161263533E-2</v>
      </c>
      <c r="R15" s="13">
        <v>1.623839955209287</v>
      </c>
      <c r="S15" s="17">
        <v>0.53154691352918859</v>
      </c>
      <c r="T15">
        <v>1.4978744844244879E-2</v>
      </c>
      <c r="U15" s="14">
        <v>4.2896160862297021</v>
      </c>
      <c r="V15" s="12">
        <v>317.10342621141052</v>
      </c>
      <c r="W15" s="12">
        <v>135.66412918772889</v>
      </c>
      <c r="X15" s="12">
        <v>234.38512686179021</v>
      </c>
      <c r="Y15" s="12">
        <v>331.59129437126779</v>
      </c>
      <c r="Z15" s="12">
        <v>10.47486715562899</v>
      </c>
      <c r="AA15" s="12">
        <v>60.30565317249156</v>
      </c>
      <c r="AB15" s="12">
        <v>339.81489238890128</v>
      </c>
      <c r="AC15" s="12">
        <v>18.090152442200608</v>
      </c>
      <c r="AD15" s="19">
        <v>68.865561828111041</v>
      </c>
      <c r="AE15">
        <v>300.17828259430888</v>
      </c>
      <c r="AF15">
        <v>25.502962371309799</v>
      </c>
      <c r="AG15" s="14">
        <v>69.432821526617502</v>
      </c>
      <c r="AH15" s="20">
        <v>104.56881476587969</v>
      </c>
    </row>
    <row r="16" spans="1:39" x14ac:dyDescent="0.2">
      <c r="A16" t="s">
        <v>36</v>
      </c>
      <c r="B16" t="s">
        <v>24</v>
      </c>
      <c r="C16">
        <v>-1.8695215689801341</v>
      </c>
      <c r="D16" s="12">
        <v>15136.5491720523</v>
      </c>
      <c r="E16" s="12">
        <v>738.752988388635</v>
      </c>
      <c r="F16" s="13">
        <v>0.12640868333418451</v>
      </c>
      <c r="G16">
        <v>-269.58149141296809</v>
      </c>
      <c r="H16" s="14">
        <v>-32.342767847340333</v>
      </c>
      <c r="I16" s="15">
        <v>19.806411871035611</v>
      </c>
      <c r="J16" s="13">
        <v>2.8787563037411719</v>
      </c>
      <c r="K16" s="16">
        <v>5.1180791959755903E-2</v>
      </c>
      <c r="L16" s="17">
        <v>2.732078299832799</v>
      </c>
      <c r="M16">
        <v>6.2568466930726388E-2</v>
      </c>
      <c r="N16" s="14">
        <v>37.645590676988498</v>
      </c>
      <c r="O16" s="18">
        <v>0.37577969335362771</v>
      </c>
      <c r="P16" s="13">
        <v>2.5781633660624519</v>
      </c>
      <c r="Q16" s="16">
        <v>5.2909154247246119E-2</v>
      </c>
      <c r="R16" s="13">
        <v>2.193246742595226</v>
      </c>
      <c r="S16" s="17">
        <v>0.40380544869936591</v>
      </c>
      <c r="T16">
        <v>1.7757671924171409E-2</v>
      </c>
      <c r="U16" s="14">
        <v>4.7007443008830654</v>
      </c>
      <c r="V16" s="12">
        <v>181.95588539895289</v>
      </c>
      <c r="W16" s="12">
        <v>129.0233899318888</v>
      </c>
      <c r="X16" s="12">
        <v>223.89870504148519</v>
      </c>
      <c r="Y16" s="12">
        <v>332.02930720414332</v>
      </c>
      <c r="Z16" s="12">
        <v>14.18906035371973</v>
      </c>
      <c r="AA16" s="12">
        <v>61.229984628723763</v>
      </c>
      <c r="AB16" s="12">
        <v>321.80570683278142</v>
      </c>
      <c r="AC16" s="12">
        <v>14.34790305525194</v>
      </c>
      <c r="AD16" s="19">
        <v>66.089798831904375</v>
      </c>
      <c r="AE16">
        <v>355.20737419710503</v>
      </c>
      <c r="AF16">
        <v>32.902316529318362</v>
      </c>
      <c r="AG16" s="14">
        <v>82.844612469126503</v>
      </c>
      <c r="AH16" s="20">
        <v>182.47791571904489</v>
      </c>
    </row>
    <row r="17" spans="1:34" x14ac:dyDescent="0.2">
      <c r="A17" t="s">
        <v>37</v>
      </c>
      <c r="B17" t="s">
        <v>24</v>
      </c>
      <c r="C17">
        <v>-1.941983070981506</v>
      </c>
      <c r="D17" s="12">
        <v>15301.192036619659</v>
      </c>
      <c r="E17" s="12">
        <v>775.32363244425414</v>
      </c>
      <c r="F17" s="13">
        <v>0.13086678639246399</v>
      </c>
      <c r="G17">
        <v>840.29844808080054</v>
      </c>
      <c r="H17" s="14">
        <v>28.75336446211308</v>
      </c>
      <c r="I17" s="15">
        <v>18.64159899389167</v>
      </c>
      <c r="J17" s="13">
        <v>1.9678510653802559</v>
      </c>
      <c r="K17" s="16">
        <v>4.9198449217365527E-2</v>
      </c>
      <c r="L17" s="17">
        <v>2.0813603875212969</v>
      </c>
      <c r="M17">
        <v>3.7592065632787407E-2</v>
      </c>
      <c r="N17" s="14">
        <v>2.8309764711649819</v>
      </c>
      <c r="O17" s="18">
        <v>0.36839460768176768</v>
      </c>
      <c r="P17" s="13">
        <v>2.896319792772815</v>
      </c>
      <c r="Q17" s="16">
        <v>5.446249655404227E-2</v>
      </c>
      <c r="R17" s="13">
        <v>1.9394758048564169</v>
      </c>
      <c r="S17" s="17">
        <v>0.67707224606845418</v>
      </c>
      <c r="T17">
        <v>1.680014621083319E-2</v>
      </c>
      <c r="U17" s="14">
        <v>3.640351609316459</v>
      </c>
      <c r="V17" s="12">
        <v>114.31275724723869</v>
      </c>
      <c r="W17" s="12">
        <v>102.1798528429273</v>
      </c>
      <c r="X17" s="12">
        <v>215.85222655838899</v>
      </c>
      <c r="Y17" s="12">
        <v>341.61303042476732</v>
      </c>
      <c r="Z17" s="12">
        <v>12.868463573270629</v>
      </c>
      <c r="AA17" s="12">
        <v>62.451825505022377</v>
      </c>
      <c r="AB17" s="12">
        <v>316.18793587005439</v>
      </c>
      <c r="AC17" s="12">
        <v>15.334162200897341</v>
      </c>
      <c r="AD17" s="19">
        <v>63.25670250195261</v>
      </c>
      <c r="AE17">
        <v>336.46652491532922</v>
      </c>
      <c r="AF17">
        <v>24.284786047066369</v>
      </c>
      <c r="AG17" s="14">
        <v>76.432797522144739</v>
      </c>
      <c r="AH17" s="20">
        <v>298.84068817089019</v>
      </c>
    </row>
    <row r="18" spans="1:34" x14ac:dyDescent="0.2">
      <c r="A18" t="s">
        <v>38</v>
      </c>
      <c r="B18" t="s">
        <v>24</v>
      </c>
      <c r="C18">
        <v>1.3479066536787281</v>
      </c>
      <c r="D18" s="12">
        <v>20123.381905594139</v>
      </c>
      <c r="E18" s="12">
        <v>1188.583629757052</v>
      </c>
      <c r="F18" s="13">
        <v>0.13255681480429349</v>
      </c>
      <c r="G18">
        <v>-1137.2405122398879</v>
      </c>
      <c r="H18" s="14">
        <v>-23.01538166208832</v>
      </c>
      <c r="I18" s="15">
        <v>18.89786463514055</v>
      </c>
      <c r="J18" s="13">
        <v>1.3147621561847569</v>
      </c>
      <c r="K18" s="16">
        <v>4.9576717777565373E-2</v>
      </c>
      <c r="L18" s="17">
        <v>1.9868433326651189</v>
      </c>
      <c r="M18">
        <v>4.1988532424798032E-2</v>
      </c>
      <c r="N18" s="14">
        <v>2.7829644931915491</v>
      </c>
      <c r="O18" s="18">
        <v>0.37606547406787161</v>
      </c>
      <c r="P18" s="13">
        <v>2.056657075724345</v>
      </c>
      <c r="Q18" s="16">
        <v>5.3441446482849791E-2</v>
      </c>
      <c r="R18" s="13">
        <v>1.306128272805291</v>
      </c>
      <c r="S18" s="17">
        <v>0.42070685753951093</v>
      </c>
      <c r="T18">
        <v>1.546820282392028E-2</v>
      </c>
      <c r="U18" s="14">
        <v>3.2506482390165119</v>
      </c>
      <c r="V18" s="12">
        <v>154.97102426179339</v>
      </c>
      <c r="W18" s="12">
        <v>88.124448630161581</v>
      </c>
      <c r="X18" s="12">
        <v>193.0570085309125</v>
      </c>
      <c r="Y18" s="12">
        <v>335.49987171629868</v>
      </c>
      <c r="Z18" s="12">
        <v>8.5275689667582846</v>
      </c>
      <c r="AA18" s="12">
        <v>60.776103512366063</v>
      </c>
      <c r="AB18" s="12">
        <v>322.81505004437082</v>
      </c>
      <c r="AC18" s="12">
        <v>11.477094844630381</v>
      </c>
      <c r="AD18" s="19">
        <v>65.723752326963464</v>
      </c>
      <c r="AE18">
        <v>310.05080454603478</v>
      </c>
      <c r="AF18">
        <v>19.977267262841512</v>
      </c>
      <c r="AG18" s="14">
        <v>69.683336307000744</v>
      </c>
      <c r="AH18" s="20">
        <v>216.49200120761731</v>
      </c>
    </row>
    <row r="19" spans="1:34" x14ac:dyDescent="0.2">
      <c r="A19" t="s">
        <v>39</v>
      </c>
      <c r="B19" t="s">
        <v>24</v>
      </c>
      <c r="C19">
        <v>2.266674853727249</v>
      </c>
      <c r="D19" s="12">
        <v>10466.326133711589</v>
      </c>
      <c r="E19" s="12">
        <v>828.701079713647</v>
      </c>
      <c r="F19" s="13">
        <v>0.13057971129131149</v>
      </c>
      <c r="G19">
        <v>54.520896561432082</v>
      </c>
      <c r="H19" s="14">
        <v>94.414826861409011</v>
      </c>
      <c r="I19" s="15">
        <v>18.408394897301889</v>
      </c>
      <c r="J19" s="13">
        <v>1.745079714773067</v>
      </c>
      <c r="K19" s="16">
        <v>5.4799804750469437E-2</v>
      </c>
      <c r="L19" s="17">
        <v>2.7317129096750521</v>
      </c>
      <c r="M19">
        <v>5.2077235818183028E-2</v>
      </c>
      <c r="N19" s="14">
        <v>6.3326960796068059</v>
      </c>
      <c r="O19" s="18">
        <v>0.41478005383787059</v>
      </c>
      <c r="P19" s="13">
        <v>3.0425528302922742</v>
      </c>
      <c r="Q19" s="16">
        <v>5.4970816599307033E-2</v>
      </c>
      <c r="R19" s="13">
        <v>1.7922918453768559</v>
      </c>
      <c r="S19" s="17">
        <v>0.44968350024211262</v>
      </c>
      <c r="T19">
        <v>1.763021167438001E-2</v>
      </c>
      <c r="U19" s="14">
        <v>4.3320266994360956</v>
      </c>
      <c r="V19" s="12">
        <v>315.57156320018862</v>
      </c>
      <c r="W19" s="12">
        <v>137.97369972688739</v>
      </c>
      <c r="X19" s="12">
        <v>239.37263619183031</v>
      </c>
      <c r="Y19" s="12">
        <v>344.7348736836197</v>
      </c>
      <c r="Z19" s="12">
        <v>12.0201328743999</v>
      </c>
      <c r="AA19" s="12">
        <v>62.951071635854952</v>
      </c>
      <c r="AB19" s="12">
        <v>348.94598296347522</v>
      </c>
      <c r="AC19" s="12">
        <v>18.17868363846274</v>
      </c>
      <c r="AD19" s="19">
        <v>71.616869619714251</v>
      </c>
      <c r="AE19">
        <v>352.77274780964012</v>
      </c>
      <c r="AF19">
        <v>30.146207344641141</v>
      </c>
      <c r="AG19" s="14">
        <v>81.404038732263487</v>
      </c>
      <c r="AH19" s="20">
        <v>109.241425364088</v>
      </c>
    </row>
    <row r="20" spans="1:34" x14ac:dyDescent="0.2">
      <c r="A20" t="s">
        <v>40</v>
      </c>
      <c r="B20" t="s">
        <v>24</v>
      </c>
      <c r="C20">
        <v>3.3270739253176651</v>
      </c>
      <c r="D20" s="12">
        <v>6961.8835027479527</v>
      </c>
      <c r="E20" s="12">
        <v>665.1961431583801</v>
      </c>
      <c r="F20" s="13">
        <v>0.12469829303255919</v>
      </c>
      <c r="G20">
        <v>139.2044725425354</v>
      </c>
      <c r="H20" s="14">
        <v>63.07562992473094</v>
      </c>
      <c r="I20" s="15">
        <v>18.144376110415809</v>
      </c>
      <c r="J20" s="13">
        <v>2.7995769194723832</v>
      </c>
      <c r="K20" s="16">
        <v>5.7881921981916218E-2</v>
      </c>
      <c r="L20" s="17">
        <v>3.9630304879057849</v>
      </c>
      <c r="M20">
        <v>4.6996018332454717E-2</v>
      </c>
      <c r="N20" s="14">
        <v>7.2653650046306897</v>
      </c>
      <c r="O20" s="18">
        <v>0.45733007833304268</v>
      </c>
      <c r="P20" s="13">
        <v>4.2227255966774164</v>
      </c>
      <c r="Q20" s="16">
        <v>5.6210419452217712E-2</v>
      </c>
      <c r="R20" s="13">
        <v>2.870018723012643</v>
      </c>
      <c r="S20" s="17">
        <v>0.5293582106316701</v>
      </c>
      <c r="T20">
        <v>1.6953717171166009E-2</v>
      </c>
      <c r="U20" s="14">
        <v>7.1875887358926764</v>
      </c>
      <c r="V20" s="12">
        <v>463.57796824470381</v>
      </c>
      <c r="W20" s="12">
        <v>168.40168841114831</v>
      </c>
      <c r="X20" s="12">
        <v>235.4558969048212</v>
      </c>
      <c r="Y20" s="12">
        <v>352.22454408615488</v>
      </c>
      <c r="Z20" s="12">
        <v>19.580995041672761</v>
      </c>
      <c r="AA20" s="12">
        <v>65.783283701067617</v>
      </c>
      <c r="AB20" s="12">
        <v>385.58180369456608</v>
      </c>
      <c r="AC20" s="12">
        <v>29.93856272761052</v>
      </c>
      <c r="AD20" s="19">
        <v>87.464857712089923</v>
      </c>
      <c r="AE20">
        <v>339.19322040183278</v>
      </c>
      <c r="AF20">
        <v>48.303179683697337</v>
      </c>
      <c r="AG20" s="14">
        <v>87.539940197468241</v>
      </c>
      <c r="AH20" s="20">
        <v>75.979569395806564</v>
      </c>
    </row>
    <row r="21" spans="1:34" x14ac:dyDescent="0.2">
      <c r="A21" t="s">
        <v>41</v>
      </c>
      <c r="B21" t="s">
        <v>24</v>
      </c>
      <c r="C21">
        <v>-0.84082869148028283</v>
      </c>
      <c r="D21" s="12">
        <v>8447.6249479944963</v>
      </c>
      <c r="E21" s="12">
        <v>831.01235835117234</v>
      </c>
      <c r="F21" s="13">
        <v>0.13535301690370349</v>
      </c>
      <c r="G21">
        <v>26.891477338212312</v>
      </c>
      <c r="H21" s="14">
        <v>251.47697528988829</v>
      </c>
      <c r="I21" s="15">
        <v>18.85806713672514</v>
      </c>
      <c r="J21" s="13">
        <v>1.285559830829144</v>
      </c>
      <c r="K21" s="16">
        <v>5.1463585052651008E-2</v>
      </c>
      <c r="L21" s="17">
        <v>3.23650396100986</v>
      </c>
      <c r="M21">
        <v>5.3222799009430298E-2</v>
      </c>
      <c r="N21" s="14">
        <v>4.8330959353067966</v>
      </c>
      <c r="O21" s="18">
        <v>0.3909998208828297</v>
      </c>
      <c r="P21" s="13">
        <v>3.5093683058379761</v>
      </c>
      <c r="Q21" s="16">
        <v>5.3404040211194853E-2</v>
      </c>
      <c r="R21" s="13">
        <v>1.281892880587987</v>
      </c>
      <c r="S21" s="17">
        <v>0.34836224016085759</v>
      </c>
      <c r="T21">
        <v>1.6805761613353259E-2</v>
      </c>
      <c r="U21" s="14">
        <v>4.8079289296022232</v>
      </c>
      <c r="V21" s="12">
        <v>216.39837564296931</v>
      </c>
      <c r="W21" s="12">
        <v>164.8425597076326</v>
      </c>
      <c r="X21" s="12">
        <v>257.06053874156493</v>
      </c>
      <c r="Y21" s="12">
        <v>335.32820089958301</v>
      </c>
      <c r="Z21" s="12">
        <v>8.3759892197343326</v>
      </c>
      <c r="AA21" s="12">
        <v>60.714738202080987</v>
      </c>
      <c r="AB21" s="12">
        <v>337.96225723964898</v>
      </c>
      <c r="AC21" s="12">
        <v>21.965119688267059</v>
      </c>
      <c r="AD21" s="19">
        <v>75.795439041319653</v>
      </c>
      <c r="AE21">
        <v>336.58488198879053</v>
      </c>
      <c r="AF21">
        <v>32.112033838354179</v>
      </c>
      <c r="AG21" s="14">
        <v>79.357754892861962</v>
      </c>
      <c r="AH21" s="20">
        <v>154.95874213623179</v>
      </c>
    </row>
    <row r="22" spans="1:34" x14ac:dyDescent="0.2">
      <c r="D22" s="12"/>
      <c r="E22" s="12"/>
      <c r="F22" s="13"/>
      <c r="I22" s="15"/>
      <c r="J22" s="13"/>
      <c r="K22" s="16"/>
      <c r="L22" s="15"/>
      <c r="O22" s="18"/>
      <c r="P22" s="13"/>
      <c r="Q22" s="16"/>
      <c r="R22" s="13"/>
      <c r="S22" s="15"/>
      <c r="V22" s="12"/>
      <c r="W22" s="12"/>
      <c r="X22" s="12"/>
      <c r="Y22" s="12"/>
      <c r="Z22" s="12"/>
      <c r="AA22" s="12"/>
      <c r="AB22" s="12"/>
      <c r="AC22" s="12"/>
      <c r="AD22" s="12"/>
      <c r="AH22" s="13"/>
    </row>
    <row r="23" spans="1:34" x14ac:dyDescent="0.2">
      <c r="B23" s="21" t="s">
        <v>42</v>
      </c>
      <c r="D23" s="12"/>
      <c r="E23" s="12"/>
      <c r="F23" s="13"/>
      <c r="I23" s="15"/>
      <c r="J23" s="13"/>
      <c r="K23" s="16"/>
      <c r="L23" s="15"/>
      <c r="O23" s="18"/>
      <c r="P23" s="13"/>
      <c r="Q23" s="16"/>
      <c r="R23" s="13"/>
      <c r="S23" s="15"/>
      <c r="V23" s="12"/>
      <c r="W23" s="12"/>
      <c r="X23" s="12"/>
      <c r="Y23" s="12"/>
      <c r="Z23" s="12"/>
      <c r="AA23" s="12"/>
      <c r="AB23" s="12"/>
      <c r="AC23" s="12"/>
      <c r="AD23" s="12"/>
      <c r="AH23" s="13"/>
    </row>
    <row r="24" spans="1:34" x14ac:dyDescent="0.2">
      <c r="B24" t="s">
        <v>43</v>
      </c>
      <c r="C24">
        <v>337</v>
      </c>
      <c r="D24" s="12">
        <v>3</v>
      </c>
      <c r="E24" s="12"/>
      <c r="F24" s="13"/>
      <c r="I24" s="15"/>
      <c r="J24" s="13"/>
      <c r="K24" s="16"/>
      <c r="L24" s="15"/>
      <c r="O24" s="18"/>
      <c r="P24" s="13"/>
      <c r="Q24" s="16"/>
      <c r="R24" s="13"/>
      <c r="S24" s="15"/>
      <c r="V24" s="12"/>
      <c r="W24" s="12"/>
      <c r="X24" s="12"/>
      <c r="Y24" s="12"/>
      <c r="Z24" s="12"/>
      <c r="AA24" s="12"/>
      <c r="AB24" s="12"/>
      <c r="AC24" s="12"/>
      <c r="AD24" s="12"/>
      <c r="AH24" s="13"/>
    </row>
    <row r="26" spans="1:34" x14ac:dyDescent="0.2">
      <c r="A26" t="s">
        <v>44</v>
      </c>
      <c r="B26" t="s">
        <v>45</v>
      </c>
      <c r="C26">
        <v>-0.16598219244415491</v>
      </c>
      <c r="D26" s="12">
        <v>24111.634699380211</v>
      </c>
      <c r="E26" s="12">
        <v>554.15395639804615</v>
      </c>
      <c r="F26" s="13">
        <v>0.77058136681194667</v>
      </c>
      <c r="G26">
        <v>532.3233881057422</v>
      </c>
      <c r="H26" s="14">
        <v>41.543028476512013</v>
      </c>
      <c r="I26" s="15">
        <v>14.99053332615469</v>
      </c>
      <c r="J26" s="13">
        <v>2.418535114621899</v>
      </c>
      <c r="K26" s="16">
        <v>5.4035445979412552E-2</v>
      </c>
      <c r="L26" s="17">
        <v>1.8244088452290299</v>
      </c>
      <c r="M26">
        <v>0.25302311126822541</v>
      </c>
      <c r="N26" s="14">
        <v>1.486047423758355</v>
      </c>
      <c r="O26" s="18">
        <v>0.49998527840850432</v>
      </c>
      <c r="P26" s="13">
        <v>3.00925894355679</v>
      </c>
      <c r="Q26" s="16">
        <v>6.8987926735030194E-2</v>
      </c>
      <c r="R26" s="13">
        <v>2.6797057974019869</v>
      </c>
      <c r="S26" s="17">
        <v>0.80451887187962012</v>
      </c>
      <c r="T26">
        <v>2.0019050217986379E-2</v>
      </c>
      <c r="U26" s="14">
        <v>2.6180497626227499</v>
      </c>
      <c r="V26" s="12">
        <v>336.22754486324249</v>
      </c>
      <c r="W26" s="12">
        <v>83.960440417208119</v>
      </c>
      <c r="X26" s="12">
        <v>196.99568217056239</v>
      </c>
      <c r="Y26" s="12">
        <v>429.4257158299277</v>
      </c>
      <c r="Z26" s="12">
        <v>22.127503053553649</v>
      </c>
      <c r="AA26" s="12">
        <v>79.19162428548492</v>
      </c>
      <c r="AB26" s="12">
        <v>412.16156225456473</v>
      </c>
      <c r="AC26" s="12">
        <v>21.215599290515019</v>
      </c>
      <c r="AD26" s="19">
        <v>84.434435723577494</v>
      </c>
      <c r="AE26">
        <v>405.52332515819597</v>
      </c>
      <c r="AF26">
        <v>22.895599906902131</v>
      </c>
      <c r="AG26" s="14">
        <v>97.736800639725999</v>
      </c>
      <c r="AH26" s="20">
        <v>127.7187792584313</v>
      </c>
    </row>
    <row r="27" spans="1:34" x14ac:dyDescent="0.2">
      <c r="A27" t="s">
        <v>46</v>
      </c>
      <c r="B27" t="s">
        <v>45</v>
      </c>
      <c r="C27">
        <v>0.2857469065609432</v>
      </c>
      <c r="D27" s="12">
        <v>21583.420424966571</v>
      </c>
      <c r="E27" s="12">
        <v>544.79457793191386</v>
      </c>
      <c r="F27" s="13">
        <v>0.79215543693843971</v>
      </c>
      <c r="G27">
        <v>-11809.20128877676</v>
      </c>
      <c r="H27" s="14">
        <v>-39.475290884473729</v>
      </c>
      <c r="I27" s="15">
        <v>14.90672453569645</v>
      </c>
      <c r="J27" s="13">
        <v>2.415819556842286</v>
      </c>
      <c r="K27" s="16">
        <v>5.364179395930721E-2</v>
      </c>
      <c r="L27" s="17">
        <v>2.5879235657740312</v>
      </c>
      <c r="M27">
        <v>0.25791517969789451</v>
      </c>
      <c r="N27" s="14">
        <v>1.5913965287791161</v>
      </c>
      <c r="O27" s="18">
        <v>0.50731331920537082</v>
      </c>
      <c r="P27" s="13">
        <v>3.2670351008957881</v>
      </c>
      <c r="Q27" s="16">
        <v>6.8055985687596951E-2</v>
      </c>
      <c r="R27" s="13">
        <v>2.4883841180965578</v>
      </c>
      <c r="S27" s="17">
        <v>0.65244339312078381</v>
      </c>
      <c r="T27">
        <v>2.0223401414873759E-2</v>
      </c>
      <c r="U27" s="14">
        <v>2.9950284419342048</v>
      </c>
      <c r="V27" s="12">
        <v>320.492277728266</v>
      </c>
      <c r="W27" s="12">
        <v>115.0803885209656</v>
      </c>
      <c r="X27" s="12">
        <v>207.13280576068189</v>
      </c>
      <c r="Y27" s="12">
        <v>423.99725364983061</v>
      </c>
      <c r="Z27" s="12">
        <v>20.381884346259021</v>
      </c>
      <c r="AA27" s="12">
        <v>78.11160194896668</v>
      </c>
      <c r="AB27" s="12">
        <v>413.40314957873449</v>
      </c>
      <c r="AC27" s="12">
        <v>21.94981913354037</v>
      </c>
      <c r="AD27" s="19">
        <v>80.939581280912066</v>
      </c>
      <c r="AE27">
        <v>404.48987481677932</v>
      </c>
      <c r="AF27">
        <v>23.95116158713023</v>
      </c>
      <c r="AG27" s="14">
        <v>90.12665013587312</v>
      </c>
      <c r="AH27" s="20">
        <v>132.29562242661049</v>
      </c>
    </row>
    <row r="28" spans="1:34" x14ac:dyDescent="0.2">
      <c r="A28" t="s">
        <v>47</v>
      </c>
      <c r="B28" t="s">
        <v>45</v>
      </c>
      <c r="C28">
        <v>-0.2954889789043515</v>
      </c>
      <c r="D28" s="12">
        <v>28217.75667349307</v>
      </c>
      <c r="E28" s="12">
        <v>980.34675010927981</v>
      </c>
      <c r="F28" s="13">
        <v>0.88143365481920066</v>
      </c>
      <c r="G28">
        <v>-383.5113980795802</v>
      </c>
      <c r="H28" s="14">
        <v>-33.100889309401573</v>
      </c>
      <c r="I28" s="15">
        <v>15.00354994084641</v>
      </c>
      <c r="J28" s="13">
        <v>2.1137546246263481</v>
      </c>
      <c r="K28" s="16">
        <v>5.3739283843840892E-2</v>
      </c>
      <c r="L28" s="17">
        <v>1.9390424007359131</v>
      </c>
      <c r="M28">
        <v>0.27718654812432819</v>
      </c>
      <c r="N28" s="14">
        <v>1.4153941749448671</v>
      </c>
      <c r="O28" s="18">
        <v>0.51017903720476221</v>
      </c>
      <c r="P28" s="13">
        <v>2.5941044072270381</v>
      </c>
      <c r="Q28" s="16">
        <v>6.8117710209588345E-2</v>
      </c>
      <c r="R28" s="13">
        <v>2.1114206406749689</v>
      </c>
      <c r="S28" s="17">
        <v>0.73304730406895324</v>
      </c>
      <c r="T28">
        <v>2.0563209431459371E-2</v>
      </c>
      <c r="U28" s="14">
        <v>3.348054808323139</v>
      </c>
      <c r="V28" s="12">
        <v>309.77140839471991</v>
      </c>
      <c r="W28" s="12">
        <v>88.617441711585457</v>
      </c>
      <c r="X28" s="12">
        <v>197.94502978088531</v>
      </c>
      <c r="Y28" s="12">
        <v>424.32420531152832</v>
      </c>
      <c r="Z28" s="12">
        <v>17.262830748785511</v>
      </c>
      <c r="AA28" s="12">
        <v>77.248846605668717</v>
      </c>
      <c r="AB28" s="12">
        <v>418.60463109024062</v>
      </c>
      <c r="AC28" s="12">
        <v>18.35325247865984</v>
      </c>
      <c r="AD28" s="19">
        <v>79.614142955813648</v>
      </c>
      <c r="AE28">
        <v>411.03357071298609</v>
      </c>
      <c r="AF28">
        <v>27.13459963035687</v>
      </c>
      <c r="AG28" s="14">
        <v>92.146631203905145</v>
      </c>
      <c r="AH28" s="20">
        <v>136.97978374132001</v>
      </c>
    </row>
    <row r="29" spans="1:34" x14ac:dyDescent="0.2">
      <c r="A29" t="s">
        <v>48</v>
      </c>
      <c r="B29" t="s">
        <v>45</v>
      </c>
      <c r="C29">
        <v>-0.19508919970951599</v>
      </c>
      <c r="D29" s="12">
        <v>40583.658656555017</v>
      </c>
      <c r="E29" s="12">
        <v>1649.3426180158581</v>
      </c>
      <c r="F29" s="13">
        <v>1.196247590843726</v>
      </c>
      <c r="G29">
        <v>1611.0571635495551</v>
      </c>
      <c r="H29" s="14">
        <v>38.572160025884131</v>
      </c>
      <c r="I29" s="15">
        <v>15.2856349417915</v>
      </c>
      <c r="J29" s="13">
        <v>2.4918967061218682</v>
      </c>
      <c r="K29" s="16">
        <v>5.0539072443620943E-2</v>
      </c>
      <c r="L29" s="17">
        <v>2.944832819518473</v>
      </c>
      <c r="M29">
        <v>0.35752766372362388</v>
      </c>
      <c r="N29" s="14">
        <v>1.934531075355534</v>
      </c>
      <c r="O29" s="18">
        <v>0.45714059441730992</v>
      </c>
      <c r="P29" s="13">
        <v>3.2980606530551362</v>
      </c>
      <c r="Q29" s="16">
        <v>6.6002392062253681E-2</v>
      </c>
      <c r="R29" s="13">
        <v>2.4757438438440462</v>
      </c>
      <c r="S29" s="17">
        <v>0.55932106522834546</v>
      </c>
      <c r="T29">
        <v>2.065321612671326E-2</v>
      </c>
      <c r="U29" s="14">
        <v>1.828422556191879</v>
      </c>
      <c r="V29" s="12">
        <v>171.23871279175719</v>
      </c>
      <c r="W29" s="12">
        <v>135.04192604589801</v>
      </c>
      <c r="X29" s="12">
        <v>223.118218266089</v>
      </c>
      <c r="Y29" s="12">
        <v>417.67597776528191</v>
      </c>
      <c r="Z29" s="12">
        <v>22.707331359712271</v>
      </c>
      <c r="AA29" s="12">
        <v>87.467167854815685</v>
      </c>
      <c r="AB29" s="12">
        <v>380.48423023771983</v>
      </c>
      <c r="AC29" s="12">
        <v>20.46831360312876</v>
      </c>
      <c r="AD29" s="19">
        <v>74.78327745197852</v>
      </c>
      <c r="AE29">
        <v>413.1481987181615</v>
      </c>
      <c r="AF29">
        <v>14.94706257396415</v>
      </c>
      <c r="AG29" s="14">
        <v>90.068526106851124</v>
      </c>
      <c r="AH29" s="20">
        <v>243.9144577506934</v>
      </c>
    </row>
    <row r="30" spans="1:34" x14ac:dyDescent="0.2">
      <c r="A30" t="s">
        <v>49</v>
      </c>
      <c r="B30" t="s">
        <v>45</v>
      </c>
      <c r="C30">
        <v>-0.48778311672812519</v>
      </c>
      <c r="D30" s="12">
        <v>11092.537483846931</v>
      </c>
      <c r="E30" s="12">
        <v>725.65910860459894</v>
      </c>
      <c r="F30" s="13">
        <v>0.97640297957004785</v>
      </c>
      <c r="G30">
        <v>14.709966149819349</v>
      </c>
      <c r="H30" s="14">
        <v>403.86893793407489</v>
      </c>
      <c r="I30" s="15">
        <v>14.712226003371381</v>
      </c>
      <c r="J30" s="13">
        <v>1.955396920905988</v>
      </c>
      <c r="K30" s="16">
        <v>5.4450759252000033E-2</v>
      </c>
      <c r="L30" s="17">
        <v>2.6172809211245451</v>
      </c>
      <c r="M30">
        <v>0.34914061033911031</v>
      </c>
      <c r="N30" s="14">
        <v>1.5799967833766519</v>
      </c>
      <c r="O30" s="18">
        <v>0.51718673691922901</v>
      </c>
      <c r="P30" s="13">
        <v>2.7778007701958889</v>
      </c>
      <c r="Q30" s="16">
        <v>6.9691326851219274E-2</v>
      </c>
      <c r="R30" s="13">
        <v>2.05562793152344</v>
      </c>
      <c r="S30" s="17">
        <v>0.54775165841893181</v>
      </c>
      <c r="T30">
        <v>2.083919226629373E-2</v>
      </c>
      <c r="U30" s="14">
        <v>2.3650192644143209</v>
      </c>
      <c r="V30" s="12">
        <v>337.95509163839631</v>
      </c>
      <c r="W30" s="12">
        <v>118.57908176994449</v>
      </c>
      <c r="X30" s="12">
        <v>211.77060395630991</v>
      </c>
      <c r="Y30" s="12">
        <v>433.82584850119702</v>
      </c>
      <c r="Z30" s="12">
        <v>17.15526840614276</v>
      </c>
      <c r="AA30" s="12">
        <v>78.810705783011258</v>
      </c>
      <c r="AB30" s="12">
        <v>419.60125195997853</v>
      </c>
      <c r="AC30" s="12">
        <v>19.003025303782898</v>
      </c>
      <c r="AD30" s="19">
        <v>81.626002230174691</v>
      </c>
      <c r="AE30">
        <v>416.68536496652132</v>
      </c>
      <c r="AF30">
        <v>19.46212732355086</v>
      </c>
      <c r="AG30" s="14">
        <v>91.498667698134625</v>
      </c>
      <c r="AH30" s="20">
        <v>128.36789834945881</v>
      </c>
    </row>
    <row r="31" spans="1:34" x14ac:dyDescent="0.2">
      <c r="A31" t="s">
        <v>50</v>
      </c>
      <c r="B31" t="s">
        <v>45</v>
      </c>
      <c r="C31">
        <v>-0.907611250472528</v>
      </c>
      <c r="D31" s="12">
        <v>7116.8565149468013</v>
      </c>
      <c r="E31" s="12">
        <v>595.04089581434971</v>
      </c>
      <c r="F31" s="13">
        <v>1.012660376979811</v>
      </c>
      <c r="G31">
        <v>1.4913485296271649</v>
      </c>
      <c r="H31" s="14">
        <v>3632.5203873332071</v>
      </c>
      <c r="I31" s="15">
        <v>16.028078206757289</v>
      </c>
      <c r="J31" s="13">
        <v>2.201428965694376</v>
      </c>
      <c r="K31" s="16">
        <v>5.3824761500053282E-2</v>
      </c>
      <c r="L31" s="17">
        <v>4.8024887729970809</v>
      </c>
      <c r="M31">
        <v>0.38380582977399957</v>
      </c>
      <c r="N31" s="14">
        <v>2.4755084797303462</v>
      </c>
      <c r="O31" s="18">
        <v>0.48522590159339268</v>
      </c>
      <c r="P31" s="13">
        <v>5.3116018152551883</v>
      </c>
      <c r="Q31" s="16">
        <v>6.365034100799391E-2</v>
      </c>
      <c r="R31" s="13">
        <v>2.2979293610201892</v>
      </c>
      <c r="S31" s="17">
        <v>0.39429178328111197</v>
      </c>
      <c r="T31">
        <v>1.904083999592782E-2</v>
      </c>
      <c r="U31" s="14">
        <v>2.3492742177996782</v>
      </c>
      <c r="V31" s="12">
        <v>274.70692348691699</v>
      </c>
      <c r="W31" s="12">
        <v>197.76081155101099</v>
      </c>
      <c r="X31" s="12">
        <v>254.05275947580111</v>
      </c>
      <c r="Y31" s="12">
        <v>397.54427944970382</v>
      </c>
      <c r="Z31" s="12">
        <v>17.671235393632529</v>
      </c>
      <c r="AA31" s="12">
        <v>72.954299709278729</v>
      </c>
      <c r="AB31" s="12">
        <v>395.8765872542769</v>
      </c>
      <c r="AC31" s="12">
        <v>33.800583929795202</v>
      </c>
      <c r="AD31" s="19">
        <v>81.13775220025515</v>
      </c>
      <c r="AE31">
        <v>381.16183275534672</v>
      </c>
      <c r="AF31">
        <v>17.732745708609151</v>
      </c>
      <c r="AG31" s="14">
        <v>83.871257620671955</v>
      </c>
      <c r="AH31" s="20">
        <v>144.71578451812741</v>
      </c>
    </row>
    <row r="32" spans="1:34" x14ac:dyDescent="0.2">
      <c r="D32" s="12"/>
      <c r="E32" s="12"/>
      <c r="F32" s="13"/>
      <c r="I32" s="15"/>
      <c r="J32" s="13"/>
      <c r="K32" s="16"/>
      <c r="L32" s="15"/>
      <c r="O32" s="18"/>
      <c r="P32" s="13"/>
      <c r="Q32" s="16"/>
      <c r="R32" s="13"/>
      <c r="S32" s="15"/>
      <c r="V32" s="12"/>
      <c r="W32" s="12"/>
      <c r="X32" s="12"/>
      <c r="Y32" s="12"/>
      <c r="Z32" s="12"/>
      <c r="AA32" s="12"/>
      <c r="AB32" s="12"/>
      <c r="AC32" s="12"/>
      <c r="AD32" s="12"/>
      <c r="AH32" s="13"/>
    </row>
    <row r="33" spans="1:34" x14ac:dyDescent="0.2">
      <c r="B33" t="s">
        <v>42</v>
      </c>
      <c r="C33">
        <v>419</v>
      </c>
      <c r="D33" s="12">
        <v>4</v>
      </c>
      <c r="E33" s="12"/>
      <c r="F33" s="13"/>
      <c r="I33" s="15"/>
      <c r="J33" s="13"/>
      <c r="K33" s="16"/>
      <c r="L33" s="15"/>
      <c r="O33" s="18"/>
      <c r="P33" s="13"/>
      <c r="Q33" s="16"/>
      <c r="R33" s="13"/>
      <c r="S33" s="15"/>
      <c r="V33" s="12"/>
      <c r="W33" s="12"/>
      <c r="X33" s="12"/>
      <c r="Y33" s="12"/>
      <c r="Z33" s="12"/>
      <c r="AA33" s="12"/>
      <c r="AB33" s="12"/>
      <c r="AC33" s="12"/>
      <c r="AD33" s="12"/>
      <c r="AH33" s="13"/>
    </row>
    <row r="34" spans="1:34" x14ac:dyDescent="0.2">
      <c r="B34" t="s">
        <v>43</v>
      </c>
      <c r="C34">
        <v>417</v>
      </c>
      <c r="D34" s="12">
        <v>5.5</v>
      </c>
      <c r="E34" s="12"/>
      <c r="F34" s="13"/>
      <c r="I34" s="15"/>
      <c r="J34" s="13"/>
      <c r="K34" s="16"/>
      <c r="L34" s="15"/>
      <c r="O34" s="18"/>
      <c r="P34" s="13"/>
      <c r="Q34" s="16"/>
      <c r="R34" s="13"/>
      <c r="S34" s="15"/>
      <c r="V34" s="12"/>
      <c r="W34" s="12"/>
      <c r="X34" s="12"/>
      <c r="Y34" s="12"/>
      <c r="Z34" s="12"/>
      <c r="AA34" s="12"/>
      <c r="AB34" s="12"/>
      <c r="AC34" s="12"/>
      <c r="AD34" s="12"/>
      <c r="AH34" s="13"/>
    </row>
    <row r="36" spans="1:34" x14ac:dyDescent="0.2">
      <c r="A36" t="s">
        <v>51</v>
      </c>
      <c r="B36" t="s">
        <v>51</v>
      </c>
      <c r="C36">
        <v>-0.27515012544779749</v>
      </c>
      <c r="D36" s="12">
        <v>89850.995625510026</v>
      </c>
      <c r="E36" s="12">
        <v>202.71221586530291</v>
      </c>
      <c r="F36" s="13">
        <v>1.1170825134199109</v>
      </c>
      <c r="G36">
        <v>-847.79366960249502</v>
      </c>
      <c r="H36" s="14">
        <v>-54.265625148752257</v>
      </c>
      <c r="I36" s="15">
        <v>1.4605841171496119</v>
      </c>
      <c r="J36" s="13">
        <v>1.4497348158096901</v>
      </c>
      <c r="K36" s="16">
        <v>0.29460337604451908</v>
      </c>
      <c r="L36" s="17">
        <v>1.4184686385222871</v>
      </c>
      <c r="M36">
        <v>0.28006365452119508</v>
      </c>
      <c r="N36" s="14">
        <v>1.281054702786923</v>
      </c>
      <c r="O36" s="18">
        <v>28.679826567384751</v>
      </c>
      <c r="P36" s="13">
        <v>1.9263352309423749</v>
      </c>
      <c r="Q36" s="16">
        <v>0.69090395108275782</v>
      </c>
      <c r="R36" s="13">
        <v>1.4588770663087021</v>
      </c>
      <c r="S36" s="17">
        <v>0.70121738419080848</v>
      </c>
      <c r="T36">
        <v>0.1901657496464029</v>
      </c>
      <c r="U36" s="14">
        <v>1.9159740658931921</v>
      </c>
      <c r="V36" s="12">
        <v>3434.1264002945582</v>
      </c>
      <c r="W36" s="12">
        <v>43.04858132076518</v>
      </c>
      <c r="X36" s="12">
        <v>125.17737544453919</v>
      </c>
      <c r="Y36" s="12">
        <v>3381.1635812553982</v>
      </c>
      <c r="Z36" s="12">
        <v>76.583082597104848</v>
      </c>
      <c r="AA36" s="12">
        <v>489.18451279124008</v>
      </c>
      <c r="AB36" s="12">
        <v>3434.9316750996531</v>
      </c>
      <c r="AC36" s="12">
        <v>38.320747298774087</v>
      </c>
      <c r="AD36" s="19">
        <v>233.71681881847931</v>
      </c>
      <c r="AE36">
        <v>3514.7926014389509</v>
      </c>
      <c r="AF36">
        <v>122.2940216379905</v>
      </c>
      <c r="AG36" s="14">
        <v>704.45028146008315</v>
      </c>
      <c r="AH36" s="20">
        <v>98.457749865158817</v>
      </c>
    </row>
    <row r="37" spans="1:34" x14ac:dyDescent="0.2">
      <c r="A37" t="s">
        <v>52</v>
      </c>
      <c r="B37" t="s">
        <v>51</v>
      </c>
      <c r="C37">
        <v>0.18857889506368039</v>
      </c>
      <c r="D37" s="12">
        <v>212552.62381689809</v>
      </c>
      <c r="E37" s="12">
        <v>435.49114743827289</v>
      </c>
      <c r="F37" s="13">
        <v>1.3307753731930489</v>
      </c>
      <c r="G37">
        <v>7899.0222692173611</v>
      </c>
      <c r="H37" s="14">
        <v>24.97731662069598</v>
      </c>
      <c r="I37" s="15">
        <v>1.4618518830194649</v>
      </c>
      <c r="J37" s="13">
        <v>2.2421648396656129</v>
      </c>
      <c r="K37" s="16">
        <v>0.29958565523733788</v>
      </c>
      <c r="L37" s="17">
        <v>0.89004890339476872</v>
      </c>
      <c r="M37">
        <v>0.31746707609877661</v>
      </c>
      <c r="N37" s="14">
        <v>0.90451731746478303</v>
      </c>
      <c r="O37" s="18">
        <v>30.295285719720361</v>
      </c>
      <c r="P37" s="13">
        <v>2.7775854940234819</v>
      </c>
      <c r="Q37" s="16">
        <v>0.71664864240681525</v>
      </c>
      <c r="R37" s="13">
        <v>2.7607896018321259</v>
      </c>
      <c r="S37" s="17">
        <v>0.94354039354901531</v>
      </c>
      <c r="T37">
        <v>0.19015007078699489</v>
      </c>
      <c r="U37" s="14">
        <v>3.575641001562988</v>
      </c>
      <c r="V37" s="12">
        <v>3467.0942846293069</v>
      </c>
      <c r="W37" s="12">
        <v>29.743659508828198</v>
      </c>
      <c r="X37" s="12">
        <v>132.84268505563779</v>
      </c>
      <c r="Y37" s="12">
        <v>3453.4469413163979</v>
      </c>
      <c r="Z37" s="12">
        <v>139.98457405361191</v>
      </c>
      <c r="AA37" s="12">
        <v>487.2685623479062</v>
      </c>
      <c r="AB37" s="12">
        <v>3480.2032226683882</v>
      </c>
      <c r="AC37" s="12">
        <v>52.140961837324532</v>
      </c>
      <c r="AD37" s="19">
        <v>223.7623032534807</v>
      </c>
      <c r="AE37">
        <v>3495.1667596243401</v>
      </c>
      <c r="AF37">
        <v>219.2005739886518</v>
      </c>
      <c r="AG37" s="14">
        <v>701.07234879310715</v>
      </c>
      <c r="AH37" s="20">
        <v>99.606375189350601</v>
      </c>
    </row>
    <row r="38" spans="1:34" x14ac:dyDescent="0.2">
      <c r="A38" t="s">
        <v>53</v>
      </c>
      <c r="B38" t="s">
        <v>51</v>
      </c>
      <c r="C38">
        <v>9.6171059697325423E-2</v>
      </c>
      <c r="D38" s="12">
        <v>143270.19069998301</v>
      </c>
      <c r="E38" s="12">
        <v>345.29824895784787</v>
      </c>
      <c r="F38" s="13">
        <v>1.28883713916024</v>
      </c>
      <c r="G38">
        <v>2842.9947202306612</v>
      </c>
      <c r="H38" s="14">
        <v>34.873428528188043</v>
      </c>
      <c r="I38" s="15">
        <v>1.656355226674739</v>
      </c>
      <c r="J38" s="13">
        <v>1.3332166750026031</v>
      </c>
      <c r="K38" s="16">
        <v>0.29315596527757393</v>
      </c>
      <c r="L38" s="17">
        <v>0.98736806116806364</v>
      </c>
      <c r="M38">
        <v>0.29916932301469062</v>
      </c>
      <c r="N38" s="14">
        <v>0.92261768594227966</v>
      </c>
      <c r="O38" s="18">
        <v>24.997926910011341</v>
      </c>
      <c r="P38" s="13">
        <v>1.206489146476216</v>
      </c>
      <c r="Q38" s="16">
        <v>0.60919489985805031</v>
      </c>
      <c r="R38" s="13">
        <v>1.3251571032998519</v>
      </c>
      <c r="S38" s="17">
        <v>0.7173317599632254</v>
      </c>
      <c r="T38">
        <v>0.17418930620205031</v>
      </c>
      <c r="U38" s="14">
        <v>1.622771446224512</v>
      </c>
      <c r="V38" s="12">
        <v>3427.2995335995711</v>
      </c>
      <c r="W38" s="12">
        <v>30.484265942088449</v>
      </c>
      <c r="X38" s="12">
        <v>123.40212657049</v>
      </c>
      <c r="Y38" s="12">
        <v>3060.6403932583221</v>
      </c>
      <c r="Z38" s="12">
        <v>63.863060909590082</v>
      </c>
      <c r="AA38" s="12">
        <v>448.25800172865883</v>
      </c>
      <c r="AB38" s="12">
        <v>3302.90855128159</v>
      </c>
      <c r="AC38" s="12">
        <v>23.456550719641481</v>
      </c>
      <c r="AD38" s="19">
        <v>226.79678592362541</v>
      </c>
      <c r="AE38">
        <v>3241.1989760311521</v>
      </c>
      <c r="AF38">
        <v>96.206627933894822</v>
      </c>
      <c r="AG38" s="14">
        <v>651.23769279873738</v>
      </c>
      <c r="AH38" s="20">
        <v>89.301806371263979</v>
      </c>
    </row>
    <row r="39" spans="1:34" x14ac:dyDescent="0.2">
      <c r="A39" t="s">
        <v>54</v>
      </c>
      <c r="B39" t="s">
        <v>51</v>
      </c>
      <c r="C39">
        <v>-0.149598978175185</v>
      </c>
      <c r="D39" s="12">
        <v>72308.108267127362</v>
      </c>
      <c r="E39" s="12">
        <v>173.446410738384</v>
      </c>
      <c r="F39" s="13">
        <v>0.60129523869721779</v>
      </c>
      <c r="G39">
        <v>-16122.03106740138</v>
      </c>
      <c r="H39" s="14">
        <v>-22.54100951858203</v>
      </c>
      <c r="I39" s="15">
        <v>1.443378820098612</v>
      </c>
      <c r="J39" s="13">
        <v>1.291089822350638</v>
      </c>
      <c r="K39" s="16">
        <v>0.29253946835441458</v>
      </c>
      <c r="L39" s="17">
        <v>1.0344332731408989</v>
      </c>
      <c r="M39">
        <v>0.16677356309552699</v>
      </c>
      <c r="N39" s="14">
        <v>1.236423963733271</v>
      </c>
      <c r="O39" s="18">
        <v>28.30110107415334</v>
      </c>
      <c r="P39" s="13">
        <v>1.51644607505853</v>
      </c>
      <c r="Q39" s="16">
        <v>0.70317097098258974</v>
      </c>
      <c r="R39" s="13">
        <v>1.417306182970071</v>
      </c>
      <c r="S39" s="17">
        <v>0.78828266916533796</v>
      </c>
      <c r="T39">
        <v>0.1763651764228561</v>
      </c>
      <c r="U39" s="14">
        <v>1.7043463628717621</v>
      </c>
      <c r="V39" s="12">
        <v>3422.7954434453682</v>
      </c>
      <c r="W39" s="12">
        <v>32.398776395887417</v>
      </c>
      <c r="X39" s="12">
        <v>125.53518767053539</v>
      </c>
      <c r="Y39" s="12">
        <v>3423.951759120027</v>
      </c>
      <c r="Z39" s="12">
        <v>73.364740205368378</v>
      </c>
      <c r="AA39" s="12">
        <v>482.64233143940572</v>
      </c>
      <c r="AB39" s="12">
        <v>3421.2663575563352</v>
      </c>
      <c r="AC39" s="12">
        <v>28.295130511998199</v>
      </c>
      <c r="AD39" s="19">
        <v>218.55737322912231</v>
      </c>
      <c r="AE39">
        <v>3277.7171361969431</v>
      </c>
      <c r="AF39">
        <v>102.3342966142086</v>
      </c>
      <c r="AG39" s="14">
        <v>660.46014982117629</v>
      </c>
      <c r="AH39" s="20">
        <v>100.0337827864319</v>
      </c>
    </row>
    <row r="40" spans="1:34" x14ac:dyDescent="0.2">
      <c r="A40" t="s">
        <v>55</v>
      </c>
      <c r="B40" t="s">
        <v>51</v>
      </c>
      <c r="C40">
        <v>0.4286785308484804</v>
      </c>
      <c r="D40" s="12">
        <v>82065.438884274496</v>
      </c>
      <c r="E40" s="12">
        <v>264.3196103825212</v>
      </c>
      <c r="F40" s="13">
        <v>0.76406860605408899</v>
      </c>
      <c r="G40">
        <v>87.33186799205248</v>
      </c>
      <c r="H40" s="14">
        <v>365.56251419970317</v>
      </c>
      <c r="I40" s="15">
        <v>1.3748900805439881</v>
      </c>
      <c r="J40" s="13">
        <v>2.2553969508752649</v>
      </c>
      <c r="K40" s="16">
        <v>0.301128939251329</v>
      </c>
      <c r="L40" s="17">
        <v>1.0027994253535211</v>
      </c>
      <c r="M40">
        <v>0.21765655077678739</v>
      </c>
      <c r="N40" s="14">
        <v>1.2051370542701489</v>
      </c>
      <c r="O40" s="18">
        <v>31.627873789353551</v>
      </c>
      <c r="P40" s="13">
        <v>2.4706656759889372</v>
      </c>
      <c r="Q40" s="16">
        <v>0.75660160109077379</v>
      </c>
      <c r="R40" s="13">
        <v>2.6320081022379531</v>
      </c>
      <c r="S40" s="17">
        <v>0.90035635841250494</v>
      </c>
      <c r="T40">
        <v>0.2042625637242918</v>
      </c>
      <c r="U40" s="14">
        <v>2.6768600280796888</v>
      </c>
      <c r="V40" s="12">
        <v>3468.1063376453881</v>
      </c>
      <c r="W40" s="12">
        <v>32.13843076084239</v>
      </c>
      <c r="X40" s="12">
        <v>128.22128293498889</v>
      </c>
      <c r="Y40" s="12">
        <v>3625.6794254875672</v>
      </c>
      <c r="Z40" s="12">
        <v>145.82932028557411</v>
      </c>
      <c r="AA40" s="12">
        <v>530.41050835732131</v>
      </c>
      <c r="AB40" s="12">
        <v>3534.9799572305651</v>
      </c>
      <c r="AC40" s="12">
        <v>48.639259231464969</v>
      </c>
      <c r="AD40" s="19">
        <v>233.342992766474</v>
      </c>
      <c r="AE40">
        <v>3740.66168077868</v>
      </c>
      <c r="AF40">
        <v>179.16333466590501</v>
      </c>
      <c r="AG40" s="14">
        <v>748.79167498209563</v>
      </c>
      <c r="AH40" s="20">
        <v>104.5434906690076</v>
      </c>
    </row>
    <row r="41" spans="1:34" x14ac:dyDescent="0.2">
      <c r="A41" t="s">
        <v>56</v>
      </c>
      <c r="B41" t="s">
        <v>51</v>
      </c>
      <c r="C41">
        <v>-4.3451214736177447E-2</v>
      </c>
      <c r="D41" s="12">
        <v>89185.52474415247</v>
      </c>
      <c r="E41" s="12">
        <v>339.78644661090289</v>
      </c>
      <c r="F41" s="13">
        <v>1.0107914771889019</v>
      </c>
      <c r="G41">
        <v>3467.703032231278</v>
      </c>
      <c r="H41" s="14">
        <v>30.05978231864492</v>
      </c>
      <c r="I41" s="15">
        <v>1.4044128366335</v>
      </c>
      <c r="J41" s="13">
        <v>2.5318546692571551</v>
      </c>
      <c r="K41" s="16">
        <v>0.28363149356756479</v>
      </c>
      <c r="L41" s="17">
        <v>1.180280194683953</v>
      </c>
      <c r="M41">
        <v>0.27605261949942039</v>
      </c>
      <c r="N41" s="14">
        <v>1.372679983920879</v>
      </c>
      <c r="O41" s="18">
        <v>28.46377292072027</v>
      </c>
      <c r="P41" s="13">
        <v>3.1689541801586181</v>
      </c>
      <c r="Q41" s="16">
        <v>0.73648533712490805</v>
      </c>
      <c r="R41" s="13">
        <v>2.82749283986016</v>
      </c>
      <c r="S41" s="17">
        <v>0.91304379659725399</v>
      </c>
      <c r="T41">
        <v>0.20610242082200189</v>
      </c>
      <c r="U41" s="14">
        <v>3.4518687683698528</v>
      </c>
      <c r="V41" s="12">
        <v>3374.3232870488032</v>
      </c>
      <c r="W41" s="12">
        <v>36.441101411153802</v>
      </c>
      <c r="X41" s="12">
        <v>124.97232340562429</v>
      </c>
      <c r="Y41" s="12">
        <v>3559.2314724526009</v>
      </c>
      <c r="Z41" s="12">
        <v>141.4471672913937</v>
      </c>
      <c r="AA41" s="12">
        <v>481.9723187417116</v>
      </c>
      <c r="AB41" s="12">
        <v>3405.1208548667109</v>
      </c>
      <c r="AC41" s="12">
        <v>59.865938592982197</v>
      </c>
      <c r="AD41" s="19">
        <v>227.07805268355301</v>
      </c>
      <c r="AE41">
        <v>3764.840679017409</v>
      </c>
      <c r="AF41">
        <v>232.8267702936553</v>
      </c>
      <c r="AG41" s="14">
        <v>768.93373741214077</v>
      </c>
      <c r="AH41" s="20">
        <v>105.4798598022159</v>
      </c>
    </row>
    <row r="42" spans="1:34" x14ac:dyDescent="0.2">
      <c r="A42" t="s">
        <v>57</v>
      </c>
      <c r="B42" t="s">
        <v>51</v>
      </c>
      <c r="C42">
        <v>0.83379978499881824</v>
      </c>
      <c r="D42" s="12">
        <v>55441.127212543011</v>
      </c>
      <c r="E42" s="12">
        <v>346.58464303746922</v>
      </c>
      <c r="F42" s="13">
        <v>0.96757945396309919</v>
      </c>
      <c r="G42">
        <v>-291.91258754986478</v>
      </c>
      <c r="H42" s="14">
        <v>-103.16738635641541</v>
      </c>
      <c r="I42" s="15">
        <v>1.40500272401844</v>
      </c>
      <c r="J42" s="13">
        <v>2.4026353035265329</v>
      </c>
      <c r="K42" s="16">
        <v>0.2955690410520313</v>
      </c>
      <c r="L42" s="17">
        <v>1.2217041773552699</v>
      </c>
      <c r="M42">
        <v>0.30811854762500429</v>
      </c>
      <c r="N42" s="14">
        <v>1.2105740081515011</v>
      </c>
      <c r="O42" s="18">
        <v>30.332219772240041</v>
      </c>
      <c r="P42" s="13">
        <v>2.8773461390182709</v>
      </c>
      <c r="Q42" s="16">
        <v>0.73552126298345599</v>
      </c>
      <c r="R42" s="13">
        <v>2.5796407475293841</v>
      </c>
      <c r="S42" s="17">
        <v>0.90127137650859557</v>
      </c>
      <c r="T42">
        <v>0.2020436117744594</v>
      </c>
      <c r="U42" s="14">
        <v>3.6609746645019299</v>
      </c>
      <c r="V42" s="12">
        <v>3437.9324529939859</v>
      </c>
      <c r="W42" s="12">
        <v>37.552169628249381</v>
      </c>
      <c r="X42" s="12">
        <v>124.82524389532649</v>
      </c>
      <c r="Y42" s="12">
        <v>3529.3195897977871</v>
      </c>
      <c r="Z42" s="12">
        <v>136.20713987810981</v>
      </c>
      <c r="AA42" s="12">
        <v>505.25899913405249</v>
      </c>
      <c r="AB42" s="12">
        <v>3473.9889667271082</v>
      </c>
      <c r="AC42" s="12">
        <v>52.258795983310861</v>
      </c>
      <c r="AD42" s="19">
        <v>217.04371969870201</v>
      </c>
      <c r="AE42">
        <v>3695.4240561901129</v>
      </c>
      <c r="AF42">
        <v>237.55200315837271</v>
      </c>
      <c r="AG42" s="14">
        <v>743.93984458170826</v>
      </c>
      <c r="AH42" s="20">
        <v>102.6582004752366</v>
      </c>
    </row>
    <row r="43" spans="1:34" x14ac:dyDescent="0.2">
      <c r="A43" t="s">
        <v>58</v>
      </c>
      <c r="B43" t="s">
        <v>51</v>
      </c>
      <c r="C43">
        <v>-0.16512442387039061</v>
      </c>
      <c r="D43" s="12">
        <v>45316.61838426254</v>
      </c>
      <c r="E43" s="12">
        <v>358.71725451217372</v>
      </c>
      <c r="F43" s="13">
        <v>1.4746852717788359</v>
      </c>
      <c r="G43">
        <v>364.64580691008968</v>
      </c>
      <c r="H43" s="14">
        <v>74.199415505288741</v>
      </c>
      <c r="I43" s="15">
        <v>1.511214097892325</v>
      </c>
      <c r="J43" s="13">
        <v>1.1609806687372799</v>
      </c>
      <c r="K43" s="16">
        <v>0.29971852413168992</v>
      </c>
      <c r="L43" s="17">
        <v>0.95789504047426466</v>
      </c>
      <c r="M43">
        <v>0.48997850359180722</v>
      </c>
      <c r="N43" s="14">
        <v>1.055881038591266</v>
      </c>
      <c r="O43" s="18">
        <v>28.326903756478501</v>
      </c>
      <c r="P43" s="13">
        <v>1.4751379420669919</v>
      </c>
      <c r="Q43" s="16">
        <v>0.66930686195520306</v>
      </c>
      <c r="R43" s="13">
        <v>1.202577093066171</v>
      </c>
      <c r="S43" s="17">
        <v>0.73661718563576217</v>
      </c>
      <c r="T43">
        <v>0.17202846045430681</v>
      </c>
      <c r="U43" s="14">
        <v>1.1651066957153009</v>
      </c>
      <c r="V43" s="12">
        <v>3466.6372520727969</v>
      </c>
      <c r="W43" s="12">
        <v>28.625832837479852</v>
      </c>
      <c r="X43" s="12">
        <v>119.19997712853871</v>
      </c>
      <c r="Y43" s="12">
        <v>3297.144008909032</v>
      </c>
      <c r="Z43" s="12">
        <v>61.482363402394142</v>
      </c>
      <c r="AA43" s="12">
        <v>474.52153320948901</v>
      </c>
      <c r="AB43" s="12">
        <v>3427.07489976434</v>
      </c>
      <c r="AC43" s="12">
        <v>27.426107673962719</v>
      </c>
      <c r="AD43" s="19">
        <v>217.12922909990621</v>
      </c>
      <c r="AE43">
        <v>3205.988883309778</v>
      </c>
      <c r="AF43">
        <v>69.04005285243035</v>
      </c>
      <c r="AG43" s="14">
        <v>647.57295743894076</v>
      </c>
      <c r="AH43" s="20">
        <v>95.110730346464138</v>
      </c>
    </row>
    <row r="45" spans="1:34" x14ac:dyDescent="0.2">
      <c r="B45" t="s">
        <v>59</v>
      </c>
      <c r="C45">
        <v>3466</v>
      </c>
      <c r="D45" s="12">
        <v>13</v>
      </c>
    </row>
    <row r="46" spans="1:34" x14ac:dyDescent="0.2">
      <c r="B46" t="s">
        <v>43</v>
      </c>
      <c r="C46">
        <v>3458</v>
      </c>
      <c r="D46">
        <v>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EFC45-4E1E-1E45-B708-B82D5D253863}">
  <dimension ref="A1:AQ668"/>
  <sheetViews>
    <sheetView tabSelected="1" topLeftCell="R1" zoomScale="150" zoomScaleNormal="192" workbookViewId="0">
      <selection activeCell="W8" sqref="W8:W12"/>
    </sheetView>
  </sheetViews>
  <sheetFormatPr baseColWidth="10" defaultRowHeight="16" x14ac:dyDescent="0.2"/>
  <cols>
    <col min="1" max="1" width="17.6640625" style="23" customWidth="1"/>
    <col min="2" max="2" width="26.33203125" style="23" customWidth="1"/>
    <col min="3" max="3" width="10.83203125" style="23"/>
    <col min="4" max="4" width="15.83203125" style="23" customWidth="1"/>
    <col min="5" max="5" width="28.33203125" style="23" customWidth="1"/>
    <col min="6" max="6" width="10.83203125" style="23"/>
    <col min="7" max="7" width="18.83203125" style="23" customWidth="1"/>
    <col min="8" max="8" width="26.5" style="23" customWidth="1"/>
    <col min="9" max="9" width="10.83203125" style="23"/>
    <col min="10" max="10" width="17.1640625" style="23" customWidth="1"/>
    <col min="11" max="11" width="27.1640625" style="23" customWidth="1"/>
    <col min="12" max="12" width="10.83203125" style="23"/>
    <col min="13" max="13" width="13.33203125" style="23" customWidth="1"/>
    <col min="14" max="14" width="28.1640625" style="23" customWidth="1"/>
    <col min="15" max="30" width="10.83203125" style="23"/>
    <col min="31" max="31" width="16.6640625" style="23" customWidth="1"/>
    <col min="32" max="35" width="10.83203125" style="23"/>
    <col min="36" max="36" width="16.6640625" style="23" customWidth="1"/>
    <col min="37" max="16384" width="10.83203125" style="23"/>
  </cols>
  <sheetData>
    <row r="1" spans="1:43" ht="51" customHeight="1" x14ac:dyDescent="0.3">
      <c r="A1" s="80" t="s">
        <v>1626</v>
      </c>
    </row>
    <row r="2" spans="1:43" x14ac:dyDescent="0.2">
      <c r="A2" s="23" t="s">
        <v>1613</v>
      </c>
      <c r="AQ2" s="61"/>
    </row>
    <row r="3" spans="1:43" x14ac:dyDescent="0.2">
      <c r="A3" s="24" t="s">
        <v>68</v>
      </c>
      <c r="AP3" s="25"/>
      <c r="AQ3" s="26"/>
    </row>
    <row r="4" spans="1:43" x14ac:dyDescent="0.2">
      <c r="A4" s="27" t="s">
        <v>71</v>
      </c>
      <c r="AP4" s="28"/>
      <c r="AQ4" s="29"/>
    </row>
    <row r="5" spans="1:43" ht="17" thickBot="1" x14ac:dyDescent="0.25">
      <c r="A5" s="25" t="s">
        <v>73</v>
      </c>
      <c r="AP5" s="28"/>
      <c r="AQ5" s="29"/>
    </row>
    <row r="6" spans="1:43" ht="17" thickBot="1" x14ac:dyDescent="0.25">
      <c r="A6" s="62" t="s">
        <v>75</v>
      </c>
      <c r="B6" s="63" t="s">
        <v>76</v>
      </c>
      <c r="C6" s="55" t="s">
        <v>20</v>
      </c>
      <c r="D6" s="62" t="s">
        <v>77</v>
      </c>
      <c r="E6" s="63" t="s">
        <v>76</v>
      </c>
      <c r="F6" s="55" t="s">
        <v>20</v>
      </c>
      <c r="G6" s="62" t="s">
        <v>74</v>
      </c>
      <c r="H6" s="63" t="s">
        <v>76</v>
      </c>
      <c r="I6" s="55" t="s">
        <v>20</v>
      </c>
      <c r="J6" s="62" t="s">
        <v>78</v>
      </c>
      <c r="K6" s="63" t="s">
        <v>76</v>
      </c>
      <c r="L6" s="55" t="s">
        <v>20</v>
      </c>
      <c r="M6" s="62" t="s">
        <v>79</v>
      </c>
      <c r="N6" s="63" t="s">
        <v>76</v>
      </c>
      <c r="O6" s="55" t="s">
        <v>20</v>
      </c>
      <c r="P6" s="61"/>
      <c r="Q6" s="61"/>
      <c r="R6" s="75" t="s">
        <v>60</v>
      </c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7"/>
      <c r="AH6" s="146"/>
      <c r="AJ6" s="75" t="s">
        <v>1622</v>
      </c>
      <c r="AK6" s="76" t="s">
        <v>1614</v>
      </c>
      <c r="AL6" s="76" t="s">
        <v>1615</v>
      </c>
      <c r="AM6" s="66" t="s">
        <v>75</v>
      </c>
      <c r="AN6" s="66" t="s">
        <v>1616</v>
      </c>
      <c r="AO6" s="67" t="s">
        <v>77</v>
      </c>
      <c r="AP6" s="28"/>
      <c r="AQ6" s="29"/>
    </row>
    <row r="7" spans="1:43" x14ac:dyDescent="0.2">
      <c r="A7" s="24" t="s">
        <v>80</v>
      </c>
      <c r="B7" s="24">
        <v>64.090119999999999</v>
      </c>
      <c r="C7" s="26">
        <v>4.3383599999999998</v>
      </c>
      <c r="D7" s="24" t="s">
        <v>81</v>
      </c>
      <c r="E7" s="30">
        <v>60.73</v>
      </c>
      <c r="F7">
        <v>3.80599</v>
      </c>
      <c r="G7" s="24" t="s">
        <v>82</v>
      </c>
      <c r="H7" s="30">
        <v>69.91</v>
      </c>
      <c r="I7">
        <v>2.01328</v>
      </c>
      <c r="J7" s="120" t="s">
        <v>1180</v>
      </c>
      <c r="K7" s="30">
        <v>54.24</v>
      </c>
      <c r="L7">
        <v>15.18421</v>
      </c>
      <c r="M7" s="30" t="s">
        <v>84</v>
      </c>
      <c r="N7" s="24">
        <v>55.86694</v>
      </c>
      <c r="O7" s="23">
        <v>2.1671999999999998</v>
      </c>
      <c r="R7" s="68" t="s">
        <v>61</v>
      </c>
      <c r="S7" s="23" t="s">
        <v>1619</v>
      </c>
      <c r="T7" s="61" t="s">
        <v>20</v>
      </c>
      <c r="U7" s="23" t="s">
        <v>1620</v>
      </c>
      <c r="V7" s="23" t="s">
        <v>62</v>
      </c>
      <c r="W7" s="23" t="s">
        <v>1631</v>
      </c>
      <c r="X7" s="23" t="s">
        <v>62</v>
      </c>
      <c r="Y7" s="23" t="s">
        <v>1632</v>
      </c>
      <c r="Z7" s="23" t="s">
        <v>62</v>
      </c>
      <c r="AA7" s="23" t="s">
        <v>1633</v>
      </c>
      <c r="AB7" s="23" t="s">
        <v>62</v>
      </c>
      <c r="AC7" s="23" t="s">
        <v>63</v>
      </c>
      <c r="AE7" s="23" t="s">
        <v>1621</v>
      </c>
      <c r="AF7" s="23" t="s">
        <v>1623</v>
      </c>
      <c r="AG7" s="69"/>
      <c r="AH7" s="146"/>
      <c r="AJ7" s="68"/>
      <c r="AK7" s="29">
        <f>(111-92)</f>
        <v>19</v>
      </c>
      <c r="AL7" s="29">
        <f>10</f>
        <v>10</v>
      </c>
      <c r="AM7" s="23">
        <f>207-163</f>
        <v>44</v>
      </c>
      <c r="AN7" s="23">
        <v>2</v>
      </c>
      <c r="AO7" s="69">
        <v>14</v>
      </c>
      <c r="AP7" s="25"/>
      <c r="AQ7" s="26"/>
    </row>
    <row r="8" spans="1:43" x14ac:dyDescent="0.2">
      <c r="A8" s="24" t="s">
        <v>85</v>
      </c>
      <c r="B8" s="24">
        <v>65.962040000000002</v>
      </c>
      <c r="C8" s="26">
        <v>3.5437500000000002</v>
      </c>
      <c r="D8" s="24" t="s">
        <v>86</v>
      </c>
      <c r="E8" s="30">
        <v>64.77</v>
      </c>
      <c r="F8">
        <v>3.1059700000000001</v>
      </c>
      <c r="G8" s="24" t="s">
        <v>87</v>
      </c>
      <c r="H8" s="30">
        <v>70.599999999999994</v>
      </c>
      <c r="I8">
        <v>2.5914199999999998</v>
      </c>
      <c r="J8" s="120" t="s">
        <v>1203</v>
      </c>
      <c r="K8" s="30">
        <v>58.13</v>
      </c>
      <c r="L8">
        <v>5.2233799999999997</v>
      </c>
      <c r="M8" s="25" t="s">
        <v>89</v>
      </c>
      <c r="N8" s="25">
        <v>75.752020000000002</v>
      </c>
      <c r="O8" s="23">
        <v>2.73332</v>
      </c>
      <c r="R8" s="68" t="s">
        <v>69</v>
      </c>
      <c r="S8" s="23">
        <v>74.3</v>
      </c>
      <c r="T8" s="23">
        <v>1.2</v>
      </c>
      <c r="U8" s="23">
        <v>79</v>
      </c>
      <c r="V8" s="23">
        <v>9</v>
      </c>
      <c r="W8" s="23">
        <v>75.8</v>
      </c>
      <c r="X8" s="23">
        <v>1.3</v>
      </c>
      <c r="Y8" s="23">
        <v>72.099999999999994</v>
      </c>
      <c r="Z8" s="23">
        <v>4.5</v>
      </c>
      <c r="AA8" s="23">
        <v>72.3</v>
      </c>
      <c r="AB8" s="23">
        <v>3.6</v>
      </c>
      <c r="AC8" s="23">
        <v>3</v>
      </c>
      <c r="AE8" s="23">
        <f>U8-S8</f>
        <v>4.7000000000000028</v>
      </c>
      <c r="AF8" s="29">
        <v>21.3</v>
      </c>
      <c r="AG8" s="69"/>
      <c r="AH8" s="146"/>
      <c r="AJ8" s="68" t="s">
        <v>282</v>
      </c>
      <c r="AK8" s="29">
        <v>111</v>
      </c>
      <c r="AL8" s="29">
        <v>89</v>
      </c>
      <c r="AM8" s="23">
        <v>207</v>
      </c>
      <c r="AN8" s="23">
        <v>170</v>
      </c>
      <c r="AO8" s="69">
        <v>178</v>
      </c>
      <c r="AP8" s="28"/>
      <c r="AQ8" s="29"/>
    </row>
    <row r="9" spans="1:43" x14ac:dyDescent="0.2">
      <c r="A9" s="24" t="s">
        <v>90</v>
      </c>
      <c r="B9" s="30">
        <v>66.02</v>
      </c>
      <c r="C9" s="29">
        <v>2.81</v>
      </c>
      <c r="D9" s="24" t="s">
        <v>91</v>
      </c>
      <c r="E9" s="30">
        <v>66.08</v>
      </c>
      <c r="F9">
        <v>2.0403099999999998</v>
      </c>
      <c r="G9" s="27" t="s">
        <v>92</v>
      </c>
      <c r="H9" s="31">
        <v>71.33</v>
      </c>
      <c r="I9">
        <v>1.58436</v>
      </c>
      <c r="J9" s="120" t="s">
        <v>1265</v>
      </c>
      <c r="K9" s="30">
        <v>65.349999999999994</v>
      </c>
      <c r="L9">
        <v>1.8669800000000001</v>
      </c>
      <c r="M9" s="31" t="s">
        <v>94</v>
      </c>
      <c r="N9" s="27">
        <v>77.732879999999994</v>
      </c>
      <c r="O9" s="23">
        <v>4.1515899999999997</v>
      </c>
      <c r="R9" s="68" t="s">
        <v>72</v>
      </c>
      <c r="S9" s="23">
        <v>76.5</v>
      </c>
      <c r="T9" s="23">
        <v>2.7</v>
      </c>
      <c r="U9" s="23">
        <v>90</v>
      </c>
      <c r="V9" s="23">
        <v>8.5</v>
      </c>
      <c r="W9" s="23">
        <v>81</v>
      </c>
      <c r="X9" s="23">
        <v>2.5</v>
      </c>
      <c r="Y9" s="23">
        <v>74.900000000000006</v>
      </c>
      <c r="Z9" s="23">
        <v>6.5</v>
      </c>
      <c r="AA9" s="23">
        <v>76.7</v>
      </c>
      <c r="AB9" s="23">
        <v>3.9</v>
      </c>
      <c r="AC9" s="23">
        <v>5</v>
      </c>
      <c r="AE9" s="23">
        <f>U9-S9</f>
        <v>13.5</v>
      </c>
      <c r="AF9" s="23">
        <v>7.9</v>
      </c>
      <c r="AG9" s="69"/>
      <c r="AH9" s="146"/>
      <c r="AJ9" s="68" t="s">
        <v>288</v>
      </c>
      <c r="AK9" s="29">
        <f>(AK7/AK8)*100</f>
        <v>17.117117117117118</v>
      </c>
      <c r="AL9" s="29">
        <f t="shared" ref="AL9:AO9" si="0">(AL7/AL8)*100</f>
        <v>11.235955056179774</v>
      </c>
      <c r="AM9" s="29">
        <f t="shared" si="0"/>
        <v>21.256038647342994</v>
      </c>
      <c r="AN9" s="29">
        <f t="shared" si="0"/>
        <v>1.1764705882352942</v>
      </c>
      <c r="AO9" s="77">
        <f t="shared" si="0"/>
        <v>7.8651685393258424</v>
      </c>
      <c r="AP9" s="28"/>
      <c r="AQ9" s="29"/>
    </row>
    <row r="10" spans="1:43" x14ac:dyDescent="0.2">
      <c r="A10" s="24" t="s">
        <v>95</v>
      </c>
      <c r="B10" s="30">
        <v>66.7</v>
      </c>
      <c r="C10" s="29">
        <v>3.71</v>
      </c>
      <c r="D10" s="24" t="s">
        <v>96</v>
      </c>
      <c r="E10" s="30">
        <v>66.099999999999994</v>
      </c>
      <c r="F10">
        <v>2.8330299999999999</v>
      </c>
      <c r="G10" s="25" t="s">
        <v>97</v>
      </c>
      <c r="H10" s="28">
        <v>71.8</v>
      </c>
      <c r="I10">
        <v>3.4114399999999998</v>
      </c>
      <c r="J10" s="120" t="s">
        <v>1223</v>
      </c>
      <c r="K10" s="30">
        <v>67.319999999999993</v>
      </c>
      <c r="L10">
        <v>3.4829699999999999</v>
      </c>
      <c r="M10" s="32" t="s">
        <v>99</v>
      </c>
      <c r="N10" s="33">
        <v>77.752920000000003</v>
      </c>
      <c r="O10" s="26">
        <v>5.2764199999999999</v>
      </c>
      <c r="P10" s="26"/>
      <c r="Q10" s="26"/>
      <c r="R10" s="68" t="s">
        <v>74</v>
      </c>
      <c r="S10" s="23">
        <v>75.8</v>
      </c>
      <c r="T10" s="23">
        <v>0.9</v>
      </c>
      <c r="U10" s="23">
        <v>79</v>
      </c>
      <c r="V10" s="23">
        <v>8</v>
      </c>
      <c r="W10" s="23">
        <v>77.099999999999994</v>
      </c>
      <c r="X10" s="23">
        <v>1</v>
      </c>
      <c r="Y10" s="23">
        <v>72.5</v>
      </c>
      <c r="Z10" s="23">
        <v>4</v>
      </c>
      <c r="AA10" s="23">
        <v>73.2</v>
      </c>
      <c r="AB10" s="23">
        <v>3.1</v>
      </c>
      <c r="AC10" s="23">
        <v>2</v>
      </c>
      <c r="AE10" s="23">
        <f>U10-S10</f>
        <v>3.2000000000000028</v>
      </c>
      <c r="AF10" s="23">
        <v>11.2</v>
      </c>
      <c r="AG10" s="69"/>
      <c r="AH10" s="146"/>
      <c r="AJ10" s="68"/>
      <c r="AK10" s="29"/>
      <c r="AL10" s="29"/>
      <c r="AO10" s="69"/>
      <c r="AP10" s="28"/>
      <c r="AQ10" s="29"/>
    </row>
    <row r="11" spans="1:43" x14ac:dyDescent="0.2">
      <c r="A11" s="24" t="s">
        <v>100</v>
      </c>
      <c r="B11" s="30">
        <v>67.47</v>
      </c>
      <c r="C11" s="29">
        <v>4.2300000000000004</v>
      </c>
      <c r="D11" s="24" t="s">
        <v>101</v>
      </c>
      <c r="E11" s="30">
        <v>67.069999999999993</v>
      </c>
      <c r="F11">
        <v>2.9957199999999999</v>
      </c>
      <c r="G11" s="27" t="s">
        <v>102</v>
      </c>
      <c r="H11" s="31">
        <v>72.16</v>
      </c>
      <c r="I11">
        <v>1.88249</v>
      </c>
      <c r="J11" s="120" t="s">
        <v>1210</v>
      </c>
      <c r="K11" s="30">
        <v>67.42</v>
      </c>
      <c r="L11">
        <v>3.5505499999999999</v>
      </c>
      <c r="M11" s="33" t="s">
        <v>104</v>
      </c>
      <c r="N11" s="33">
        <v>78.761740000000003</v>
      </c>
      <c r="O11" s="26">
        <v>2.2622800000000001</v>
      </c>
      <c r="P11" s="26"/>
      <c r="Q11" s="26"/>
      <c r="R11" s="68" t="s">
        <v>78</v>
      </c>
      <c r="S11" s="23">
        <v>74.8</v>
      </c>
      <c r="T11" s="23">
        <v>1.7</v>
      </c>
      <c r="U11" s="23">
        <v>83</v>
      </c>
      <c r="V11" s="23">
        <v>11</v>
      </c>
      <c r="W11" s="23">
        <v>77.400000000000006</v>
      </c>
      <c r="X11" s="23">
        <v>1.9</v>
      </c>
      <c r="Y11" s="23">
        <v>74</v>
      </c>
      <c r="Z11" s="23">
        <v>4.9000000000000004</v>
      </c>
      <c r="AA11" s="23">
        <v>74.2</v>
      </c>
      <c r="AB11" s="23">
        <v>3.4</v>
      </c>
      <c r="AC11" s="23">
        <v>1</v>
      </c>
      <c r="AE11" s="23">
        <f>U11-S11</f>
        <v>8.2000000000000028</v>
      </c>
      <c r="AF11" s="23">
        <v>17.100000000000001</v>
      </c>
      <c r="AG11" s="69"/>
      <c r="AH11" s="146"/>
      <c r="AJ11" s="68"/>
      <c r="AK11" s="29"/>
      <c r="AL11" s="29"/>
      <c r="AO11" s="69"/>
      <c r="AP11" s="25"/>
      <c r="AQ11" s="26"/>
    </row>
    <row r="12" spans="1:43" x14ac:dyDescent="0.2">
      <c r="A12" s="24" t="s">
        <v>105</v>
      </c>
      <c r="B12" s="24">
        <v>67.853440000000006</v>
      </c>
      <c r="C12" s="26">
        <v>2.4326099999999999</v>
      </c>
      <c r="D12" s="27" t="s">
        <v>106</v>
      </c>
      <c r="E12" s="31">
        <v>71.03</v>
      </c>
      <c r="F12">
        <v>2.2895699999999999</v>
      </c>
      <c r="G12" s="27" t="s">
        <v>107</v>
      </c>
      <c r="H12" s="31">
        <v>72.77</v>
      </c>
      <c r="I12">
        <v>5.0000799999999996</v>
      </c>
      <c r="J12" s="120" t="s">
        <v>1177</v>
      </c>
      <c r="K12" s="30">
        <v>67.55</v>
      </c>
      <c r="L12">
        <v>3.0941399999999999</v>
      </c>
      <c r="M12" s="33" t="s">
        <v>109</v>
      </c>
      <c r="N12" s="33">
        <v>78.778899999999993</v>
      </c>
      <c r="O12" s="26">
        <v>2.7822499999999999</v>
      </c>
      <c r="P12" s="26"/>
      <c r="Q12" s="26"/>
      <c r="R12" s="68" t="s">
        <v>79</v>
      </c>
      <c r="S12" s="23">
        <v>79.099999999999994</v>
      </c>
      <c r="T12" s="23">
        <v>2.1</v>
      </c>
      <c r="U12" s="23">
        <v>85</v>
      </c>
      <c r="V12" s="23">
        <v>10</v>
      </c>
      <c r="W12" s="23">
        <v>82.7</v>
      </c>
      <c r="X12" s="23">
        <v>1.2</v>
      </c>
      <c r="Y12" s="23">
        <v>76.2</v>
      </c>
      <c r="Z12" s="23">
        <v>4.8</v>
      </c>
      <c r="AA12" s="23">
        <v>77.599999999999994</v>
      </c>
      <c r="AB12" s="23">
        <v>3.2</v>
      </c>
      <c r="AC12" s="23">
        <v>4</v>
      </c>
      <c r="AE12" s="23">
        <f>U12-S12</f>
        <v>5.9000000000000057</v>
      </c>
      <c r="AF12" s="23">
        <v>1.2</v>
      </c>
      <c r="AG12" s="69"/>
      <c r="AH12" s="146"/>
      <c r="AJ12" s="68" t="s">
        <v>304</v>
      </c>
      <c r="AK12" s="29" t="s">
        <v>268</v>
      </c>
      <c r="AL12" s="29">
        <v>229</v>
      </c>
      <c r="AM12" s="23" t="s">
        <v>269</v>
      </c>
      <c r="AN12" s="23" t="s">
        <v>270</v>
      </c>
      <c r="AO12" s="69" t="s">
        <v>271</v>
      </c>
      <c r="AP12" s="28"/>
      <c r="AQ12" s="29"/>
    </row>
    <row r="13" spans="1:43" x14ac:dyDescent="0.2">
      <c r="A13" s="24" t="s">
        <v>110</v>
      </c>
      <c r="B13" s="30">
        <v>68.239999999999995</v>
      </c>
      <c r="C13" s="29">
        <v>3.89</v>
      </c>
      <c r="D13" s="27" t="s">
        <v>111</v>
      </c>
      <c r="E13" s="31">
        <v>71.39</v>
      </c>
      <c r="F13">
        <v>4.3449200000000001</v>
      </c>
      <c r="G13" s="27" t="s">
        <v>112</v>
      </c>
      <c r="H13" s="31">
        <v>72.77</v>
      </c>
      <c r="I13">
        <v>2.1059600000000001</v>
      </c>
      <c r="J13" s="120" t="s">
        <v>1266</v>
      </c>
      <c r="K13" s="30">
        <v>70</v>
      </c>
      <c r="L13">
        <v>3.5453899999999998</v>
      </c>
      <c r="M13" s="33" t="s">
        <v>114</v>
      </c>
      <c r="N13" s="33">
        <v>79.663880000000006</v>
      </c>
      <c r="O13" s="26">
        <v>2.92658</v>
      </c>
      <c r="P13" s="26"/>
      <c r="Q13" s="26"/>
      <c r="R13" s="70"/>
      <c r="AG13" s="69"/>
      <c r="AH13" s="146"/>
      <c r="AJ13" s="68" t="s">
        <v>282</v>
      </c>
      <c r="AK13" s="29">
        <v>111</v>
      </c>
      <c r="AL13" s="29">
        <v>89</v>
      </c>
      <c r="AM13" s="23">
        <v>207</v>
      </c>
      <c r="AN13" s="23">
        <v>170</v>
      </c>
      <c r="AO13" s="69">
        <v>178</v>
      </c>
      <c r="AP13" s="28"/>
      <c r="AQ13" s="29"/>
    </row>
    <row r="14" spans="1:43" x14ac:dyDescent="0.2">
      <c r="A14" s="24" t="s">
        <v>115</v>
      </c>
      <c r="B14" s="24">
        <v>68.367689999999996</v>
      </c>
      <c r="C14" s="26">
        <v>2.7197499999999999</v>
      </c>
      <c r="D14" s="27" t="s">
        <v>116</v>
      </c>
      <c r="E14" s="31">
        <v>72.27</v>
      </c>
      <c r="F14">
        <v>5.57423</v>
      </c>
      <c r="G14" s="25" t="s">
        <v>117</v>
      </c>
      <c r="H14" s="28">
        <v>72.94</v>
      </c>
      <c r="I14">
        <v>2.5682100000000001</v>
      </c>
      <c r="J14" s="120" t="s">
        <v>1261</v>
      </c>
      <c r="K14" s="30">
        <v>70.989999999999995</v>
      </c>
      <c r="L14">
        <v>2.7490199999999998</v>
      </c>
      <c r="M14" s="32" t="s">
        <v>119</v>
      </c>
      <c r="N14" s="33">
        <v>79.970799999999997</v>
      </c>
      <c r="O14" s="26">
        <v>3.8043900000000002</v>
      </c>
      <c r="P14" s="26"/>
      <c r="Q14" s="26"/>
      <c r="R14" s="70"/>
      <c r="AG14" s="69"/>
      <c r="AH14" s="146"/>
      <c r="AJ14" s="68"/>
      <c r="AK14" s="29">
        <v>8</v>
      </c>
      <c r="AL14" s="29">
        <v>2</v>
      </c>
      <c r="AM14" s="23">
        <v>18</v>
      </c>
      <c r="AN14" s="23">
        <v>1</v>
      </c>
      <c r="AO14" s="69">
        <v>5</v>
      </c>
      <c r="AP14" s="28"/>
      <c r="AQ14" s="29"/>
    </row>
    <row r="15" spans="1:43" ht="17" thickBot="1" x14ac:dyDescent="0.25">
      <c r="A15" s="24" t="s">
        <v>120</v>
      </c>
      <c r="B15" s="24">
        <v>68.389409999999998</v>
      </c>
      <c r="C15" s="26">
        <v>3.9497900000000001</v>
      </c>
      <c r="D15" s="27" t="s">
        <v>121</v>
      </c>
      <c r="E15" s="31">
        <v>72.5</v>
      </c>
      <c r="F15">
        <v>3.4347599999999998</v>
      </c>
      <c r="G15" s="25" t="s">
        <v>122</v>
      </c>
      <c r="H15" s="28">
        <v>74.290000000000006</v>
      </c>
      <c r="I15">
        <v>2.55321</v>
      </c>
      <c r="J15" s="121" t="s">
        <v>1283</v>
      </c>
      <c r="K15" s="31">
        <v>71.16</v>
      </c>
      <c r="L15">
        <v>4.1743100000000002</v>
      </c>
      <c r="M15" s="33" t="s">
        <v>123</v>
      </c>
      <c r="N15" s="33">
        <v>80.678210000000007</v>
      </c>
      <c r="O15" s="26">
        <v>3.5200399999999998</v>
      </c>
      <c r="P15" s="26"/>
      <c r="Q15" s="26"/>
      <c r="R15" s="70"/>
      <c r="AG15" s="69"/>
      <c r="AH15" s="146"/>
      <c r="AJ15" s="78"/>
      <c r="AK15" s="72">
        <f>(AK14/AK13)*100</f>
        <v>7.2072072072072073</v>
      </c>
      <c r="AL15" s="72">
        <f t="shared" ref="AL15:AO15" si="1">(AL14/AL13)*100</f>
        <v>2.2471910112359552</v>
      </c>
      <c r="AM15" s="72">
        <f t="shared" si="1"/>
        <v>8.695652173913043</v>
      </c>
      <c r="AN15" s="72">
        <f t="shared" si="1"/>
        <v>0.58823529411764708</v>
      </c>
      <c r="AO15" s="79">
        <f t="shared" si="1"/>
        <v>2.8089887640449436</v>
      </c>
      <c r="AP15" s="28"/>
      <c r="AQ15" s="29"/>
    </row>
    <row r="16" spans="1:43" x14ac:dyDescent="0.2">
      <c r="A16" s="24" t="s">
        <v>124</v>
      </c>
      <c r="B16" s="24">
        <v>68.755470000000003</v>
      </c>
      <c r="C16" s="26">
        <v>2.7389999999999999</v>
      </c>
      <c r="D16" s="25" t="s">
        <v>125</v>
      </c>
      <c r="E16" s="28">
        <v>72.94</v>
      </c>
      <c r="F16">
        <v>6.3765700000000001</v>
      </c>
      <c r="G16" s="27" t="s">
        <v>126</v>
      </c>
      <c r="H16" s="31">
        <v>74.33</v>
      </c>
      <c r="I16">
        <v>1.69102</v>
      </c>
      <c r="J16" s="121" t="s">
        <v>1275</v>
      </c>
      <c r="K16" s="31">
        <v>72.540000000000006</v>
      </c>
      <c r="L16">
        <v>3.39005</v>
      </c>
      <c r="M16" s="32" t="s">
        <v>128</v>
      </c>
      <c r="N16" s="33">
        <v>80.993309999999994</v>
      </c>
      <c r="O16" s="26">
        <v>3.12744</v>
      </c>
      <c r="P16" s="26"/>
      <c r="Q16" s="26"/>
      <c r="R16" s="70"/>
      <c r="AG16" s="69"/>
      <c r="AH16" s="146"/>
      <c r="AJ16" s="29"/>
      <c r="AK16" s="29"/>
      <c r="AL16" s="29"/>
      <c r="AM16" s="29"/>
      <c r="AN16" s="29"/>
      <c r="AP16" s="25"/>
      <c r="AQ16" s="26"/>
    </row>
    <row r="17" spans="1:43" x14ac:dyDescent="0.2">
      <c r="A17" s="24" t="s">
        <v>129</v>
      </c>
      <c r="B17" s="30">
        <v>69.010000000000005</v>
      </c>
      <c r="C17" s="29">
        <v>2.44</v>
      </c>
      <c r="D17" s="25" t="s">
        <v>130</v>
      </c>
      <c r="E17" s="28">
        <v>75.58</v>
      </c>
      <c r="F17">
        <v>3.8668800000000001</v>
      </c>
      <c r="G17" s="25" t="s">
        <v>131</v>
      </c>
      <c r="H17" s="28">
        <v>74.91</v>
      </c>
      <c r="I17">
        <v>3.8461799999999999</v>
      </c>
      <c r="J17" s="121" t="s">
        <v>1271</v>
      </c>
      <c r="K17" s="31">
        <v>72.89</v>
      </c>
      <c r="L17">
        <v>2.1850800000000001</v>
      </c>
      <c r="M17" s="33" t="s">
        <v>133</v>
      </c>
      <c r="N17" s="33">
        <v>81.070030000000003</v>
      </c>
      <c r="O17" s="26">
        <v>3.3978999999999999</v>
      </c>
      <c r="P17" s="26"/>
      <c r="Q17" s="26"/>
      <c r="R17" s="70"/>
      <c r="AG17" s="69"/>
      <c r="AH17" s="146"/>
      <c r="AP17" s="28"/>
      <c r="AQ17" s="29"/>
    </row>
    <row r="18" spans="1:43" x14ac:dyDescent="0.2">
      <c r="A18" s="24" t="s">
        <v>134</v>
      </c>
      <c r="B18" s="24">
        <v>69.013829999999999</v>
      </c>
      <c r="C18" s="26">
        <v>4.5359800000000003</v>
      </c>
      <c r="D18" s="27" t="s">
        <v>135</v>
      </c>
      <c r="E18" s="31">
        <v>76.47</v>
      </c>
      <c r="F18">
        <v>2.5963599999999998</v>
      </c>
      <c r="G18" s="25" t="s">
        <v>136</v>
      </c>
      <c r="H18" s="28">
        <v>74.95</v>
      </c>
      <c r="I18">
        <v>1.89883</v>
      </c>
      <c r="J18" s="121" t="s">
        <v>1244</v>
      </c>
      <c r="K18" s="31">
        <v>72.91</v>
      </c>
      <c r="L18">
        <v>1.8568499999999999</v>
      </c>
      <c r="M18" s="32" t="s">
        <v>138</v>
      </c>
      <c r="N18" s="33">
        <v>81.428479999999993</v>
      </c>
      <c r="O18" s="26">
        <v>2.9852099999999999</v>
      </c>
      <c r="P18" s="26"/>
      <c r="Q18" s="26"/>
      <c r="R18" s="70"/>
      <c r="AG18" s="69"/>
      <c r="AH18" s="146"/>
      <c r="AN18" s="29"/>
      <c r="AO18" s="29"/>
      <c r="AP18" s="28"/>
      <c r="AQ18" s="29"/>
    </row>
    <row r="19" spans="1:43" x14ac:dyDescent="0.2">
      <c r="A19" s="24" t="s">
        <v>139</v>
      </c>
      <c r="B19" s="24">
        <v>69.100080000000005</v>
      </c>
      <c r="C19" s="26">
        <v>3.0237400000000001</v>
      </c>
      <c r="D19" s="27" t="s">
        <v>140</v>
      </c>
      <c r="E19" s="31">
        <v>77.34</v>
      </c>
      <c r="F19">
        <v>3.7138499999999999</v>
      </c>
      <c r="G19" s="25" t="s">
        <v>141</v>
      </c>
      <c r="H19" s="28">
        <v>75.239999999999995</v>
      </c>
      <c r="I19">
        <v>2.08758</v>
      </c>
      <c r="J19" s="121" t="s">
        <v>1213</v>
      </c>
      <c r="K19" s="31">
        <v>73.75</v>
      </c>
      <c r="L19">
        <v>2.6935899999999999</v>
      </c>
      <c r="M19" s="32" t="s">
        <v>143</v>
      </c>
      <c r="N19" s="33">
        <v>82.526690000000002</v>
      </c>
      <c r="O19" s="26">
        <v>2.53281</v>
      </c>
      <c r="P19" s="26"/>
      <c r="Q19" s="26"/>
      <c r="R19" s="70"/>
      <c r="AG19" s="69"/>
      <c r="AH19" s="146"/>
      <c r="AN19" s="29"/>
      <c r="AO19" s="29"/>
      <c r="AP19" s="28"/>
      <c r="AQ19" s="29"/>
    </row>
    <row r="20" spans="1:43" x14ac:dyDescent="0.2">
      <c r="A20" s="24" t="s">
        <v>144</v>
      </c>
      <c r="B20" s="24">
        <v>69.399969999999996</v>
      </c>
      <c r="C20" s="26">
        <v>4.4173900000000001</v>
      </c>
      <c r="D20" s="27" t="s">
        <v>145</v>
      </c>
      <c r="E20" s="31">
        <v>77.569999999999993</v>
      </c>
      <c r="F20">
        <v>3.2211099999999999</v>
      </c>
      <c r="G20" s="25" t="s">
        <v>146</v>
      </c>
      <c r="H20" s="28">
        <v>75.5</v>
      </c>
      <c r="I20">
        <v>2.8566500000000001</v>
      </c>
      <c r="J20" s="122" t="s">
        <v>1221</v>
      </c>
      <c r="K20" s="28">
        <v>73.88</v>
      </c>
      <c r="L20">
        <v>3.6669999999999998</v>
      </c>
      <c r="M20" s="33" t="s">
        <v>148</v>
      </c>
      <c r="N20" s="33">
        <v>82.579130000000006</v>
      </c>
      <c r="O20" s="26">
        <v>1.98193</v>
      </c>
      <c r="P20" s="26"/>
      <c r="Q20" s="26"/>
      <c r="R20" s="70"/>
      <c r="AG20" s="69"/>
      <c r="AH20" s="146"/>
      <c r="AN20" s="29"/>
      <c r="AO20" s="29"/>
      <c r="AP20" s="28"/>
      <c r="AQ20" s="29"/>
    </row>
    <row r="21" spans="1:43" x14ac:dyDescent="0.2">
      <c r="A21" s="24" t="s">
        <v>149</v>
      </c>
      <c r="B21" s="30">
        <v>69.44</v>
      </c>
      <c r="C21" s="29">
        <v>4.87</v>
      </c>
      <c r="D21" s="25" t="s">
        <v>150</v>
      </c>
      <c r="E21" s="28">
        <v>77.7</v>
      </c>
      <c r="F21">
        <v>2.5126300000000001</v>
      </c>
      <c r="G21" s="25" t="s">
        <v>151</v>
      </c>
      <c r="H21" s="28">
        <v>75.58</v>
      </c>
      <c r="I21">
        <v>2.9727600000000001</v>
      </c>
      <c r="J21" s="122" t="s">
        <v>1189</v>
      </c>
      <c r="K21" s="28">
        <v>74.12</v>
      </c>
      <c r="L21">
        <v>3.4729800000000002</v>
      </c>
      <c r="M21" s="32" t="s">
        <v>153</v>
      </c>
      <c r="N21" s="33">
        <v>83.0017</v>
      </c>
      <c r="O21" s="26">
        <v>5.0001199999999999</v>
      </c>
      <c r="P21" s="26"/>
      <c r="Q21" s="26"/>
      <c r="R21" s="70"/>
      <c r="AG21" s="69"/>
      <c r="AH21" s="146"/>
      <c r="AN21" s="29"/>
      <c r="AO21" s="29"/>
      <c r="AP21" s="25"/>
      <c r="AQ21" s="26"/>
    </row>
    <row r="22" spans="1:43" x14ac:dyDescent="0.2">
      <c r="A22" s="24" t="s">
        <v>154</v>
      </c>
      <c r="B22" s="24">
        <v>69.921840000000003</v>
      </c>
      <c r="C22" s="26">
        <v>3.0599699999999999</v>
      </c>
      <c r="D22" s="25" t="s">
        <v>155</v>
      </c>
      <c r="E22" s="28">
        <v>80.150000000000006</v>
      </c>
      <c r="F22">
        <v>9.5589399999999998</v>
      </c>
      <c r="G22" s="27" t="s">
        <v>156</v>
      </c>
      <c r="H22" s="31">
        <v>75.959999999999994</v>
      </c>
      <c r="I22">
        <v>2.1072700000000002</v>
      </c>
      <c r="J22" s="122" t="s">
        <v>1277</v>
      </c>
      <c r="K22" s="28">
        <v>74.39</v>
      </c>
      <c r="L22">
        <v>2.3414100000000002</v>
      </c>
      <c r="M22" s="32" t="s">
        <v>158</v>
      </c>
      <c r="N22" s="33">
        <v>83.137</v>
      </c>
      <c r="O22" s="26">
        <v>4.6542399999999997</v>
      </c>
      <c r="P22" s="26"/>
      <c r="Q22" s="26"/>
      <c r="R22" s="70"/>
      <c r="AG22" s="69"/>
      <c r="AH22" s="146"/>
      <c r="AN22" s="29"/>
      <c r="AO22" s="29"/>
      <c r="AP22" s="28"/>
      <c r="AQ22" s="29"/>
    </row>
    <row r="23" spans="1:43" x14ac:dyDescent="0.2">
      <c r="A23" s="24" t="s">
        <v>159</v>
      </c>
      <c r="B23" s="24">
        <v>69.948849999999993</v>
      </c>
      <c r="C23" s="26">
        <v>3.0612699999999999</v>
      </c>
      <c r="D23" s="27" t="s">
        <v>160</v>
      </c>
      <c r="E23" s="31">
        <v>80.58</v>
      </c>
      <c r="F23">
        <v>3.3207</v>
      </c>
      <c r="G23" s="25" t="s">
        <v>161</v>
      </c>
      <c r="H23" s="28">
        <v>75.989999999999995</v>
      </c>
      <c r="I23">
        <v>1.50556</v>
      </c>
      <c r="J23" s="121" t="s">
        <v>1208</v>
      </c>
      <c r="K23" s="31">
        <v>74.47</v>
      </c>
      <c r="L23">
        <v>2.6893799999999999</v>
      </c>
      <c r="M23" s="32" t="s">
        <v>163</v>
      </c>
      <c r="N23" s="33">
        <v>83.472290000000001</v>
      </c>
      <c r="O23" s="26">
        <v>3.5354899999999998</v>
      </c>
      <c r="P23" s="26"/>
      <c r="Q23" s="26"/>
      <c r="R23" s="70"/>
      <c r="AG23" s="69"/>
      <c r="AH23" s="146"/>
      <c r="AN23" s="29"/>
      <c r="AO23" s="29"/>
      <c r="AP23" s="28"/>
      <c r="AQ23" s="29"/>
    </row>
    <row r="24" spans="1:43" x14ac:dyDescent="0.2">
      <c r="A24" s="24" t="s">
        <v>164</v>
      </c>
      <c r="B24" s="24">
        <v>69.956310000000002</v>
      </c>
      <c r="C24" s="26">
        <v>3.89615</v>
      </c>
      <c r="D24" s="25" t="s">
        <v>165</v>
      </c>
      <c r="E24" s="28">
        <v>81.540000000000006</v>
      </c>
      <c r="F24">
        <v>5.2279</v>
      </c>
      <c r="G24" s="25" t="s">
        <v>166</v>
      </c>
      <c r="H24" s="28">
        <v>76.569999999999993</v>
      </c>
      <c r="I24">
        <v>2.2264699999999999</v>
      </c>
      <c r="J24" s="121" t="s">
        <v>1285</v>
      </c>
      <c r="K24" s="31">
        <v>74.58</v>
      </c>
      <c r="L24">
        <v>1.6755599999999999</v>
      </c>
      <c r="M24" s="32" t="s">
        <v>167</v>
      </c>
      <c r="N24" s="33">
        <v>83.605810000000005</v>
      </c>
      <c r="O24" s="26">
        <v>5.8570399999999996</v>
      </c>
      <c r="P24" s="26"/>
      <c r="Q24" s="26"/>
      <c r="R24" s="70"/>
      <c r="AG24" s="69"/>
      <c r="AH24" s="146"/>
      <c r="AN24" s="29"/>
      <c r="AO24" s="29"/>
      <c r="AP24" s="28"/>
      <c r="AQ24" s="29"/>
    </row>
    <row r="25" spans="1:43" x14ac:dyDescent="0.2">
      <c r="A25" s="24" t="s">
        <v>168</v>
      </c>
      <c r="B25" s="24">
        <v>70.068740000000005</v>
      </c>
      <c r="C25" s="26">
        <v>3.34497</v>
      </c>
      <c r="D25" s="27" t="s">
        <v>169</v>
      </c>
      <c r="E25" s="31">
        <v>82.28</v>
      </c>
      <c r="F25">
        <v>4.8505599999999998</v>
      </c>
      <c r="G25" s="25" t="s">
        <v>170</v>
      </c>
      <c r="H25" s="28">
        <v>76.760000000000005</v>
      </c>
      <c r="I25">
        <v>2.50874</v>
      </c>
      <c r="J25" s="122" t="s">
        <v>1179</v>
      </c>
      <c r="K25" s="28">
        <v>75.17</v>
      </c>
      <c r="L25">
        <v>3.0618799999999999</v>
      </c>
      <c r="M25" s="32" t="s">
        <v>172</v>
      </c>
      <c r="N25" s="33">
        <v>83.669340000000005</v>
      </c>
      <c r="O25" s="26">
        <v>7.3571999999999997</v>
      </c>
      <c r="P25" s="26"/>
      <c r="Q25" s="26"/>
      <c r="R25" s="70"/>
      <c r="AG25" s="69"/>
      <c r="AH25" s="146"/>
      <c r="AN25" s="29"/>
      <c r="AO25" s="29"/>
      <c r="AP25" s="28"/>
      <c r="AQ25" s="29"/>
    </row>
    <row r="26" spans="1:43" x14ac:dyDescent="0.2">
      <c r="A26" s="24" t="s">
        <v>173</v>
      </c>
      <c r="B26" s="24">
        <v>70.519480000000001</v>
      </c>
      <c r="C26" s="26">
        <v>2.8058800000000002</v>
      </c>
      <c r="D26" s="25" t="s">
        <v>174</v>
      </c>
      <c r="E26" s="28">
        <v>82.6</v>
      </c>
      <c r="F26">
        <v>3.3304399999999998</v>
      </c>
      <c r="G26" s="27" t="s">
        <v>175</v>
      </c>
      <c r="H26" s="31">
        <v>76.760000000000005</v>
      </c>
      <c r="I26">
        <v>1.89181</v>
      </c>
      <c r="J26" s="122" t="s">
        <v>1190</v>
      </c>
      <c r="K26" s="28">
        <v>75.349999999999994</v>
      </c>
      <c r="L26">
        <v>3.9453399999999998</v>
      </c>
      <c r="M26" s="32" t="s">
        <v>177</v>
      </c>
      <c r="N26" s="33">
        <v>85.106970000000004</v>
      </c>
      <c r="O26" s="26">
        <v>3.8511600000000001</v>
      </c>
      <c r="P26" s="26"/>
      <c r="Q26" s="26"/>
      <c r="R26" s="70"/>
      <c r="AG26" s="69"/>
      <c r="AH26" s="146"/>
      <c r="AN26" s="29"/>
      <c r="AO26" s="29"/>
      <c r="AP26" s="28"/>
      <c r="AQ26" s="29"/>
    </row>
    <row r="27" spans="1:43" x14ac:dyDescent="0.2">
      <c r="A27" s="24" t="s">
        <v>178</v>
      </c>
      <c r="B27" s="30">
        <v>70.91</v>
      </c>
      <c r="C27" s="29">
        <v>1.7</v>
      </c>
      <c r="D27" s="25" t="s">
        <v>179</v>
      </c>
      <c r="E27" s="28">
        <v>82.95</v>
      </c>
      <c r="F27">
        <v>4.2132199999999997</v>
      </c>
      <c r="G27" s="27" t="s">
        <v>180</v>
      </c>
      <c r="H27" s="31">
        <v>76.78</v>
      </c>
      <c r="I27">
        <v>2.5552000000000001</v>
      </c>
      <c r="J27" s="122" t="s">
        <v>1202</v>
      </c>
      <c r="K27" s="28">
        <v>75.52</v>
      </c>
      <c r="L27">
        <v>5.8348800000000001</v>
      </c>
      <c r="M27" s="32" t="s">
        <v>182</v>
      </c>
      <c r="N27" s="33">
        <v>85.225430000000003</v>
      </c>
      <c r="O27" s="26">
        <v>4.0283600000000002</v>
      </c>
      <c r="P27" s="26"/>
      <c r="Q27" s="26"/>
      <c r="R27" s="70"/>
      <c r="AG27" s="69"/>
      <c r="AH27" s="146"/>
      <c r="AN27" s="29"/>
      <c r="AO27" s="29"/>
      <c r="AP27" s="25"/>
      <c r="AQ27" s="26"/>
    </row>
    <row r="28" spans="1:43" x14ac:dyDescent="0.2">
      <c r="A28" s="27" t="s">
        <v>183</v>
      </c>
      <c r="B28" s="31">
        <v>71.400000000000006</v>
      </c>
      <c r="C28" s="29">
        <v>3.03</v>
      </c>
      <c r="D28" s="25" t="s">
        <v>184</v>
      </c>
      <c r="E28" s="28">
        <v>84.6</v>
      </c>
      <c r="F28">
        <v>5.0761700000000003</v>
      </c>
      <c r="G28" s="25" t="s">
        <v>185</v>
      </c>
      <c r="H28" s="28">
        <v>77.27</v>
      </c>
      <c r="I28">
        <v>2.0299299999999998</v>
      </c>
      <c r="J28" s="121" t="s">
        <v>1263</v>
      </c>
      <c r="K28" s="31">
        <v>75.540000000000006</v>
      </c>
      <c r="L28">
        <v>2.39751</v>
      </c>
      <c r="M28" s="32" t="s">
        <v>187</v>
      </c>
      <c r="N28" s="33">
        <v>85.391829999999999</v>
      </c>
      <c r="O28" s="26">
        <v>4.0661399999999999</v>
      </c>
      <c r="P28" s="26"/>
      <c r="Q28" s="26"/>
      <c r="R28" s="70"/>
      <c r="AG28" s="69"/>
      <c r="AH28" s="146"/>
      <c r="AN28" s="29"/>
      <c r="AO28" s="29"/>
      <c r="AP28" s="28"/>
      <c r="AQ28" s="29"/>
    </row>
    <row r="29" spans="1:43" x14ac:dyDescent="0.2">
      <c r="A29" s="25" t="s">
        <v>188</v>
      </c>
      <c r="B29" s="25">
        <v>71.721829999999997</v>
      </c>
      <c r="C29" s="26">
        <v>3.7156500000000001</v>
      </c>
      <c r="D29" s="25" t="s">
        <v>189</v>
      </c>
      <c r="E29" s="28">
        <v>85.93</v>
      </c>
      <c r="F29">
        <v>4.0342399999999996</v>
      </c>
      <c r="G29" s="25" t="s">
        <v>190</v>
      </c>
      <c r="H29" s="28">
        <v>77.709999999999994</v>
      </c>
      <c r="I29">
        <v>2.1360700000000001</v>
      </c>
      <c r="J29" s="121" t="s">
        <v>1255</v>
      </c>
      <c r="K29" s="31">
        <v>76.599999999999994</v>
      </c>
      <c r="L29">
        <v>2.0870500000000001</v>
      </c>
      <c r="M29" s="32" t="s">
        <v>192</v>
      </c>
      <c r="N29" s="33">
        <v>85.739270000000005</v>
      </c>
      <c r="O29" s="26">
        <v>3.0384699999999998</v>
      </c>
      <c r="P29" s="26"/>
      <c r="Q29" s="26"/>
      <c r="R29" s="70"/>
      <c r="AG29" s="69"/>
      <c r="AH29" s="146"/>
      <c r="AN29" s="29"/>
      <c r="AO29" s="29"/>
      <c r="AP29" s="28"/>
      <c r="AQ29" s="29"/>
    </row>
    <row r="30" spans="1:43" x14ac:dyDescent="0.2">
      <c r="A30" s="27" t="s">
        <v>193</v>
      </c>
      <c r="B30" s="31">
        <v>71.73</v>
      </c>
      <c r="C30" s="29">
        <v>4.53</v>
      </c>
      <c r="D30" s="25" t="s">
        <v>194</v>
      </c>
      <c r="E30" s="28">
        <v>85.93</v>
      </c>
      <c r="F30">
        <v>6.2669899999999998</v>
      </c>
      <c r="G30" s="25" t="s">
        <v>195</v>
      </c>
      <c r="H30" s="28">
        <v>78.34</v>
      </c>
      <c r="I30">
        <v>2.4677099999999998</v>
      </c>
      <c r="J30" s="122" t="s">
        <v>1195</v>
      </c>
      <c r="K30" s="28">
        <v>76.790000000000006</v>
      </c>
      <c r="L30">
        <v>4.3803400000000003</v>
      </c>
      <c r="M30" s="32" t="s">
        <v>197</v>
      </c>
      <c r="N30" s="33">
        <v>85.833510000000004</v>
      </c>
      <c r="O30" s="26">
        <v>4.3235599999999996</v>
      </c>
      <c r="P30" s="26"/>
      <c r="Q30" s="26"/>
      <c r="R30" s="70"/>
      <c r="AG30" s="69"/>
      <c r="AH30" s="146"/>
      <c r="AN30" s="29"/>
      <c r="AO30" s="29"/>
      <c r="AP30" s="25"/>
      <c r="AQ30" s="26"/>
    </row>
    <row r="31" spans="1:43" x14ac:dyDescent="0.2">
      <c r="A31" s="27" t="s">
        <v>198</v>
      </c>
      <c r="B31" s="27">
        <v>72.208039999999997</v>
      </c>
      <c r="C31" s="26">
        <v>2.2977400000000001</v>
      </c>
      <c r="D31" s="25" t="s">
        <v>199</v>
      </c>
      <c r="E31" s="28">
        <v>85.97</v>
      </c>
      <c r="F31">
        <v>4.4330100000000003</v>
      </c>
      <c r="G31" s="25" t="s">
        <v>200</v>
      </c>
      <c r="H31" s="28">
        <v>78.739999999999995</v>
      </c>
      <c r="I31">
        <v>2.3100499999999999</v>
      </c>
      <c r="J31" s="122" t="s">
        <v>1176</v>
      </c>
      <c r="K31" s="28">
        <v>78.59</v>
      </c>
      <c r="L31">
        <v>3.8804400000000001</v>
      </c>
      <c r="M31" s="32" t="s">
        <v>202</v>
      </c>
      <c r="N31" s="33">
        <v>86.025540000000007</v>
      </c>
      <c r="O31" s="26">
        <v>2.3393899999999999</v>
      </c>
      <c r="P31" s="26"/>
      <c r="Q31" s="26"/>
      <c r="R31" s="70"/>
      <c r="AG31" s="69"/>
      <c r="AH31" s="146"/>
      <c r="AN31" s="29"/>
      <c r="AO31" s="29"/>
      <c r="AP31" s="25"/>
    </row>
    <row r="32" spans="1:43" x14ac:dyDescent="0.2">
      <c r="A32" s="27" t="s">
        <v>203</v>
      </c>
      <c r="B32" s="27">
        <v>72.215170000000001</v>
      </c>
      <c r="C32" s="26">
        <v>3.3030900000000001</v>
      </c>
      <c r="D32" s="25" t="s">
        <v>204</v>
      </c>
      <c r="E32" s="28">
        <v>86.44</v>
      </c>
      <c r="F32">
        <v>3.0291700000000001</v>
      </c>
      <c r="G32" s="25" t="s">
        <v>205</v>
      </c>
      <c r="H32" s="28">
        <v>79.42</v>
      </c>
      <c r="I32">
        <v>2.7745199999999999</v>
      </c>
      <c r="J32" s="121" t="s">
        <v>1241</v>
      </c>
      <c r="K32" s="31">
        <v>79.88</v>
      </c>
      <c r="L32">
        <v>2.46367</v>
      </c>
      <c r="M32" s="32" t="s">
        <v>207</v>
      </c>
      <c r="N32" s="33">
        <v>86.167689999999993</v>
      </c>
      <c r="O32" s="26">
        <v>3.3311799999999998</v>
      </c>
      <c r="P32" s="26"/>
      <c r="Q32" s="26"/>
      <c r="R32" s="70"/>
      <c r="AG32" s="69"/>
      <c r="AH32" s="146"/>
      <c r="AN32" s="29"/>
      <c r="AO32" s="29"/>
      <c r="AP32" s="25"/>
      <c r="AQ32" s="26"/>
    </row>
    <row r="33" spans="1:43" x14ac:dyDescent="0.2">
      <c r="A33" s="25" t="s">
        <v>208</v>
      </c>
      <c r="B33" s="28">
        <v>72.459999999999994</v>
      </c>
      <c r="C33" s="29">
        <v>2.87</v>
      </c>
      <c r="D33" s="25" t="s">
        <v>209</v>
      </c>
      <c r="E33" s="28">
        <v>87.47</v>
      </c>
      <c r="F33">
        <v>2.78904</v>
      </c>
      <c r="G33" s="25" t="s">
        <v>210</v>
      </c>
      <c r="H33" s="28">
        <v>79.72</v>
      </c>
      <c r="I33">
        <v>3.6345200000000002</v>
      </c>
      <c r="J33" s="122" t="s">
        <v>1160</v>
      </c>
      <c r="K33" s="28">
        <v>80.31</v>
      </c>
      <c r="L33">
        <v>4.9973799999999997</v>
      </c>
      <c r="M33" s="32" t="s">
        <v>212</v>
      </c>
      <c r="N33" s="33">
        <v>86.910259999999994</v>
      </c>
      <c r="O33" s="26">
        <v>3.2425899999999999</v>
      </c>
      <c r="P33" s="26"/>
      <c r="Q33" s="26"/>
      <c r="R33" s="70"/>
      <c r="AG33" s="69"/>
      <c r="AH33" s="146"/>
      <c r="AN33" s="29"/>
      <c r="AO33" s="29"/>
      <c r="AP33" s="28"/>
      <c r="AQ33" s="29"/>
    </row>
    <row r="34" spans="1:43" x14ac:dyDescent="0.2">
      <c r="A34" s="25" t="s">
        <v>213</v>
      </c>
      <c r="B34" s="28">
        <v>72.510000000000005</v>
      </c>
      <c r="C34" s="29">
        <v>3.07</v>
      </c>
      <c r="D34" s="25" t="s">
        <v>214</v>
      </c>
      <c r="E34" s="28">
        <v>88.16</v>
      </c>
      <c r="F34">
        <v>2.8778800000000002</v>
      </c>
      <c r="G34" s="25" t="s">
        <v>215</v>
      </c>
      <c r="H34" s="28">
        <v>79.91</v>
      </c>
      <c r="I34">
        <v>1.84216</v>
      </c>
      <c r="J34" s="122" t="s">
        <v>1194</v>
      </c>
      <c r="K34" s="28">
        <v>80.33</v>
      </c>
      <c r="L34">
        <v>2.9861</v>
      </c>
      <c r="M34" s="32" t="s">
        <v>217</v>
      </c>
      <c r="N34" s="33">
        <v>87.142910000000001</v>
      </c>
      <c r="O34" s="26">
        <v>3.9288799999999999</v>
      </c>
      <c r="P34" s="26"/>
      <c r="Q34" s="26"/>
      <c r="R34" s="70"/>
      <c r="AG34" s="69"/>
      <c r="AH34" s="146"/>
      <c r="AN34" s="29"/>
      <c r="AO34" s="29"/>
      <c r="AP34" s="28"/>
      <c r="AQ34" s="29"/>
    </row>
    <row r="35" spans="1:43" x14ac:dyDescent="0.2">
      <c r="A35" s="25" t="s">
        <v>218</v>
      </c>
      <c r="B35" s="25">
        <v>72.586309999999997</v>
      </c>
      <c r="C35" s="26">
        <v>3.7524999999999999</v>
      </c>
      <c r="D35" s="25" t="s">
        <v>219</v>
      </c>
      <c r="E35" s="28">
        <v>88.41</v>
      </c>
      <c r="F35">
        <v>4.6202800000000002</v>
      </c>
      <c r="G35" s="25" t="s">
        <v>220</v>
      </c>
      <c r="H35" s="28">
        <v>79.959999999999994</v>
      </c>
      <c r="I35">
        <v>1.94713</v>
      </c>
      <c r="J35" s="122" t="s">
        <v>1610</v>
      </c>
      <c r="K35" s="28">
        <v>80.599999999999994</v>
      </c>
      <c r="L35">
        <v>4.9726100000000004</v>
      </c>
      <c r="M35" s="32" t="s">
        <v>222</v>
      </c>
      <c r="N35" s="33">
        <v>87.314570000000003</v>
      </c>
      <c r="O35" s="26">
        <v>2.9682900000000001</v>
      </c>
      <c r="P35" s="26"/>
      <c r="Q35" s="26"/>
      <c r="R35" s="70"/>
      <c r="AG35" s="69"/>
      <c r="AH35" s="146"/>
      <c r="AN35" s="29"/>
      <c r="AO35" s="29"/>
      <c r="AP35" s="28"/>
      <c r="AQ35" s="29"/>
    </row>
    <row r="36" spans="1:43" x14ac:dyDescent="0.2">
      <c r="A36" s="25" t="s">
        <v>223</v>
      </c>
      <c r="B36" s="28">
        <v>72.989999999999995</v>
      </c>
      <c r="C36" s="29">
        <v>3.98</v>
      </c>
      <c r="D36" s="25" t="s">
        <v>224</v>
      </c>
      <c r="E36" s="28">
        <v>88.53</v>
      </c>
      <c r="F36">
        <v>3.4396399999999998</v>
      </c>
      <c r="G36" s="25" t="s">
        <v>225</v>
      </c>
      <c r="H36" s="28">
        <v>80.23</v>
      </c>
      <c r="I36">
        <v>8.0660100000000003</v>
      </c>
      <c r="J36" s="122" t="s">
        <v>1294</v>
      </c>
      <c r="K36" s="28">
        <v>81.03</v>
      </c>
      <c r="L36">
        <v>3.2560699999999998</v>
      </c>
      <c r="M36" s="32" t="s">
        <v>226</v>
      </c>
      <c r="N36" s="33">
        <v>87.378420000000006</v>
      </c>
      <c r="O36" s="26">
        <v>3.6091899999999999</v>
      </c>
      <c r="P36" s="26"/>
      <c r="Q36" s="26"/>
      <c r="R36" s="70"/>
      <c r="AG36" s="69"/>
      <c r="AH36" s="146"/>
      <c r="AN36" s="29"/>
      <c r="AO36" s="29"/>
      <c r="AP36" s="28"/>
      <c r="AQ36" s="29"/>
    </row>
    <row r="37" spans="1:43" x14ac:dyDescent="0.2">
      <c r="A37" s="25" t="s">
        <v>227</v>
      </c>
      <c r="B37" s="25">
        <v>73.490560000000002</v>
      </c>
      <c r="C37" s="26">
        <v>2.7772399999999999</v>
      </c>
      <c r="D37" s="25" t="s">
        <v>228</v>
      </c>
      <c r="E37" s="28">
        <v>89.12</v>
      </c>
      <c r="F37">
        <v>3.8682300000000001</v>
      </c>
      <c r="G37" s="25" t="s">
        <v>229</v>
      </c>
      <c r="H37" s="28">
        <v>80.52</v>
      </c>
      <c r="I37">
        <v>3.3366799999999999</v>
      </c>
      <c r="J37" s="121" t="s">
        <v>1201</v>
      </c>
      <c r="K37" s="31">
        <v>83.08</v>
      </c>
      <c r="L37">
        <v>6.9346300000000003</v>
      </c>
      <c r="M37" s="32" t="s">
        <v>231</v>
      </c>
      <c r="N37" s="33">
        <v>87.638300000000001</v>
      </c>
      <c r="O37" s="26">
        <v>3.64045</v>
      </c>
      <c r="P37" s="26"/>
      <c r="Q37" s="26"/>
      <c r="R37" s="70"/>
      <c r="AG37" s="69"/>
      <c r="AH37" s="146"/>
      <c r="AN37" s="29"/>
      <c r="AO37" s="29"/>
      <c r="AP37" s="25"/>
      <c r="AQ37" s="26"/>
    </row>
    <row r="38" spans="1:43" x14ac:dyDescent="0.2">
      <c r="A38" s="27" t="s">
        <v>232</v>
      </c>
      <c r="B38" s="27">
        <v>73.652280000000005</v>
      </c>
      <c r="C38" s="26">
        <v>3.2223899999999999</v>
      </c>
      <c r="D38" s="25" t="s">
        <v>233</v>
      </c>
      <c r="E38" s="28">
        <v>89.25</v>
      </c>
      <c r="F38">
        <v>2.2614000000000001</v>
      </c>
      <c r="G38" s="25" t="s">
        <v>234</v>
      </c>
      <c r="H38" s="28">
        <v>81.34</v>
      </c>
      <c r="I38">
        <v>2.5825900000000002</v>
      </c>
      <c r="J38" s="122" t="s">
        <v>1270</v>
      </c>
      <c r="K38" s="28">
        <v>84.42</v>
      </c>
      <c r="L38">
        <v>4.7754899999999996</v>
      </c>
      <c r="M38" s="32" t="s">
        <v>236</v>
      </c>
      <c r="N38" s="33">
        <v>87.64282</v>
      </c>
      <c r="O38" s="26">
        <v>2.5909300000000002</v>
      </c>
      <c r="P38" s="26"/>
      <c r="Q38" s="26"/>
      <c r="R38" s="70"/>
      <c r="V38" s="29"/>
      <c r="W38" s="29"/>
      <c r="X38" s="29"/>
      <c r="Y38" s="29"/>
      <c r="Z38" s="29"/>
      <c r="AA38" s="29"/>
      <c r="AB38" s="29"/>
      <c r="AC38" s="29"/>
      <c r="AG38" s="69"/>
      <c r="AH38" s="146"/>
      <c r="AN38" s="29"/>
      <c r="AO38" s="29"/>
      <c r="AP38" s="25"/>
      <c r="AQ38" s="26"/>
    </row>
    <row r="39" spans="1:43" x14ac:dyDescent="0.2">
      <c r="A39" s="25" t="s">
        <v>237</v>
      </c>
      <c r="B39" s="28">
        <v>73.7</v>
      </c>
      <c r="C39" s="29">
        <v>2.48</v>
      </c>
      <c r="D39" s="25" t="s">
        <v>238</v>
      </c>
      <c r="E39" s="28">
        <v>89.27</v>
      </c>
      <c r="F39">
        <v>5.5597700000000003</v>
      </c>
      <c r="G39" s="25" t="s">
        <v>239</v>
      </c>
      <c r="H39" s="28">
        <v>81.36</v>
      </c>
      <c r="I39">
        <v>4.2432600000000003</v>
      </c>
      <c r="J39" s="122" t="s">
        <v>1609</v>
      </c>
      <c r="K39" s="28">
        <v>84.53</v>
      </c>
      <c r="L39">
        <v>5.6638000000000002</v>
      </c>
      <c r="M39" s="32" t="s">
        <v>241</v>
      </c>
      <c r="N39" s="33">
        <v>88.838120000000004</v>
      </c>
      <c r="O39" s="26">
        <v>3.3388300000000002</v>
      </c>
      <c r="P39" s="26"/>
      <c r="Q39" s="26"/>
      <c r="R39" s="70"/>
      <c r="V39" s="29"/>
      <c r="W39" s="29"/>
      <c r="X39" s="29"/>
      <c r="Y39" s="29"/>
      <c r="Z39" s="29"/>
      <c r="AA39" s="29"/>
      <c r="AB39" s="29"/>
      <c r="AC39" s="29"/>
      <c r="AG39" s="69"/>
      <c r="AH39" s="146"/>
      <c r="AN39" s="29"/>
      <c r="AO39" s="29"/>
      <c r="AP39" s="28"/>
      <c r="AQ39" s="29"/>
    </row>
    <row r="40" spans="1:43" x14ac:dyDescent="0.2">
      <c r="A40" s="25" t="s">
        <v>242</v>
      </c>
      <c r="B40" s="28">
        <v>73.790000000000006</v>
      </c>
      <c r="C40" s="29">
        <v>2.82</v>
      </c>
      <c r="D40" s="25" t="s">
        <v>243</v>
      </c>
      <c r="E40" s="28">
        <v>89.44</v>
      </c>
      <c r="F40">
        <v>5.2721099999999996</v>
      </c>
      <c r="G40" s="25" t="s">
        <v>244</v>
      </c>
      <c r="H40" s="28">
        <v>83.21</v>
      </c>
      <c r="I40">
        <v>4.0472099999999998</v>
      </c>
      <c r="J40" s="122" t="s">
        <v>1291</v>
      </c>
      <c r="K40" s="28">
        <v>84.57</v>
      </c>
      <c r="L40">
        <v>3.1523300000000001</v>
      </c>
      <c r="M40" s="32" t="s">
        <v>245</v>
      </c>
      <c r="N40" s="33">
        <v>90.257959999999997</v>
      </c>
      <c r="O40" s="26">
        <v>5.3359500000000004</v>
      </c>
      <c r="P40" s="26"/>
      <c r="Q40" s="26"/>
      <c r="R40" s="70"/>
      <c r="V40" s="29"/>
      <c r="W40" s="29"/>
      <c r="X40" s="29"/>
      <c r="Y40" s="29"/>
      <c r="Z40" s="29"/>
      <c r="AA40" s="29"/>
      <c r="AB40" s="29"/>
      <c r="AC40" s="29"/>
      <c r="AG40" s="69"/>
      <c r="AH40" s="146"/>
      <c r="AN40" s="29"/>
      <c r="AO40" s="29"/>
      <c r="AP40" s="25"/>
      <c r="AQ40" s="26"/>
    </row>
    <row r="41" spans="1:43" x14ac:dyDescent="0.2">
      <c r="A41" s="25" t="s">
        <v>246</v>
      </c>
      <c r="B41" s="25">
        <v>74.201650000000001</v>
      </c>
      <c r="C41" s="26">
        <v>3.0997400000000002</v>
      </c>
      <c r="D41" s="25" t="s">
        <v>247</v>
      </c>
      <c r="E41" s="28">
        <v>89.47</v>
      </c>
      <c r="F41">
        <v>3.38727</v>
      </c>
      <c r="G41" s="25" t="s">
        <v>248</v>
      </c>
      <c r="H41" s="28">
        <v>83.91</v>
      </c>
      <c r="I41">
        <v>2.05938</v>
      </c>
      <c r="J41" s="122" t="s">
        <v>1292</v>
      </c>
      <c r="K41" s="28">
        <v>86.08</v>
      </c>
      <c r="L41">
        <v>3.10467</v>
      </c>
      <c r="M41" s="33" t="s">
        <v>249</v>
      </c>
      <c r="N41" s="33">
        <v>90.286529999999999</v>
      </c>
      <c r="O41" s="26">
        <v>2.5434800000000002</v>
      </c>
      <c r="P41" s="26"/>
      <c r="Q41" s="26"/>
      <c r="R41" s="70"/>
      <c r="V41" s="29"/>
      <c r="W41" s="29"/>
      <c r="X41" s="29"/>
      <c r="Y41" s="29"/>
      <c r="Z41" s="29"/>
      <c r="AA41" s="29"/>
      <c r="AB41" s="29"/>
      <c r="AC41" s="29"/>
      <c r="AG41" s="69"/>
      <c r="AH41" s="146"/>
      <c r="AN41" s="29"/>
      <c r="AO41" s="29"/>
      <c r="AP41" s="28"/>
      <c r="AQ41" s="29"/>
    </row>
    <row r="42" spans="1:43" x14ac:dyDescent="0.2">
      <c r="A42" s="27" t="s">
        <v>250</v>
      </c>
      <c r="B42" s="31">
        <v>74.33</v>
      </c>
      <c r="C42" s="29">
        <v>2.4300000000000002</v>
      </c>
      <c r="D42" s="25" t="s">
        <v>251</v>
      </c>
      <c r="E42" s="28">
        <v>89.48</v>
      </c>
      <c r="F42">
        <v>4.3005800000000001</v>
      </c>
      <c r="G42" s="25" t="s">
        <v>252</v>
      </c>
      <c r="H42" s="28">
        <v>84.72</v>
      </c>
      <c r="I42">
        <v>2.8043800000000001</v>
      </c>
      <c r="J42" s="122" t="s">
        <v>1293</v>
      </c>
      <c r="K42" s="28">
        <v>86.3</v>
      </c>
      <c r="L42">
        <v>3.1880199999999999</v>
      </c>
      <c r="M42" s="32" t="s">
        <v>253</v>
      </c>
      <c r="N42" s="33">
        <v>90.680769999999995</v>
      </c>
      <c r="O42" s="26">
        <v>4.0685399999999996</v>
      </c>
      <c r="P42" s="26"/>
      <c r="Q42" s="26"/>
      <c r="R42" s="70"/>
      <c r="V42" s="29"/>
      <c r="W42" s="29"/>
      <c r="X42" s="29"/>
      <c r="Y42" s="29"/>
      <c r="Z42" s="29"/>
      <c r="AA42" s="29"/>
      <c r="AB42" s="29"/>
      <c r="AC42" s="29"/>
      <c r="AG42" s="69"/>
      <c r="AH42" s="146"/>
      <c r="AN42" s="29"/>
      <c r="AO42" s="29"/>
      <c r="AP42" s="25"/>
      <c r="AQ42" s="26"/>
    </row>
    <row r="43" spans="1:43" x14ac:dyDescent="0.2">
      <c r="A43" s="25" t="s">
        <v>254</v>
      </c>
      <c r="B43" s="25">
        <v>75.096130000000002</v>
      </c>
      <c r="C43" s="26">
        <v>4.0365700000000002</v>
      </c>
      <c r="D43" s="25" t="s">
        <v>255</v>
      </c>
      <c r="E43" s="28">
        <v>89.71</v>
      </c>
      <c r="F43">
        <v>6.1761200000000001</v>
      </c>
      <c r="G43" s="25" t="s">
        <v>256</v>
      </c>
      <c r="H43" s="28">
        <v>84.81</v>
      </c>
      <c r="I43">
        <v>2.6017600000000001</v>
      </c>
      <c r="J43" s="122" t="s">
        <v>1284</v>
      </c>
      <c r="K43" s="28">
        <v>90.25</v>
      </c>
      <c r="L43">
        <v>1.9952399999999999</v>
      </c>
      <c r="M43" s="33" t="s">
        <v>257</v>
      </c>
      <c r="N43" s="33">
        <v>92.116200000000006</v>
      </c>
      <c r="O43" s="26">
        <v>3.09449</v>
      </c>
      <c r="P43" s="26"/>
      <c r="Q43" s="26"/>
      <c r="R43" s="70"/>
      <c r="V43" s="29"/>
      <c r="W43" s="29"/>
      <c r="X43" s="29"/>
      <c r="Y43" s="29"/>
      <c r="Z43" s="29"/>
      <c r="AA43" s="29"/>
      <c r="AB43" s="29"/>
      <c r="AC43" s="29"/>
      <c r="AG43" s="69"/>
      <c r="AH43" s="146"/>
      <c r="AN43" s="29"/>
      <c r="AO43" s="29"/>
      <c r="AP43" s="25"/>
      <c r="AQ43" s="26"/>
    </row>
    <row r="44" spans="1:43" x14ac:dyDescent="0.2">
      <c r="A44" s="27" t="s">
        <v>258</v>
      </c>
      <c r="B44" s="27">
        <v>75.207049999999995</v>
      </c>
      <c r="C44" s="26">
        <v>4.0411900000000003</v>
      </c>
      <c r="D44" s="25" t="s">
        <v>259</v>
      </c>
      <c r="E44" s="28">
        <v>90.08</v>
      </c>
      <c r="F44">
        <v>6.7564399999999996</v>
      </c>
      <c r="G44" s="25" t="s">
        <v>260</v>
      </c>
      <c r="H44" s="28">
        <v>85.93</v>
      </c>
      <c r="I44">
        <v>4.28064</v>
      </c>
      <c r="J44" s="122" t="s">
        <v>1279</v>
      </c>
      <c r="K44" s="28">
        <v>91.72</v>
      </c>
      <c r="L44">
        <v>3.4051399999999998</v>
      </c>
      <c r="M44" s="33" t="s">
        <v>262</v>
      </c>
      <c r="N44" s="33">
        <v>92.356979999999993</v>
      </c>
      <c r="O44" s="26">
        <v>3.2670499999999998</v>
      </c>
      <c r="P44" s="26"/>
      <c r="Q44" s="26"/>
      <c r="R44" s="70"/>
      <c r="V44" s="29"/>
      <c r="W44" s="29"/>
      <c r="X44" s="29"/>
      <c r="Y44" s="29"/>
      <c r="Z44" s="29"/>
      <c r="AA44" s="29"/>
      <c r="AB44" s="29"/>
      <c r="AC44" s="29"/>
      <c r="AG44" s="69"/>
      <c r="AH44" s="146"/>
      <c r="AN44" s="29"/>
      <c r="AO44" s="29"/>
      <c r="AP44" s="28"/>
      <c r="AQ44" s="29"/>
    </row>
    <row r="45" spans="1:43" x14ac:dyDescent="0.2">
      <c r="A45" s="25" t="s">
        <v>263</v>
      </c>
      <c r="B45" s="25">
        <v>75.548910000000006</v>
      </c>
      <c r="C45" s="26">
        <v>3.9056600000000001</v>
      </c>
      <c r="D45" s="25" t="s">
        <v>264</v>
      </c>
      <c r="E45" s="28">
        <v>90.54</v>
      </c>
      <c r="F45">
        <v>5.8821099999999999</v>
      </c>
      <c r="G45" s="25" t="s">
        <v>265</v>
      </c>
      <c r="H45" s="28">
        <v>86.16</v>
      </c>
      <c r="I45">
        <v>2.5308899999999999</v>
      </c>
      <c r="J45" s="122" t="s">
        <v>1268</v>
      </c>
      <c r="K45" s="28">
        <v>94.08</v>
      </c>
      <c r="L45">
        <v>3.5098699999999998</v>
      </c>
      <c r="M45" s="32" t="s">
        <v>267</v>
      </c>
      <c r="N45" s="33">
        <v>92.418570000000003</v>
      </c>
      <c r="O45" s="26">
        <v>3.59239</v>
      </c>
      <c r="P45" s="26"/>
      <c r="Q45" s="26"/>
      <c r="R45" s="70"/>
      <c r="V45" s="29"/>
      <c r="W45" s="29"/>
      <c r="X45" s="29"/>
      <c r="Y45" s="29"/>
      <c r="Z45" s="29"/>
      <c r="AA45" s="29"/>
      <c r="AB45" s="29"/>
      <c r="AC45" s="29"/>
      <c r="AG45" s="69"/>
      <c r="AH45" s="146"/>
      <c r="AN45" s="29"/>
      <c r="AO45" s="29"/>
      <c r="AP45" s="28"/>
      <c r="AQ45" s="29"/>
    </row>
    <row r="46" spans="1:43" ht="17" thickBot="1" x14ac:dyDescent="0.25">
      <c r="A46" s="25" t="s">
        <v>272</v>
      </c>
      <c r="B46" s="25">
        <v>75.642560000000003</v>
      </c>
      <c r="C46" s="26">
        <v>3.7586200000000001</v>
      </c>
      <c r="D46" s="25" t="s">
        <v>273</v>
      </c>
      <c r="E46" s="28">
        <v>91.7</v>
      </c>
      <c r="F46">
        <v>2.3027199999999999</v>
      </c>
      <c r="G46" s="25" t="s">
        <v>274</v>
      </c>
      <c r="H46" s="28">
        <v>87.99</v>
      </c>
      <c r="I46">
        <v>3.81454</v>
      </c>
      <c r="J46" s="122" t="s">
        <v>1238</v>
      </c>
      <c r="K46" s="28">
        <v>94.3</v>
      </c>
      <c r="L46">
        <v>4.8568800000000003</v>
      </c>
      <c r="M46" s="32" t="s">
        <v>276</v>
      </c>
      <c r="N46" s="33">
        <v>92.696910000000003</v>
      </c>
      <c r="O46" s="26">
        <v>2.8975399999999998</v>
      </c>
      <c r="P46" s="26"/>
      <c r="Q46" s="26"/>
      <c r="R46" s="71"/>
      <c r="S46" s="63"/>
      <c r="T46" s="63"/>
      <c r="U46" s="63"/>
      <c r="V46" s="72"/>
      <c r="W46" s="72"/>
      <c r="X46" s="72"/>
      <c r="Y46" s="72"/>
      <c r="Z46" s="72"/>
      <c r="AA46" s="72"/>
      <c r="AB46" s="72"/>
      <c r="AC46" s="72"/>
      <c r="AD46" s="63"/>
      <c r="AE46" s="63"/>
      <c r="AF46" s="63"/>
      <c r="AG46" s="73"/>
      <c r="AH46" s="146"/>
      <c r="AN46" s="29"/>
      <c r="AO46" s="29"/>
      <c r="AP46" s="33"/>
      <c r="AQ46" s="26"/>
    </row>
    <row r="47" spans="1:43" x14ac:dyDescent="0.2">
      <c r="A47" s="25" t="s">
        <v>277</v>
      </c>
      <c r="B47" s="25">
        <v>75.949719999999999</v>
      </c>
      <c r="C47" s="26">
        <v>2.71956</v>
      </c>
      <c r="D47" s="25" t="s">
        <v>278</v>
      </c>
      <c r="E47" s="28">
        <v>91.72</v>
      </c>
      <c r="F47">
        <v>3.6143200000000002</v>
      </c>
      <c r="G47" s="25" t="s">
        <v>279</v>
      </c>
      <c r="H47" s="28">
        <v>94.1</v>
      </c>
      <c r="I47">
        <v>4.4769399999999999</v>
      </c>
      <c r="J47" s="122" t="s">
        <v>1184</v>
      </c>
      <c r="K47" s="28">
        <v>96.25</v>
      </c>
      <c r="L47">
        <v>4.9988099999999998</v>
      </c>
      <c r="M47" s="33" t="s">
        <v>281</v>
      </c>
      <c r="N47" s="33">
        <v>92.727900000000005</v>
      </c>
      <c r="O47" s="26">
        <v>2.5837699999999999</v>
      </c>
      <c r="P47" s="26"/>
      <c r="Q47" s="26"/>
      <c r="R47" s="26"/>
      <c r="V47" s="29"/>
      <c r="W47" s="29"/>
      <c r="X47" s="29"/>
      <c r="Y47" s="29"/>
      <c r="Z47" s="29"/>
      <c r="AA47" s="29"/>
      <c r="AB47" s="29"/>
      <c r="AC47" s="29"/>
      <c r="AN47" s="29"/>
      <c r="AO47" s="29"/>
      <c r="AP47" s="28"/>
      <c r="AQ47" s="29"/>
    </row>
    <row r="48" spans="1:43" x14ac:dyDescent="0.2">
      <c r="A48" s="27" t="s">
        <v>283</v>
      </c>
      <c r="B48" s="27">
        <v>76.066230000000004</v>
      </c>
      <c r="C48" s="26">
        <v>5.1420300000000001</v>
      </c>
      <c r="D48" s="25" t="s">
        <v>284</v>
      </c>
      <c r="E48" s="28">
        <v>91.81</v>
      </c>
      <c r="F48">
        <v>2.5358399999999999</v>
      </c>
      <c r="G48" s="25" t="s">
        <v>285</v>
      </c>
      <c r="H48" s="28">
        <v>98.45</v>
      </c>
      <c r="I48">
        <v>6.2249699999999999</v>
      </c>
      <c r="J48" s="122" t="s">
        <v>1251</v>
      </c>
      <c r="K48" s="28">
        <v>96.36</v>
      </c>
      <c r="L48">
        <v>5.1292799999999996</v>
      </c>
      <c r="M48" s="32" t="s">
        <v>287</v>
      </c>
      <c r="N48" s="33">
        <v>92.877409999999998</v>
      </c>
      <c r="O48" s="26">
        <v>4.0528700000000004</v>
      </c>
      <c r="P48" s="26"/>
      <c r="Q48" s="26"/>
      <c r="R48" s="26"/>
      <c r="S48" s="34"/>
      <c r="V48" s="29"/>
      <c r="W48" s="29"/>
      <c r="X48" s="29"/>
      <c r="Y48" s="29"/>
      <c r="Z48" s="29"/>
      <c r="AA48" s="29"/>
      <c r="AB48" s="29"/>
      <c r="AC48" s="29"/>
      <c r="AN48" s="29"/>
      <c r="AO48" s="29"/>
      <c r="AP48" s="28"/>
      <c r="AQ48" s="29"/>
    </row>
    <row r="49" spans="1:43" x14ac:dyDescent="0.2">
      <c r="A49" s="27" t="s">
        <v>289</v>
      </c>
      <c r="B49" s="27">
        <v>76.070639999999997</v>
      </c>
      <c r="C49" s="26">
        <v>4.08596</v>
      </c>
      <c r="D49" s="25" t="s">
        <v>290</v>
      </c>
      <c r="E49" s="28">
        <v>91.85</v>
      </c>
      <c r="F49">
        <v>4.4761499999999996</v>
      </c>
      <c r="G49" s="25" t="s">
        <v>291</v>
      </c>
      <c r="H49" s="28">
        <v>99.01</v>
      </c>
      <c r="I49">
        <v>2.3010799999999998</v>
      </c>
      <c r="J49" s="122" t="s">
        <v>1164</v>
      </c>
      <c r="K49" s="28">
        <v>96.43</v>
      </c>
      <c r="L49">
        <v>4.2867800000000003</v>
      </c>
      <c r="M49" s="33" t="s">
        <v>293</v>
      </c>
      <c r="N49" s="33">
        <v>95.282510000000002</v>
      </c>
      <c r="O49" s="26">
        <v>2.86904</v>
      </c>
      <c r="P49" s="26"/>
      <c r="Q49" s="26"/>
      <c r="R49" s="26"/>
      <c r="S49" s="34"/>
      <c r="V49" s="29"/>
      <c r="W49" s="29"/>
      <c r="X49" s="29"/>
      <c r="Y49" s="29"/>
      <c r="Z49" s="29"/>
      <c r="AA49" s="29"/>
      <c r="AB49" s="29"/>
      <c r="AC49" s="29"/>
      <c r="AN49" s="29"/>
      <c r="AO49" s="29"/>
      <c r="AP49" s="28"/>
      <c r="AQ49" s="29"/>
    </row>
    <row r="50" spans="1:43" x14ac:dyDescent="0.2">
      <c r="A50" s="27" t="s">
        <v>294</v>
      </c>
      <c r="B50" s="27">
        <v>76.712559999999996</v>
      </c>
      <c r="C50" s="26">
        <v>3.50726</v>
      </c>
      <c r="D50" s="25" t="s">
        <v>295</v>
      </c>
      <c r="E50" s="28">
        <v>91.96</v>
      </c>
      <c r="F50">
        <v>3.0270899999999998</v>
      </c>
      <c r="G50" s="25" t="s">
        <v>296</v>
      </c>
      <c r="H50" s="28">
        <v>99.85</v>
      </c>
      <c r="I50">
        <v>3.4917899999999999</v>
      </c>
      <c r="J50" s="122" t="s">
        <v>1239</v>
      </c>
      <c r="K50" s="28">
        <v>97.83</v>
      </c>
      <c r="L50">
        <v>4.3941600000000003</v>
      </c>
      <c r="M50" s="32" t="s">
        <v>298</v>
      </c>
      <c r="N50" s="33">
        <v>96.167689999999993</v>
      </c>
      <c r="O50" s="26">
        <v>3.7772800000000002</v>
      </c>
      <c r="P50" s="26"/>
      <c r="Q50" s="26"/>
      <c r="R50" s="26"/>
      <c r="S50" s="34"/>
      <c r="V50" s="29"/>
      <c r="W50" s="29"/>
      <c r="X50" s="29"/>
      <c r="Y50" s="29"/>
      <c r="Z50" s="29"/>
      <c r="AA50" s="29"/>
      <c r="AB50" s="29"/>
      <c r="AC50" s="29"/>
      <c r="AN50" s="29"/>
      <c r="AO50" s="29"/>
      <c r="AP50" s="33"/>
      <c r="AQ50" s="26"/>
    </row>
    <row r="51" spans="1:43" x14ac:dyDescent="0.2">
      <c r="A51" s="27" t="s">
        <v>299</v>
      </c>
      <c r="B51" s="27">
        <v>76.734899999999996</v>
      </c>
      <c r="C51" s="26">
        <v>3.5164200000000001</v>
      </c>
      <c r="D51" s="25" t="s">
        <v>300</v>
      </c>
      <c r="E51" s="28">
        <v>92.27</v>
      </c>
      <c r="F51">
        <v>3.2574700000000001</v>
      </c>
      <c r="G51" s="25" t="s">
        <v>301</v>
      </c>
      <c r="H51" s="28">
        <v>100.11</v>
      </c>
      <c r="I51">
        <v>3.5980599999999998</v>
      </c>
      <c r="J51" s="122" t="s">
        <v>1258</v>
      </c>
      <c r="K51" s="28">
        <v>98.88</v>
      </c>
      <c r="L51">
        <v>2.4200599999999999</v>
      </c>
      <c r="M51" s="32" t="s">
        <v>303</v>
      </c>
      <c r="N51" s="33">
        <v>96.409059999999997</v>
      </c>
      <c r="O51" s="26">
        <v>3.4983200000000001</v>
      </c>
      <c r="P51" s="26"/>
      <c r="Q51" s="26"/>
      <c r="R51" s="26"/>
      <c r="S51" s="34"/>
      <c r="V51" s="29"/>
      <c r="W51" s="29"/>
      <c r="X51" s="29"/>
      <c r="Y51" s="29"/>
      <c r="Z51" s="29"/>
      <c r="AA51" s="29"/>
      <c r="AB51" s="29"/>
      <c r="AC51" s="29"/>
      <c r="AN51" s="29"/>
      <c r="AO51" s="29"/>
      <c r="AP51" s="33"/>
      <c r="AQ51" s="26"/>
    </row>
    <row r="52" spans="1:43" x14ac:dyDescent="0.2">
      <c r="A52" s="25" t="s">
        <v>305</v>
      </c>
      <c r="B52" s="28">
        <v>76.75</v>
      </c>
      <c r="C52" s="29">
        <v>3.03</v>
      </c>
      <c r="D52" s="25" t="s">
        <v>306</v>
      </c>
      <c r="E52" s="28">
        <v>92.37</v>
      </c>
      <c r="F52">
        <v>3.3718699999999999</v>
      </c>
      <c r="G52" s="25" t="s">
        <v>307</v>
      </c>
      <c r="H52" s="28">
        <v>101.53</v>
      </c>
      <c r="I52">
        <v>2.9590900000000002</v>
      </c>
      <c r="J52" s="122" t="s">
        <v>1165</v>
      </c>
      <c r="K52" s="28">
        <v>101.4</v>
      </c>
      <c r="L52">
        <v>4.7226299999999997</v>
      </c>
      <c r="M52" s="32" t="s">
        <v>309</v>
      </c>
      <c r="N52" s="33">
        <v>96.783940000000001</v>
      </c>
      <c r="O52" s="26">
        <v>3.0644999999999998</v>
      </c>
      <c r="P52" s="26"/>
      <c r="Q52" s="26"/>
      <c r="R52" s="26"/>
      <c r="S52" s="34"/>
      <c r="V52" s="29"/>
      <c r="W52" s="29"/>
      <c r="X52" s="29"/>
      <c r="Y52" s="29"/>
      <c r="Z52" s="29"/>
      <c r="AA52" s="29"/>
      <c r="AB52" s="29"/>
      <c r="AC52" s="29"/>
      <c r="AN52" s="29"/>
      <c r="AO52" s="29"/>
      <c r="AP52" s="28"/>
      <c r="AQ52" s="29"/>
    </row>
    <row r="53" spans="1:43" x14ac:dyDescent="0.2">
      <c r="A53" s="25" t="s">
        <v>310</v>
      </c>
      <c r="B53" s="25">
        <v>76.764690000000002</v>
      </c>
      <c r="C53" s="26">
        <v>2.4420600000000001</v>
      </c>
      <c r="D53" s="25" t="s">
        <v>311</v>
      </c>
      <c r="E53" s="28">
        <v>93.09</v>
      </c>
      <c r="F53">
        <v>5.6490400000000003</v>
      </c>
      <c r="G53" s="25" t="s">
        <v>312</v>
      </c>
      <c r="H53" s="28">
        <v>104.45</v>
      </c>
      <c r="I53">
        <v>4.4782599999999997</v>
      </c>
      <c r="J53" s="122" t="s">
        <v>1260</v>
      </c>
      <c r="K53" s="28">
        <v>104.23</v>
      </c>
      <c r="L53">
        <v>2.4049100000000001</v>
      </c>
      <c r="M53" s="32" t="s">
        <v>314</v>
      </c>
      <c r="N53" s="33">
        <v>96.95617</v>
      </c>
      <c r="O53" s="26">
        <v>3.69929</v>
      </c>
      <c r="P53" s="26"/>
      <c r="Q53" s="26"/>
      <c r="R53" s="26"/>
      <c r="S53" s="34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N53" s="29"/>
      <c r="AO53" s="29"/>
      <c r="AP53" s="28"/>
      <c r="AQ53" s="29"/>
    </row>
    <row r="54" spans="1:43" x14ac:dyDescent="0.2">
      <c r="A54" s="25" t="s">
        <v>315</v>
      </c>
      <c r="B54" s="25">
        <v>76.775030000000001</v>
      </c>
      <c r="C54" s="26">
        <v>4.4341900000000001</v>
      </c>
      <c r="D54" s="25" t="s">
        <v>316</v>
      </c>
      <c r="E54" s="28">
        <v>93.86</v>
      </c>
      <c r="F54">
        <v>5.6372</v>
      </c>
      <c r="G54" s="25" t="s">
        <v>317</v>
      </c>
      <c r="H54" s="28">
        <v>105.7</v>
      </c>
      <c r="I54">
        <v>3.5266500000000001</v>
      </c>
      <c r="J54" s="122" t="s">
        <v>1169</v>
      </c>
      <c r="K54" s="28">
        <v>106.47</v>
      </c>
      <c r="L54">
        <v>5.77067</v>
      </c>
      <c r="M54" s="32" t="s">
        <v>319</v>
      </c>
      <c r="N54" s="33">
        <v>98.335220000000007</v>
      </c>
      <c r="O54" s="26">
        <v>3.4375399999999998</v>
      </c>
      <c r="P54" s="26"/>
      <c r="Q54" s="26"/>
      <c r="R54" s="26"/>
      <c r="S54" s="34"/>
      <c r="V54" s="29"/>
      <c r="W54" s="29"/>
      <c r="X54" s="29"/>
      <c r="Y54" s="29"/>
      <c r="Z54" s="29"/>
      <c r="AA54" s="29"/>
      <c r="AB54" s="29"/>
      <c r="AC54" s="29"/>
      <c r="AN54" s="29"/>
      <c r="AO54" s="29"/>
      <c r="AP54" s="33"/>
      <c r="AQ54" s="26"/>
    </row>
    <row r="55" spans="1:43" x14ac:dyDescent="0.2">
      <c r="A55" s="25" t="s">
        <v>320</v>
      </c>
      <c r="B55" s="25">
        <v>76.797380000000004</v>
      </c>
      <c r="C55" s="26">
        <v>3.0596899999999998</v>
      </c>
      <c r="D55" s="25" t="s">
        <v>321</v>
      </c>
      <c r="E55" s="28">
        <v>94.23</v>
      </c>
      <c r="F55">
        <v>2.93621</v>
      </c>
      <c r="G55" s="25" t="s">
        <v>322</v>
      </c>
      <c r="H55" s="28">
        <v>106.1</v>
      </c>
      <c r="I55">
        <v>3.7748699999999999</v>
      </c>
      <c r="J55" s="122" t="s">
        <v>1236</v>
      </c>
      <c r="K55" s="28">
        <v>106.5</v>
      </c>
      <c r="L55">
        <v>3.8469799999999998</v>
      </c>
      <c r="M55" s="32" t="s">
        <v>324</v>
      </c>
      <c r="N55" s="33">
        <v>100.35945</v>
      </c>
      <c r="O55" s="26">
        <v>3.62758</v>
      </c>
      <c r="P55" s="26"/>
      <c r="Q55" s="26"/>
      <c r="R55" s="26"/>
      <c r="S55" s="34"/>
      <c r="V55" s="29"/>
      <c r="W55" s="29"/>
      <c r="X55" s="29"/>
      <c r="Y55" s="29"/>
      <c r="Z55" s="29"/>
      <c r="AA55" s="29"/>
      <c r="AB55" s="29"/>
      <c r="AC55" s="29"/>
      <c r="AN55" s="29"/>
      <c r="AO55" s="29"/>
      <c r="AP55" s="28"/>
      <c r="AQ55" s="29"/>
    </row>
    <row r="56" spans="1:43" x14ac:dyDescent="0.2">
      <c r="A56" s="25" t="s">
        <v>325</v>
      </c>
      <c r="B56" s="25">
        <v>77.424340000000001</v>
      </c>
      <c r="C56" s="26">
        <v>4.0109399999999997</v>
      </c>
      <c r="D56" s="25" t="s">
        <v>326</v>
      </c>
      <c r="E56" s="28">
        <v>94.71</v>
      </c>
      <c r="F56">
        <v>3.7086100000000002</v>
      </c>
      <c r="G56" s="25" t="s">
        <v>327</v>
      </c>
      <c r="H56" s="28">
        <v>109.7</v>
      </c>
      <c r="I56">
        <v>3.82193</v>
      </c>
      <c r="J56" s="122" t="s">
        <v>1228</v>
      </c>
      <c r="K56" s="28">
        <v>107.29</v>
      </c>
      <c r="L56">
        <v>4.7264200000000001</v>
      </c>
      <c r="M56" s="33" t="s">
        <v>329</v>
      </c>
      <c r="N56" s="33">
        <v>100.55192</v>
      </c>
      <c r="O56" s="26">
        <v>2.8290500000000001</v>
      </c>
      <c r="P56" s="26"/>
      <c r="Q56" s="26"/>
      <c r="R56" s="26"/>
      <c r="S56" s="34"/>
      <c r="V56" s="29"/>
      <c r="W56" s="29"/>
      <c r="X56" s="29"/>
      <c r="Y56" s="29"/>
      <c r="Z56" s="29"/>
      <c r="AA56" s="29"/>
      <c r="AB56" s="29"/>
      <c r="AC56" s="29"/>
      <c r="AN56" s="29"/>
      <c r="AO56" s="29"/>
      <c r="AP56" s="28"/>
      <c r="AQ56" s="29"/>
    </row>
    <row r="57" spans="1:43" x14ac:dyDescent="0.2">
      <c r="A57" s="25" t="s">
        <v>330</v>
      </c>
      <c r="B57" s="25">
        <v>77.541970000000006</v>
      </c>
      <c r="C57" s="26">
        <v>4.4704499999999996</v>
      </c>
      <c r="D57" s="25" t="s">
        <v>331</v>
      </c>
      <c r="E57" s="28">
        <v>95.27</v>
      </c>
      <c r="F57">
        <v>3.8346300000000002</v>
      </c>
      <c r="G57" s="25" t="s">
        <v>332</v>
      </c>
      <c r="H57" s="28">
        <v>113.83</v>
      </c>
      <c r="I57">
        <v>3.7204700000000002</v>
      </c>
      <c r="J57" s="122" t="s">
        <v>1175</v>
      </c>
      <c r="K57" s="28">
        <v>107.59</v>
      </c>
      <c r="L57">
        <v>4.9729700000000001</v>
      </c>
      <c r="M57" s="32" t="s">
        <v>334</v>
      </c>
      <c r="N57" s="33">
        <v>103.15539</v>
      </c>
      <c r="O57" s="26">
        <v>5.3969399999999998</v>
      </c>
      <c r="P57" s="26"/>
      <c r="Q57" s="26"/>
      <c r="R57" s="26"/>
      <c r="S57" s="34"/>
      <c r="V57" s="29"/>
      <c r="W57" s="29"/>
      <c r="X57" s="29"/>
      <c r="Y57" s="29"/>
      <c r="Z57" s="29"/>
      <c r="AA57" s="29"/>
      <c r="AB57" s="29"/>
      <c r="AC57" s="29"/>
      <c r="AN57" s="29"/>
      <c r="AO57" s="29"/>
      <c r="AP57" s="28"/>
      <c r="AQ57" s="29"/>
    </row>
    <row r="58" spans="1:43" x14ac:dyDescent="0.2">
      <c r="A58" s="27" t="s">
        <v>335</v>
      </c>
      <c r="B58" s="31">
        <v>77.63</v>
      </c>
      <c r="C58" s="29">
        <v>3.55</v>
      </c>
      <c r="D58" s="25" t="s">
        <v>336</v>
      </c>
      <c r="E58" s="28">
        <v>95.55</v>
      </c>
      <c r="F58">
        <v>3.62703</v>
      </c>
      <c r="G58" s="25" t="s">
        <v>337</v>
      </c>
      <c r="H58" s="28">
        <v>114.27</v>
      </c>
      <c r="I58">
        <v>5.0288199999999996</v>
      </c>
      <c r="J58" s="122" t="s">
        <v>1216</v>
      </c>
      <c r="K58" s="28">
        <v>107.95</v>
      </c>
      <c r="L58">
        <v>6.3318099999999999</v>
      </c>
      <c r="M58" s="32" t="s">
        <v>339</v>
      </c>
      <c r="N58" s="33">
        <v>103.63154</v>
      </c>
      <c r="O58" s="26">
        <v>5.3323700000000001</v>
      </c>
      <c r="P58" s="26"/>
      <c r="Q58" s="26"/>
      <c r="R58" s="26"/>
      <c r="S58" s="34"/>
      <c r="V58" s="29"/>
      <c r="W58" s="29"/>
      <c r="X58" s="29"/>
      <c r="Y58" s="29"/>
      <c r="Z58" s="29"/>
      <c r="AA58" s="29"/>
      <c r="AB58" s="29"/>
      <c r="AC58" s="29"/>
      <c r="AN58" s="29"/>
      <c r="AO58" s="29"/>
      <c r="AP58" s="33"/>
      <c r="AQ58" s="26"/>
    </row>
    <row r="59" spans="1:43" x14ac:dyDescent="0.2">
      <c r="A59" s="27" t="s">
        <v>340</v>
      </c>
      <c r="B59" s="31">
        <v>77.87</v>
      </c>
      <c r="C59" s="29">
        <v>3.15</v>
      </c>
      <c r="D59" s="25" t="s">
        <v>341</v>
      </c>
      <c r="E59" s="28">
        <v>95.77</v>
      </c>
      <c r="F59">
        <v>6.1212999999999997</v>
      </c>
      <c r="G59" s="25" t="s">
        <v>342</v>
      </c>
      <c r="H59" s="28">
        <v>117.84</v>
      </c>
      <c r="I59">
        <v>6.2504499999999998</v>
      </c>
      <c r="J59" s="122" t="s">
        <v>1224</v>
      </c>
      <c r="K59" s="28">
        <v>108.17</v>
      </c>
      <c r="L59">
        <v>5.00901</v>
      </c>
      <c r="M59" s="32" t="s">
        <v>344</v>
      </c>
      <c r="N59" s="33">
        <v>103.67984</v>
      </c>
      <c r="O59" s="26">
        <v>2.6514500000000001</v>
      </c>
      <c r="P59" s="26"/>
      <c r="Q59" s="26"/>
      <c r="R59" s="26"/>
      <c r="S59" s="34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N59" s="29"/>
      <c r="AO59" s="29"/>
      <c r="AP59" s="28"/>
      <c r="AQ59" s="29"/>
    </row>
    <row r="60" spans="1:43" x14ac:dyDescent="0.2">
      <c r="A60" s="27" t="s">
        <v>345</v>
      </c>
      <c r="B60" s="31">
        <v>78.78</v>
      </c>
      <c r="C60" s="29">
        <v>3.53</v>
      </c>
      <c r="D60" s="25" t="s">
        <v>346</v>
      </c>
      <c r="E60" s="28">
        <v>96.1</v>
      </c>
      <c r="F60">
        <v>4.8153699999999997</v>
      </c>
      <c r="G60" s="25" t="s">
        <v>347</v>
      </c>
      <c r="H60" s="28">
        <v>119.06</v>
      </c>
      <c r="I60">
        <v>5.7758000000000003</v>
      </c>
      <c r="J60" s="122" t="s">
        <v>1174</v>
      </c>
      <c r="K60" s="28">
        <v>108.99</v>
      </c>
      <c r="L60">
        <v>5.4323899999999998</v>
      </c>
      <c r="M60" s="32" t="s">
        <v>349</v>
      </c>
      <c r="N60" s="33">
        <v>104.81621</v>
      </c>
      <c r="O60" s="26">
        <v>4.4003100000000002</v>
      </c>
      <c r="P60" s="26"/>
      <c r="Q60" s="26"/>
      <c r="R60" s="26"/>
      <c r="S60" s="34"/>
      <c r="V60" s="29"/>
      <c r="W60" s="29"/>
      <c r="X60" s="29"/>
      <c r="Y60" s="29"/>
      <c r="Z60" s="29"/>
      <c r="AA60" s="29"/>
      <c r="AB60" s="29"/>
      <c r="AC60" s="29"/>
      <c r="AN60" s="29"/>
      <c r="AO60" s="29"/>
      <c r="AP60" s="28"/>
      <c r="AQ60" s="29"/>
    </row>
    <row r="61" spans="1:43" x14ac:dyDescent="0.2">
      <c r="A61" s="25" t="s">
        <v>350</v>
      </c>
      <c r="B61" s="28">
        <v>79.23</v>
      </c>
      <c r="C61" s="29">
        <v>3.56</v>
      </c>
      <c r="D61" s="25" t="s">
        <v>351</v>
      </c>
      <c r="E61" s="28">
        <v>96.22</v>
      </c>
      <c r="F61">
        <v>3.5593400000000002</v>
      </c>
      <c r="G61" s="25" t="s">
        <v>352</v>
      </c>
      <c r="H61" s="28">
        <v>119.53</v>
      </c>
      <c r="I61">
        <v>4.4004300000000001</v>
      </c>
      <c r="J61" s="122" t="s">
        <v>1170</v>
      </c>
      <c r="K61" s="28">
        <v>109.07</v>
      </c>
      <c r="L61">
        <v>3.9816099999999999</v>
      </c>
      <c r="M61" s="32" t="s">
        <v>354</v>
      </c>
      <c r="N61" s="33">
        <v>105.62057</v>
      </c>
      <c r="O61" s="26">
        <v>3.2287599999999999</v>
      </c>
      <c r="P61" s="26"/>
      <c r="Q61" s="26"/>
      <c r="R61" s="26"/>
      <c r="S61" s="34"/>
      <c r="V61" s="29"/>
      <c r="W61" s="29"/>
      <c r="X61" s="29"/>
      <c r="Y61" s="29"/>
      <c r="Z61" s="29"/>
      <c r="AA61" s="29"/>
      <c r="AB61" s="29"/>
      <c r="AC61" s="29"/>
      <c r="AN61" s="29"/>
      <c r="AO61" s="29"/>
      <c r="AP61" s="28"/>
      <c r="AQ61" s="29"/>
    </row>
    <row r="62" spans="1:43" x14ac:dyDescent="0.2">
      <c r="A62" s="27" t="s">
        <v>355</v>
      </c>
      <c r="B62" s="27">
        <v>80.395340000000004</v>
      </c>
      <c r="C62" s="26">
        <v>3.9996100000000001</v>
      </c>
      <c r="D62" s="25" t="s">
        <v>356</v>
      </c>
      <c r="E62" s="28">
        <v>97.5</v>
      </c>
      <c r="F62">
        <v>3.6834799999999999</v>
      </c>
      <c r="G62" s="25" t="s">
        <v>357</v>
      </c>
      <c r="H62" s="28">
        <v>124.88</v>
      </c>
      <c r="I62">
        <v>6.3365400000000003</v>
      </c>
      <c r="J62" s="122" t="s">
        <v>1253</v>
      </c>
      <c r="K62" s="28">
        <v>109.18</v>
      </c>
      <c r="L62">
        <v>3.4211200000000002</v>
      </c>
      <c r="M62" s="32" t="s">
        <v>359</v>
      </c>
      <c r="N62" s="33">
        <v>107.48016</v>
      </c>
      <c r="O62" s="26">
        <v>4.3778800000000002</v>
      </c>
      <c r="P62" s="26"/>
      <c r="Q62" s="26"/>
      <c r="R62" s="26"/>
      <c r="S62" s="34"/>
      <c r="V62" s="29"/>
      <c r="W62" s="29"/>
      <c r="X62" s="29"/>
      <c r="Y62" s="29"/>
      <c r="Z62" s="29"/>
      <c r="AA62" s="29"/>
      <c r="AB62" s="29"/>
      <c r="AC62" s="29"/>
      <c r="AN62" s="29"/>
      <c r="AO62" s="29"/>
      <c r="AP62" s="28"/>
      <c r="AQ62" s="29"/>
    </row>
    <row r="63" spans="1:43" x14ac:dyDescent="0.2">
      <c r="A63" s="27" t="s">
        <v>360</v>
      </c>
      <c r="B63" s="27">
        <v>80.843919999999997</v>
      </c>
      <c r="C63" s="26">
        <v>4.5018500000000001</v>
      </c>
      <c r="D63" s="25" t="s">
        <v>361</v>
      </c>
      <c r="E63" s="28">
        <v>98.02</v>
      </c>
      <c r="F63">
        <v>3.8985300000000001</v>
      </c>
      <c r="G63" s="25" t="s">
        <v>362</v>
      </c>
      <c r="H63" s="28">
        <v>125.97</v>
      </c>
      <c r="I63">
        <v>4.7560399999999996</v>
      </c>
      <c r="J63" s="122" t="s">
        <v>1199</v>
      </c>
      <c r="K63" s="28">
        <v>109.4</v>
      </c>
      <c r="L63">
        <v>4.64208</v>
      </c>
      <c r="M63" s="32" t="s">
        <v>364</v>
      </c>
      <c r="N63" s="33">
        <v>110.36941</v>
      </c>
      <c r="O63" s="26">
        <v>4.84382</v>
      </c>
      <c r="P63" s="26"/>
      <c r="Q63" s="26"/>
      <c r="R63" s="26"/>
      <c r="S63" s="34"/>
      <c r="V63" s="29"/>
      <c r="W63" s="29"/>
      <c r="X63" s="29"/>
      <c r="Y63" s="29"/>
      <c r="Z63" s="29"/>
      <c r="AA63" s="29"/>
      <c r="AB63" s="29"/>
      <c r="AC63" s="29"/>
      <c r="AN63" s="29"/>
      <c r="AO63" s="29"/>
      <c r="AP63" s="28"/>
      <c r="AQ63" s="29"/>
    </row>
    <row r="64" spans="1:43" x14ac:dyDescent="0.2">
      <c r="A64" s="27" t="s">
        <v>365</v>
      </c>
      <c r="B64" s="31">
        <v>80.97</v>
      </c>
      <c r="C64" s="29">
        <v>3.08</v>
      </c>
      <c r="D64" s="25" t="s">
        <v>366</v>
      </c>
      <c r="E64" s="28">
        <v>98.09</v>
      </c>
      <c r="F64">
        <v>4.8369400000000002</v>
      </c>
      <c r="G64" s="25" t="s">
        <v>367</v>
      </c>
      <c r="H64" s="28">
        <v>126.58</v>
      </c>
      <c r="I64">
        <v>3.2250899999999998</v>
      </c>
      <c r="J64" s="122" t="s">
        <v>1192</v>
      </c>
      <c r="K64" s="28">
        <v>109.84</v>
      </c>
      <c r="L64">
        <v>3.3796300000000001</v>
      </c>
      <c r="M64" s="33" t="s">
        <v>369</v>
      </c>
      <c r="N64" s="33">
        <v>115.61673</v>
      </c>
      <c r="O64" s="26">
        <v>3.58447</v>
      </c>
      <c r="P64" s="26"/>
      <c r="Q64" s="26"/>
      <c r="R64" s="26"/>
      <c r="S64" s="34"/>
      <c r="V64" s="29"/>
      <c r="W64" s="29"/>
      <c r="X64" s="29"/>
      <c r="Y64" s="29"/>
      <c r="Z64" s="29"/>
      <c r="AA64" s="29"/>
      <c r="AB64" s="29"/>
      <c r="AC64" s="29"/>
      <c r="AN64" s="29"/>
      <c r="AO64" s="29"/>
      <c r="AP64" s="28"/>
      <c r="AQ64" s="29"/>
    </row>
    <row r="65" spans="1:43" x14ac:dyDescent="0.2">
      <c r="A65" s="25" t="s">
        <v>370</v>
      </c>
      <c r="B65" s="28">
        <v>81.430000000000007</v>
      </c>
      <c r="C65" s="29">
        <v>4.18</v>
      </c>
      <c r="D65" s="25" t="s">
        <v>371</v>
      </c>
      <c r="E65" s="28">
        <v>99.71</v>
      </c>
      <c r="F65">
        <v>2.80498</v>
      </c>
      <c r="G65" s="25" t="s">
        <v>372</v>
      </c>
      <c r="H65" s="28">
        <v>127.04</v>
      </c>
      <c r="I65">
        <v>3.2957999999999998</v>
      </c>
      <c r="J65" s="122" t="s">
        <v>1167</v>
      </c>
      <c r="K65" s="28">
        <v>111.91</v>
      </c>
      <c r="L65">
        <v>8.1984200000000005</v>
      </c>
      <c r="M65" s="32" t="s">
        <v>374</v>
      </c>
      <c r="N65" s="33">
        <v>118.45753999999999</v>
      </c>
      <c r="O65" s="26">
        <v>3.6813799999999999</v>
      </c>
      <c r="P65" s="26"/>
      <c r="Q65" s="26"/>
      <c r="R65" s="26"/>
      <c r="S65" s="34"/>
      <c r="V65" s="29"/>
      <c r="W65" s="29"/>
      <c r="X65" s="29"/>
      <c r="Y65" s="29"/>
      <c r="Z65" s="29"/>
      <c r="AA65" s="29"/>
      <c r="AB65" s="29"/>
      <c r="AC65" s="29"/>
      <c r="AN65" s="29"/>
      <c r="AO65" s="29"/>
      <c r="AP65" s="33"/>
      <c r="AQ65" s="26"/>
    </row>
    <row r="66" spans="1:43" x14ac:dyDescent="0.2">
      <c r="A66" s="25" t="s">
        <v>375</v>
      </c>
      <c r="B66" s="28">
        <v>82.98</v>
      </c>
      <c r="C66" s="29">
        <v>5.39</v>
      </c>
      <c r="D66" s="25" t="s">
        <v>376</v>
      </c>
      <c r="E66" s="28">
        <v>101.29</v>
      </c>
      <c r="F66">
        <v>3.1040199999999998</v>
      </c>
      <c r="G66" s="25" t="s">
        <v>377</v>
      </c>
      <c r="H66" s="28">
        <v>127.87</v>
      </c>
      <c r="I66">
        <v>4.1480499999999996</v>
      </c>
      <c r="J66" s="122" t="s">
        <v>1287</v>
      </c>
      <c r="K66" s="28">
        <v>112.03</v>
      </c>
      <c r="L66">
        <v>5.6523399999999997</v>
      </c>
      <c r="M66" s="33" t="s">
        <v>379</v>
      </c>
      <c r="N66" s="33">
        <v>121.76858</v>
      </c>
      <c r="O66" s="26">
        <v>3.71936</v>
      </c>
      <c r="P66" s="26"/>
      <c r="Q66" s="26"/>
      <c r="R66" s="26"/>
      <c r="S66" s="34"/>
      <c r="V66" s="29"/>
      <c r="W66" s="29"/>
      <c r="X66" s="29"/>
      <c r="Y66" s="29"/>
      <c r="Z66" s="29"/>
      <c r="AA66" s="29"/>
      <c r="AB66" s="29"/>
      <c r="AC66" s="29"/>
      <c r="AN66" s="29"/>
      <c r="AO66" s="29"/>
      <c r="AP66" s="33"/>
      <c r="AQ66" s="26"/>
    </row>
    <row r="67" spans="1:43" x14ac:dyDescent="0.2">
      <c r="A67" s="27" t="s">
        <v>380</v>
      </c>
      <c r="B67" s="27">
        <v>83.194379999999995</v>
      </c>
      <c r="C67" s="26">
        <v>3.30633</v>
      </c>
      <c r="D67" s="25" t="s">
        <v>381</v>
      </c>
      <c r="E67" s="28">
        <v>104.81</v>
      </c>
      <c r="F67">
        <v>3.9159899999999999</v>
      </c>
      <c r="G67" s="25" t="s">
        <v>382</v>
      </c>
      <c r="H67" s="28">
        <v>130.74</v>
      </c>
      <c r="I67">
        <v>4.87913</v>
      </c>
      <c r="J67" s="122" t="s">
        <v>1259</v>
      </c>
      <c r="K67" s="28">
        <v>114.35</v>
      </c>
      <c r="L67">
        <v>4.3436300000000001</v>
      </c>
      <c r="M67" s="32" t="s">
        <v>383</v>
      </c>
      <c r="N67" s="33">
        <v>122.25163000000001</v>
      </c>
      <c r="O67" s="26">
        <v>5.3974799999999998</v>
      </c>
      <c r="P67" s="26"/>
      <c r="Q67" s="26"/>
      <c r="R67" s="26"/>
      <c r="S67" s="34"/>
      <c r="V67" s="29"/>
      <c r="W67" s="29"/>
      <c r="X67" s="29"/>
      <c r="Y67" s="29"/>
      <c r="Z67" s="29"/>
      <c r="AA67" s="29"/>
      <c r="AB67" s="29"/>
      <c r="AC67" s="29"/>
      <c r="AN67" s="29"/>
      <c r="AO67" s="29"/>
      <c r="AP67" s="28"/>
      <c r="AQ67" s="29"/>
    </row>
    <row r="68" spans="1:43" x14ac:dyDescent="0.2">
      <c r="A68" s="27" t="s">
        <v>384</v>
      </c>
      <c r="B68" s="27">
        <v>83.387240000000006</v>
      </c>
      <c r="C68" s="26">
        <v>3.9791699999999999</v>
      </c>
      <c r="D68" s="25" t="s">
        <v>385</v>
      </c>
      <c r="E68" s="28">
        <v>105.69</v>
      </c>
      <c r="F68">
        <v>5.2686200000000003</v>
      </c>
      <c r="G68" s="25" t="s">
        <v>386</v>
      </c>
      <c r="H68" s="28">
        <v>131.03</v>
      </c>
      <c r="I68">
        <v>4.89839</v>
      </c>
      <c r="J68" s="122" t="s">
        <v>1282</v>
      </c>
      <c r="K68" s="28">
        <v>116.95</v>
      </c>
      <c r="L68">
        <v>3.4368699999999999</v>
      </c>
      <c r="M68" s="32" t="s">
        <v>388</v>
      </c>
      <c r="N68" s="33">
        <v>124.17641999999999</v>
      </c>
      <c r="O68" s="26">
        <v>5.30816</v>
      </c>
      <c r="P68" s="26"/>
      <c r="Q68" s="26"/>
      <c r="R68" s="26"/>
      <c r="S68" s="34"/>
      <c r="V68" s="29"/>
      <c r="W68" s="29"/>
      <c r="X68" s="29"/>
      <c r="Y68" s="29"/>
      <c r="Z68" s="29"/>
      <c r="AA68" s="29"/>
      <c r="AB68" s="29"/>
      <c r="AC68" s="29"/>
      <c r="AN68" s="29"/>
      <c r="AO68" s="29"/>
      <c r="AP68" s="33"/>
      <c r="AQ68" s="26"/>
    </row>
    <row r="69" spans="1:43" x14ac:dyDescent="0.2">
      <c r="A69" s="25" t="s">
        <v>389</v>
      </c>
      <c r="B69" s="25">
        <v>83.562160000000006</v>
      </c>
      <c r="C69" s="26">
        <v>4.6565899999999996</v>
      </c>
      <c r="D69" s="25" t="s">
        <v>390</v>
      </c>
      <c r="E69" s="28">
        <v>106.52</v>
      </c>
      <c r="F69">
        <v>5.8407900000000001</v>
      </c>
      <c r="G69" s="25" t="s">
        <v>391</v>
      </c>
      <c r="H69" s="28">
        <v>133.03</v>
      </c>
      <c r="I69">
        <v>5.6130699999999996</v>
      </c>
      <c r="J69" s="122" t="s">
        <v>1230</v>
      </c>
      <c r="K69" s="28">
        <v>117.9</v>
      </c>
      <c r="L69">
        <v>4.4835000000000003</v>
      </c>
      <c r="M69" s="32" t="s">
        <v>393</v>
      </c>
      <c r="N69" s="33">
        <v>131.13685000000001</v>
      </c>
      <c r="O69" s="26">
        <v>4.54101</v>
      </c>
      <c r="P69" s="26"/>
      <c r="Q69" s="26"/>
      <c r="R69" s="26"/>
      <c r="S69" s="34"/>
      <c r="V69" s="29"/>
      <c r="W69" s="29"/>
      <c r="X69" s="29"/>
      <c r="Y69" s="29"/>
      <c r="Z69" s="29"/>
      <c r="AA69" s="29"/>
      <c r="AB69" s="29"/>
      <c r="AC69" s="29"/>
      <c r="AN69" s="29"/>
      <c r="AO69" s="29"/>
      <c r="AP69" s="28"/>
      <c r="AQ69" s="29"/>
    </row>
    <row r="70" spans="1:43" x14ac:dyDescent="0.2">
      <c r="A70" s="27" t="s">
        <v>394</v>
      </c>
      <c r="B70" s="27">
        <v>83.635009999999994</v>
      </c>
      <c r="C70" s="26">
        <v>3.3235199999999998</v>
      </c>
      <c r="D70" s="25" t="s">
        <v>395</v>
      </c>
      <c r="E70" s="28">
        <v>107.54</v>
      </c>
      <c r="F70">
        <v>5.8037099999999997</v>
      </c>
      <c r="G70" s="25" t="s">
        <v>396</v>
      </c>
      <c r="H70" s="28">
        <v>137.25</v>
      </c>
      <c r="I70">
        <v>7.1322099999999997</v>
      </c>
      <c r="J70" s="122" t="s">
        <v>1249</v>
      </c>
      <c r="K70" s="28">
        <v>118.74</v>
      </c>
      <c r="L70">
        <v>4.7990399999999998</v>
      </c>
      <c r="M70" s="32" t="s">
        <v>398</v>
      </c>
      <c r="N70" s="33">
        <v>131.69409999999999</v>
      </c>
      <c r="O70" s="26">
        <v>4.2889900000000001</v>
      </c>
      <c r="P70" s="26"/>
      <c r="Q70" s="26"/>
      <c r="R70" s="26"/>
      <c r="S70" s="34"/>
      <c r="V70" s="29"/>
      <c r="W70" s="29"/>
      <c r="X70" s="29"/>
      <c r="Y70" s="29"/>
      <c r="Z70" s="29"/>
      <c r="AA70" s="29"/>
      <c r="AB70" s="29"/>
      <c r="AC70" s="29"/>
      <c r="AN70" s="29"/>
      <c r="AO70" s="29"/>
      <c r="AP70" s="28"/>
      <c r="AQ70" s="29"/>
    </row>
    <row r="71" spans="1:43" x14ac:dyDescent="0.2">
      <c r="A71" s="27" t="s">
        <v>399</v>
      </c>
      <c r="B71" s="27">
        <v>84.108949999999993</v>
      </c>
      <c r="C71" s="26">
        <v>4.1852799999999997</v>
      </c>
      <c r="D71" s="25" t="s">
        <v>400</v>
      </c>
      <c r="E71" s="28">
        <v>108.44</v>
      </c>
      <c r="F71">
        <v>5.0882399999999999</v>
      </c>
      <c r="G71" s="25" t="s">
        <v>401</v>
      </c>
      <c r="H71" s="28">
        <v>140.02000000000001</v>
      </c>
      <c r="I71">
        <v>4.6881500000000003</v>
      </c>
      <c r="J71" s="122" t="s">
        <v>1171</v>
      </c>
      <c r="K71" s="28">
        <v>119.67</v>
      </c>
      <c r="L71">
        <v>4.8469600000000002</v>
      </c>
      <c r="M71" s="32" t="s">
        <v>403</v>
      </c>
      <c r="N71" s="33">
        <v>132.47533000000001</v>
      </c>
      <c r="O71" s="26">
        <v>4.8690699999999998</v>
      </c>
      <c r="P71" s="26"/>
      <c r="Q71" s="26"/>
      <c r="R71" s="26"/>
      <c r="S71" s="34"/>
      <c r="V71" s="29"/>
      <c r="W71" s="29"/>
      <c r="X71" s="29"/>
      <c r="Y71" s="29"/>
      <c r="Z71" s="29"/>
      <c r="AA71" s="29"/>
      <c r="AB71" s="29"/>
      <c r="AC71" s="29"/>
      <c r="AN71" s="29"/>
      <c r="AO71" s="29"/>
      <c r="AP71" s="33"/>
      <c r="AQ71" s="26"/>
    </row>
    <row r="72" spans="1:43" x14ac:dyDescent="0.2">
      <c r="A72" s="25" t="s">
        <v>404</v>
      </c>
      <c r="B72" s="25">
        <v>84.251729999999995</v>
      </c>
      <c r="C72" s="26">
        <v>3.1802899999999998</v>
      </c>
      <c r="D72" s="25" t="s">
        <v>405</v>
      </c>
      <c r="E72" s="28">
        <v>110.14</v>
      </c>
      <c r="F72">
        <v>6.0490899999999996</v>
      </c>
      <c r="G72" s="25" t="s">
        <v>406</v>
      </c>
      <c r="H72" s="28">
        <v>142.84</v>
      </c>
      <c r="I72">
        <v>4.0128199999999996</v>
      </c>
      <c r="J72" s="122" t="s">
        <v>1205</v>
      </c>
      <c r="K72" s="28">
        <v>122.01</v>
      </c>
      <c r="L72">
        <v>8.1360600000000005</v>
      </c>
      <c r="M72" s="33" t="s">
        <v>408</v>
      </c>
      <c r="N72" s="33">
        <v>143.36223000000001</v>
      </c>
      <c r="O72" s="26">
        <v>5.94679</v>
      </c>
      <c r="P72" s="26"/>
      <c r="Q72" s="26"/>
      <c r="R72" s="26"/>
      <c r="S72" s="34"/>
      <c r="V72" s="29"/>
      <c r="W72" s="29"/>
      <c r="X72" s="29"/>
      <c r="Y72" s="29"/>
      <c r="Z72" s="29"/>
      <c r="AA72" s="29"/>
      <c r="AB72" s="29"/>
      <c r="AC72" s="29"/>
      <c r="AN72" s="29"/>
      <c r="AO72" s="29"/>
      <c r="AP72" s="28"/>
      <c r="AQ72" s="29"/>
    </row>
    <row r="73" spans="1:43" x14ac:dyDescent="0.2">
      <c r="A73" s="25" t="s">
        <v>409</v>
      </c>
      <c r="B73" s="25">
        <v>85.809430000000006</v>
      </c>
      <c r="C73" s="26">
        <v>3.41344</v>
      </c>
      <c r="D73" s="25" t="s">
        <v>410</v>
      </c>
      <c r="E73" s="28">
        <v>111.69</v>
      </c>
      <c r="F73">
        <v>4.4398400000000002</v>
      </c>
      <c r="G73" s="25" t="s">
        <v>411</v>
      </c>
      <c r="H73" s="28">
        <v>152.05000000000001</v>
      </c>
      <c r="I73">
        <v>5.6551999999999998</v>
      </c>
      <c r="J73" s="122" t="s">
        <v>1181</v>
      </c>
      <c r="K73" s="28">
        <v>122.36</v>
      </c>
      <c r="L73">
        <v>5.1589200000000002</v>
      </c>
      <c r="M73" s="32" t="s">
        <v>413</v>
      </c>
      <c r="N73" s="33">
        <v>152.24381</v>
      </c>
      <c r="O73" s="26">
        <v>6.1587500000000004</v>
      </c>
      <c r="P73" s="26"/>
      <c r="Q73" s="26"/>
      <c r="R73" s="26"/>
      <c r="S73" s="34"/>
      <c r="V73" s="29"/>
      <c r="W73" s="29"/>
      <c r="X73" s="29"/>
      <c r="Y73" s="29"/>
      <c r="Z73" s="29"/>
      <c r="AA73" s="29"/>
      <c r="AB73" s="29"/>
      <c r="AC73" s="29"/>
      <c r="AN73" s="29"/>
      <c r="AO73" s="29"/>
      <c r="AP73" s="28"/>
      <c r="AQ73" s="29"/>
    </row>
    <row r="74" spans="1:43" x14ac:dyDescent="0.2">
      <c r="A74" s="25" t="s">
        <v>414</v>
      </c>
      <c r="B74" s="25">
        <v>85.976749999999996</v>
      </c>
      <c r="C74" s="26">
        <v>6.1599000000000004</v>
      </c>
      <c r="D74" s="25" t="s">
        <v>415</v>
      </c>
      <c r="E74" s="28">
        <v>112.03</v>
      </c>
      <c r="F74">
        <v>5.0606999999999998</v>
      </c>
      <c r="G74" s="25" t="s">
        <v>416</v>
      </c>
      <c r="H74" s="28">
        <v>157.56</v>
      </c>
      <c r="I74">
        <v>7.0579200000000002</v>
      </c>
      <c r="J74" s="122" t="s">
        <v>1188</v>
      </c>
      <c r="K74" s="28">
        <v>123.81</v>
      </c>
      <c r="L74">
        <v>5.6980000000000004</v>
      </c>
      <c r="M74" s="32" t="s">
        <v>418</v>
      </c>
      <c r="N74" s="33">
        <v>155.55027000000001</v>
      </c>
      <c r="O74" s="26">
        <v>5.1644800000000002</v>
      </c>
      <c r="P74" s="26"/>
      <c r="Q74" s="26"/>
      <c r="R74" s="26"/>
      <c r="S74" s="34"/>
      <c r="V74" s="29"/>
      <c r="W74" s="29"/>
      <c r="X74" s="29"/>
      <c r="Y74" s="29"/>
      <c r="Z74" s="29"/>
      <c r="AA74" s="29"/>
      <c r="AB74" s="29"/>
      <c r="AC74" s="29"/>
      <c r="AN74" s="29"/>
      <c r="AO74" s="29"/>
      <c r="AP74" s="33"/>
      <c r="AQ74" s="26"/>
    </row>
    <row r="75" spans="1:43" x14ac:dyDescent="0.2">
      <c r="A75" s="25" t="s">
        <v>419</v>
      </c>
      <c r="B75" s="28">
        <v>86.32</v>
      </c>
      <c r="C75" s="29">
        <v>2.91</v>
      </c>
      <c r="D75" s="25" t="s">
        <v>420</v>
      </c>
      <c r="E75" s="28">
        <v>112.82</v>
      </c>
      <c r="F75">
        <v>5.5443600000000002</v>
      </c>
      <c r="G75" s="25" t="s">
        <v>421</v>
      </c>
      <c r="H75" s="28">
        <v>159.52000000000001</v>
      </c>
      <c r="I75">
        <v>3.5944099999999999</v>
      </c>
      <c r="J75" s="122" t="s">
        <v>1183</v>
      </c>
      <c r="K75" s="28">
        <v>124.87</v>
      </c>
      <c r="L75">
        <v>5.0412999999999997</v>
      </c>
      <c r="M75" s="32" t="s">
        <v>423</v>
      </c>
      <c r="N75" s="33">
        <v>163.17722000000001</v>
      </c>
      <c r="O75" s="26">
        <v>7.7348499999999998</v>
      </c>
      <c r="P75" s="26"/>
      <c r="Q75" s="26"/>
      <c r="R75" s="26"/>
      <c r="S75" s="34"/>
      <c r="V75" s="29"/>
      <c r="W75" s="29"/>
      <c r="X75" s="29"/>
      <c r="Y75" s="29"/>
      <c r="Z75" s="29"/>
      <c r="AA75" s="29"/>
      <c r="AB75" s="29"/>
      <c r="AC75" s="29"/>
      <c r="AN75" s="29"/>
      <c r="AO75" s="29"/>
      <c r="AP75" s="33"/>
      <c r="AQ75" s="26"/>
    </row>
    <row r="76" spans="1:43" x14ac:dyDescent="0.2">
      <c r="A76" s="25" t="s">
        <v>424</v>
      </c>
      <c r="B76" s="25">
        <v>86.367919999999998</v>
      </c>
      <c r="C76" s="26">
        <v>4.1209699999999998</v>
      </c>
      <c r="D76" s="25" t="s">
        <v>425</v>
      </c>
      <c r="E76" s="28">
        <v>112.88</v>
      </c>
      <c r="F76">
        <v>4.2066600000000003</v>
      </c>
      <c r="G76" s="25" t="s">
        <v>426</v>
      </c>
      <c r="H76" s="28">
        <v>163.11000000000001</v>
      </c>
      <c r="I76">
        <v>7.1269799999999996</v>
      </c>
      <c r="J76" s="122" t="s">
        <v>1163</v>
      </c>
      <c r="K76" s="28">
        <v>125.83</v>
      </c>
      <c r="L76">
        <v>5.5667400000000002</v>
      </c>
      <c r="M76" s="33" t="s">
        <v>428</v>
      </c>
      <c r="N76" s="33">
        <v>165.03361000000001</v>
      </c>
      <c r="O76" s="26">
        <v>4.2102899999999996</v>
      </c>
      <c r="P76" s="26"/>
      <c r="Q76" s="26"/>
      <c r="R76" s="26"/>
      <c r="S76" s="34"/>
      <c r="T76" s="26"/>
      <c r="U76" s="26"/>
      <c r="V76" s="29"/>
      <c r="W76" s="29"/>
      <c r="X76" s="29"/>
      <c r="Y76" s="29"/>
      <c r="Z76" s="29"/>
      <c r="AA76" s="29"/>
      <c r="AB76" s="29"/>
      <c r="AC76" s="29"/>
      <c r="AN76" s="29"/>
      <c r="AO76" s="29"/>
      <c r="AP76" s="28"/>
      <c r="AQ76" s="29"/>
    </row>
    <row r="77" spans="1:43" x14ac:dyDescent="0.2">
      <c r="A77" s="27" t="s">
        <v>429</v>
      </c>
      <c r="B77" s="27">
        <v>86.932910000000007</v>
      </c>
      <c r="C77" s="26">
        <v>3.7980299999999998</v>
      </c>
      <c r="D77" s="25" t="s">
        <v>430</v>
      </c>
      <c r="E77" s="28">
        <v>113.78</v>
      </c>
      <c r="F77">
        <v>4.7948199999999996</v>
      </c>
      <c r="G77" s="25" t="s">
        <v>431</v>
      </c>
      <c r="H77" s="28">
        <v>169.97</v>
      </c>
      <c r="I77">
        <v>5.9721000000000002</v>
      </c>
      <c r="J77" s="122" t="s">
        <v>1206</v>
      </c>
      <c r="K77" s="28">
        <v>129.87</v>
      </c>
      <c r="L77">
        <v>11.402570000000001</v>
      </c>
      <c r="M77" s="32" t="s">
        <v>433</v>
      </c>
      <c r="N77" s="33">
        <v>166.57692</v>
      </c>
      <c r="O77" s="26">
        <v>5.2810199999999998</v>
      </c>
      <c r="P77" s="26"/>
      <c r="Q77" s="26"/>
      <c r="R77" s="26"/>
      <c r="S77" s="34"/>
      <c r="T77" s="26"/>
      <c r="U77" s="26"/>
      <c r="V77" s="29"/>
      <c r="W77" s="29"/>
      <c r="X77" s="29"/>
      <c r="Y77" s="29"/>
      <c r="Z77" s="29"/>
      <c r="AA77" s="29"/>
      <c r="AB77" s="29"/>
      <c r="AC77" s="29"/>
      <c r="AN77" s="29"/>
      <c r="AO77" s="29"/>
      <c r="AP77" s="28"/>
      <c r="AQ77" s="29"/>
    </row>
    <row r="78" spans="1:43" x14ac:dyDescent="0.2">
      <c r="A78" s="25" t="s">
        <v>434</v>
      </c>
      <c r="B78" s="25">
        <v>86.940799999999996</v>
      </c>
      <c r="C78" s="26">
        <v>4.4954999999999998</v>
      </c>
      <c r="D78" s="25" t="s">
        <v>435</v>
      </c>
      <c r="E78" s="28">
        <v>113.94</v>
      </c>
      <c r="F78">
        <v>8.5072700000000001</v>
      </c>
      <c r="G78" s="25" t="s">
        <v>436</v>
      </c>
      <c r="H78" s="28">
        <v>173.71</v>
      </c>
      <c r="I78">
        <v>4.4013999999999998</v>
      </c>
      <c r="J78" s="122" t="s">
        <v>1187</v>
      </c>
      <c r="K78" s="28">
        <v>133.88999999999999</v>
      </c>
      <c r="L78">
        <v>10.201420000000001</v>
      </c>
      <c r="M78" s="32" t="s">
        <v>438</v>
      </c>
      <c r="N78" s="33">
        <v>166.79714000000001</v>
      </c>
      <c r="O78" s="26">
        <v>4.7897999999999996</v>
      </c>
      <c r="P78" s="26"/>
      <c r="Q78" s="26"/>
      <c r="R78" s="26"/>
      <c r="S78" s="34"/>
      <c r="T78" s="26"/>
      <c r="U78" s="26"/>
      <c r="V78" s="29"/>
      <c r="W78" s="29"/>
      <c r="X78" s="29"/>
      <c r="Y78" s="29"/>
      <c r="Z78" s="29"/>
      <c r="AA78" s="29"/>
      <c r="AB78" s="29"/>
      <c r="AC78" s="29"/>
      <c r="AN78" s="29"/>
      <c r="AO78" s="29"/>
      <c r="AP78" s="28"/>
      <c r="AQ78" s="29"/>
    </row>
    <row r="79" spans="1:43" x14ac:dyDescent="0.2">
      <c r="A79" s="27" t="s">
        <v>439</v>
      </c>
      <c r="B79" s="27">
        <v>87.149839999999998</v>
      </c>
      <c r="C79" s="26">
        <v>3.9892699999999999</v>
      </c>
      <c r="D79" s="25" t="s">
        <v>440</v>
      </c>
      <c r="E79" s="28">
        <v>114.1</v>
      </c>
      <c r="F79">
        <v>5.6271300000000002</v>
      </c>
      <c r="G79" s="25" t="s">
        <v>441</v>
      </c>
      <c r="H79" s="28">
        <v>189.47</v>
      </c>
      <c r="I79">
        <v>5.6040599999999996</v>
      </c>
      <c r="J79" s="122" t="s">
        <v>1231</v>
      </c>
      <c r="K79" s="28">
        <v>135.79</v>
      </c>
      <c r="L79">
        <v>5.5355600000000003</v>
      </c>
      <c r="M79" s="32" t="s">
        <v>443</v>
      </c>
      <c r="N79" s="33">
        <v>167.62976</v>
      </c>
      <c r="O79" s="26">
        <v>4.5306899999999999</v>
      </c>
      <c r="P79" s="26"/>
      <c r="Q79" s="26"/>
      <c r="R79" s="26"/>
      <c r="S79" s="34"/>
      <c r="T79" s="26"/>
      <c r="U79" s="26"/>
      <c r="V79" s="29"/>
      <c r="W79" s="29"/>
      <c r="X79" s="29"/>
      <c r="Y79" s="29"/>
      <c r="Z79" s="29"/>
      <c r="AA79" s="29"/>
      <c r="AB79" s="29"/>
      <c r="AC79" s="29"/>
      <c r="AN79" s="29"/>
      <c r="AO79" s="29"/>
      <c r="AP79" s="33"/>
      <c r="AQ79" s="26"/>
    </row>
    <row r="80" spans="1:43" x14ac:dyDescent="0.2">
      <c r="A80" s="25" t="s">
        <v>444</v>
      </c>
      <c r="B80" s="25">
        <v>88.086529999999996</v>
      </c>
      <c r="C80" s="26">
        <v>5.24817</v>
      </c>
      <c r="D80" s="25" t="s">
        <v>445</v>
      </c>
      <c r="E80" s="28">
        <v>115.63</v>
      </c>
      <c r="F80">
        <v>4.7714299999999996</v>
      </c>
      <c r="G80" s="25" t="s">
        <v>446</v>
      </c>
      <c r="H80" s="28">
        <v>190.82</v>
      </c>
      <c r="I80">
        <v>6.7219699999999998</v>
      </c>
      <c r="J80" s="122" t="s">
        <v>1217</v>
      </c>
      <c r="K80" s="28">
        <v>143.13</v>
      </c>
      <c r="L80">
        <v>6.7207999999999997</v>
      </c>
      <c r="M80" s="32" t="s">
        <v>448</v>
      </c>
      <c r="N80" s="33">
        <v>168.71738999999999</v>
      </c>
      <c r="O80" s="26">
        <v>6.7028800000000004</v>
      </c>
      <c r="P80" s="26"/>
      <c r="Q80" s="26"/>
      <c r="R80" s="26"/>
      <c r="S80" s="34"/>
      <c r="T80" s="26"/>
      <c r="U80" s="26"/>
      <c r="V80" s="29"/>
      <c r="W80" s="29"/>
      <c r="X80" s="29"/>
      <c r="Y80" s="29"/>
      <c r="Z80" s="29"/>
      <c r="AA80" s="29"/>
      <c r="AB80" s="29"/>
      <c r="AC80" s="29"/>
      <c r="AN80" s="29"/>
      <c r="AO80" s="29"/>
      <c r="AP80" s="33"/>
      <c r="AQ80" s="26"/>
    </row>
    <row r="81" spans="1:43" x14ac:dyDescent="0.2">
      <c r="A81" s="25" t="s">
        <v>449</v>
      </c>
      <c r="B81" s="28">
        <v>89.52</v>
      </c>
      <c r="C81" s="29">
        <v>4.87</v>
      </c>
      <c r="D81" s="25" t="s">
        <v>450</v>
      </c>
      <c r="E81" s="28">
        <v>117.12</v>
      </c>
      <c r="F81">
        <v>9.0667899999999992</v>
      </c>
      <c r="G81" s="25" t="s">
        <v>451</v>
      </c>
      <c r="H81" s="28">
        <v>193.28</v>
      </c>
      <c r="I81">
        <v>6.1805099999999999</v>
      </c>
      <c r="J81" s="122" t="s">
        <v>1240</v>
      </c>
      <c r="K81" s="28">
        <v>143.79</v>
      </c>
      <c r="L81">
        <v>3.9618600000000002</v>
      </c>
      <c r="M81" s="33" t="s">
        <v>453</v>
      </c>
      <c r="N81" s="33">
        <v>168.81933000000001</v>
      </c>
      <c r="O81" s="26">
        <v>6.6014600000000003</v>
      </c>
      <c r="P81" s="26"/>
      <c r="Q81" s="26"/>
      <c r="R81" s="26"/>
      <c r="S81" s="34"/>
      <c r="T81" s="26"/>
      <c r="U81" s="26"/>
      <c r="V81" s="29"/>
      <c r="W81" s="29"/>
      <c r="X81" s="29"/>
      <c r="Y81" s="29"/>
      <c r="Z81" s="29"/>
      <c r="AA81" s="29"/>
      <c r="AB81" s="29"/>
      <c r="AC81" s="29"/>
      <c r="AN81" s="29"/>
      <c r="AO81" s="29"/>
      <c r="AP81" s="28"/>
      <c r="AQ81" s="29"/>
    </row>
    <row r="82" spans="1:43" x14ac:dyDescent="0.2">
      <c r="A82" s="25" t="s">
        <v>454</v>
      </c>
      <c r="B82" s="25">
        <v>89.939509999999999</v>
      </c>
      <c r="C82" s="26">
        <v>5.1913799999999997</v>
      </c>
      <c r="D82" s="25" t="s">
        <v>455</v>
      </c>
      <c r="E82" s="28">
        <v>119.46</v>
      </c>
      <c r="F82">
        <v>4.8199899999999998</v>
      </c>
      <c r="G82" s="25" t="s">
        <v>456</v>
      </c>
      <c r="H82" s="28">
        <v>195.18</v>
      </c>
      <c r="I82">
        <v>3.39669</v>
      </c>
      <c r="J82" s="122" t="s">
        <v>1246</v>
      </c>
      <c r="K82" s="28">
        <v>145.04</v>
      </c>
      <c r="L82">
        <v>5.2364800000000002</v>
      </c>
      <c r="M82" s="33" t="s">
        <v>458</v>
      </c>
      <c r="N82" s="33">
        <v>170.35533000000001</v>
      </c>
      <c r="O82" s="26">
        <v>4.88225</v>
      </c>
      <c r="P82" s="26"/>
      <c r="Q82" s="26"/>
      <c r="R82" s="26"/>
      <c r="S82" s="34"/>
      <c r="T82" s="26"/>
      <c r="U82" s="26"/>
      <c r="V82" s="29"/>
      <c r="W82" s="29"/>
      <c r="X82" s="29"/>
      <c r="Y82" s="29"/>
      <c r="Z82" s="29"/>
      <c r="AA82" s="29"/>
      <c r="AB82" s="29"/>
      <c r="AC82" s="29"/>
      <c r="AN82" s="29"/>
      <c r="AO82" s="29"/>
      <c r="AP82" s="33"/>
      <c r="AQ82" s="26"/>
    </row>
    <row r="83" spans="1:43" x14ac:dyDescent="0.2">
      <c r="A83" s="25" t="s">
        <v>459</v>
      </c>
      <c r="B83" s="25">
        <v>90.965249999999997</v>
      </c>
      <c r="C83" s="26">
        <v>2.8921399999999999</v>
      </c>
      <c r="D83" s="25" t="s">
        <v>460</v>
      </c>
      <c r="E83" s="28">
        <v>121.8</v>
      </c>
      <c r="F83">
        <v>4.1452200000000001</v>
      </c>
      <c r="G83" s="25" t="s">
        <v>461</v>
      </c>
      <c r="H83" s="28">
        <v>197.28</v>
      </c>
      <c r="I83">
        <v>6.20106</v>
      </c>
      <c r="J83" s="122" t="s">
        <v>1196</v>
      </c>
      <c r="K83" s="28">
        <v>145.16999999999999</v>
      </c>
      <c r="L83">
        <v>9.0531400000000009</v>
      </c>
      <c r="M83" s="32" t="s">
        <v>463</v>
      </c>
      <c r="N83" s="33">
        <v>170.87419</v>
      </c>
      <c r="O83" s="26">
        <v>4.1799200000000001</v>
      </c>
      <c r="P83" s="26"/>
      <c r="Q83" s="26"/>
      <c r="R83" s="26"/>
      <c r="S83" s="34"/>
      <c r="T83" s="26"/>
      <c r="U83" s="26"/>
      <c r="V83" s="29"/>
      <c r="W83" s="29"/>
      <c r="X83" s="29"/>
      <c r="Y83" s="29"/>
      <c r="Z83" s="29"/>
      <c r="AA83" s="29"/>
      <c r="AB83" s="29"/>
      <c r="AC83" s="29"/>
      <c r="AN83" s="29"/>
      <c r="AO83" s="29"/>
      <c r="AP83" s="25"/>
      <c r="AQ83" s="26"/>
    </row>
    <row r="84" spans="1:43" x14ac:dyDescent="0.2">
      <c r="A84" s="25" t="s">
        <v>464</v>
      </c>
      <c r="B84" s="28">
        <v>91.36</v>
      </c>
      <c r="C84" s="29">
        <v>3.1</v>
      </c>
      <c r="D84" s="25" t="s">
        <v>465</v>
      </c>
      <c r="E84" s="28">
        <v>123.37</v>
      </c>
      <c r="F84">
        <v>6.5934999999999997</v>
      </c>
      <c r="G84" s="25" t="s">
        <v>466</v>
      </c>
      <c r="H84" s="28">
        <v>206.68</v>
      </c>
      <c r="I84">
        <v>6.8161800000000001</v>
      </c>
      <c r="J84" s="122" t="s">
        <v>1289</v>
      </c>
      <c r="K84" s="28">
        <v>152.93</v>
      </c>
      <c r="L84">
        <v>5.0418700000000003</v>
      </c>
      <c r="M84" s="33" t="s">
        <v>468</v>
      </c>
      <c r="N84" s="33">
        <v>171.10494</v>
      </c>
      <c r="O84" s="26">
        <v>4.6959299999999997</v>
      </c>
      <c r="P84" s="26"/>
      <c r="Q84" s="26"/>
      <c r="R84" s="26"/>
      <c r="S84" s="34"/>
      <c r="T84" s="26"/>
      <c r="U84" s="26"/>
      <c r="V84" s="29"/>
      <c r="W84" s="29"/>
      <c r="X84" s="29"/>
      <c r="Y84" s="29"/>
      <c r="Z84" s="29"/>
      <c r="AA84" s="29"/>
      <c r="AB84" s="29"/>
      <c r="AC84" s="29"/>
      <c r="AN84" s="29"/>
      <c r="AO84" s="29"/>
      <c r="AP84" s="33"/>
      <c r="AQ84" s="26"/>
    </row>
    <row r="85" spans="1:43" x14ac:dyDescent="0.2">
      <c r="A85" s="25" t="s">
        <v>469</v>
      </c>
      <c r="B85" s="25">
        <v>91.441389999999998</v>
      </c>
      <c r="C85" s="26">
        <v>4.7257699999999998</v>
      </c>
      <c r="D85" s="25" t="s">
        <v>470</v>
      </c>
      <c r="E85" s="28">
        <v>124.38</v>
      </c>
      <c r="F85">
        <v>5.5436199999999998</v>
      </c>
      <c r="G85" s="25" t="s">
        <v>471</v>
      </c>
      <c r="H85" s="28">
        <v>211.1</v>
      </c>
      <c r="I85">
        <v>6.0820600000000002</v>
      </c>
      <c r="J85" s="122" t="s">
        <v>1278</v>
      </c>
      <c r="K85" s="28">
        <v>164.86</v>
      </c>
      <c r="L85">
        <v>5.2493400000000001</v>
      </c>
      <c r="M85" s="32" t="s">
        <v>472</v>
      </c>
      <c r="N85" s="33">
        <v>171.25064</v>
      </c>
      <c r="O85" s="26">
        <v>5.63253</v>
      </c>
      <c r="P85" s="26"/>
      <c r="Q85" s="26"/>
      <c r="R85" s="26"/>
      <c r="S85" s="34"/>
      <c r="T85" s="26"/>
      <c r="U85" s="26"/>
      <c r="V85" s="29"/>
      <c r="W85" s="29"/>
      <c r="X85" s="29"/>
      <c r="Y85" s="29"/>
      <c r="Z85" s="29"/>
      <c r="AA85" s="29"/>
      <c r="AB85" s="29"/>
      <c r="AC85" s="29"/>
      <c r="AN85" s="34"/>
      <c r="AO85" s="34"/>
      <c r="AP85" s="33"/>
      <c r="AQ85" s="26"/>
    </row>
    <row r="86" spans="1:43" x14ac:dyDescent="0.2">
      <c r="A86" s="25" t="s">
        <v>473</v>
      </c>
      <c r="B86" s="25">
        <v>92.829279999999997</v>
      </c>
      <c r="C86" s="26">
        <v>3.6859199999999999</v>
      </c>
      <c r="D86" s="25" t="s">
        <v>474</v>
      </c>
      <c r="E86" s="28">
        <v>124.96</v>
      </c>
      <c r="F86">
        <v>6.2101499999999996</v>
      </c>
      <c r="G86" s="25" t="s">
        <v>475</v>
      </c>
      <c r="H86" s="28">
        <v>271.08</v>
      </c>
      <c r="I86">
        <v>7.6992799999999999</v>
      </c>
      <c r="J86" s="122" t="s">
        <v>1237</v>
      </c>
      <c r="K86" s="28">
        <v>181.47</v>
      </c>
      <c r="L86">
        <v>6.8147799999999998</v>
      </c>
      <c r="M86" s="33" t="s">
        <v>477</v>
      </c>
      <c r="N86" s="33">
        <v>171.82652999999999</v>
      </c>
      <c r="O86" s="26">
        <v>5.0721299999999996</v>
      </c>
      <c r="P86" s="26"/>
      <c r="Q86" s="26"/>
      <c r="R86" s="26"/>
      <c r="S86" s="34"/>
      <c r="T86" s="26"/>
      <c r="U86" s="26"/>
      <c r="V86" s="29"/>
      <c r="W86" s="29"/>
      <c r="X86" s="29"/>
      <c r="Y86" s="29"/>
      <c r="Z86" s="29"/>
      <c r="AA86" s="29"/>
      <c r="AB86" s="29"/>
      <c r="AC86" s="29"/>
      <c r="AN86" s="34"/>
      <c r="AO86" s="34"/>
      <c r="AP86" s="28"/>
      <c r="AQ86" s="29"/>
    </row>
    <row r="87" spans="1:43" x14ac:dyDescent="0.2">
      <c r="A87" s="25" t="s">
        <v>478</v>
      </c>
      <c r="B87" s="25">
        <v>94.159509999999997</v>
      </c>
      <c r="C87" s="26">
        <v>3.93161</v>
      </c>
      <c r="D87" s="25" t="s">
        <v>479</v>
      </c>
      <c r="E87" s="28">
        <v>126.33</v>
      </c>
      <c r="F87">
        <v>6.4822199999999999</v>
      </c>
      <c r="G87" s="25" t="s">
        <v>480</v>
      </c>
      <c r="H87" s="28">
        <v>275.48</v>
      </c>
      <c r="I87">
        <v>8.4545399999999997</v>
      </c>
      <c r="J87" s="122" t="s">
        <v>1242</v>
      </c>
      <c r="K87" s="28">
        <v>185.6</v>
      </c>
      <c r="L87">
        <v>4.8895</v>
      </c>
      <c r="M87" s="33" t="s">
        <v>482</v>
      </c>
      <c r="N87" s="33">
        <v>171.93683999999999</v>
      </c>
      <c r="O87" s="26">
        <v>6.3789999999999996</v>
      </c>
      <c r="P87" s="26"/>
      <c r="Q87" s="26"/>
      <c r="R87" s="26"/>
      <c r="S87" s="34"/>
      <c r="T87" s="26"/>
      <c r="U87" s="26"/>
      <c r="V87" s="29"/>
      <c r="W87" s="29"/>
      <c r="X87" s="29"/>
      <c r="Y87" s="29"/>
      <c r="Z87" s="29"/>
      <c r="AA87" s="29"/>
      <c r="AB87" s="29"/>
      <c r="AC87" s="29"/>
      <c r="AN87" s="34"/>
      <c r="AO87" s="34"/>
      <c r="AP87" s="25"/>
      <c r="AQ87" s="26"/>
    </row>
    <row r="88" spans="1:43" x14ac:dyDescent="0.2">
      <c r="A88" s="25" t="s">
        <v>483</v>
      </c>
      <c r="B88" s="25">
        <v>95.044790000000006</v>
      </c>
      <c r="C88" s="26">
        <v>4.5332699999999999</v>
      </c>
      <c r="D88" s="25" t="s">
        <v>484</v>
      </c>
      <c r="E88" s="28">
        <v>130.47</v>
      </c>
      <c r="F88">
        <v>5.4101600000000003</v>
      </c>
      <c r="G88" s="25" t="s">
        <v>485</v>
      </c>
      <c r="H88" s="28">
        <v>302.61</v>
      </c>
      <c r="I88">
        <v>8.5672599999999992</v>
      </c>
      <c r="J88" s="122" t="s">
        <v>1243</v>
      </c>
      <c r="K88" s="28">
        <v>186.07</v>
      </c>
      <c r="L88">
        <v>6.7888900000000003</v>
      </c>
      <c r="M88" s="33" t="s">
        <v>487</v>
      </c>
      <c r="N88" s="33">
        <v>173.3708</v>
      </c>
      <c r="O88" s="26">
        <v>4.3322500000000002</v>
      </c>
      <c r="P88" s="26"/>
      <c r="Q88" s="26"/>
      <c r="R88" s="26"/>
      <c r="S88" s="34"/>
      <c r="T88" s="26"/>
      <c r="U88" s="26"/>
      <c r="V88" s="29"/>
      <c r="W88" s="29"/>
      <c r="X88" s="29"/>
      <c r="Y88" s="29"/>
      <c r="Z88" s="29"/>
      <c r="AA88" s="29"/>
      <c r="AB88" s="29"/>
      <c r="AC88" s="29"/>
      <c r="AN88" s="34"/>
      <c r="AO88" s="34"/>
      <c r="AP88" s="28"/>
      <c r="AQ88" s="29"/>
    </row>
    <row r="89" spans="1:43" x14ac:dyDescent="0.2">
      <c r="A89" s="25" t="s">
        <v>488</v>
      </c>
      <c r="B89" s="25">
        <v>99.196449999999999</v>
      </c>
      <c r="C89" s="26">
        <v>4.1337200000000003</v>
      </c>
      <c r="D89" s="25" t="s">
        <v>489</v>
      </c>
      <c r="E89" s="28">
        <v>131.33000000000001</v>
      </c>
      <c r="F89">
        <v>5.9602500000000003</v>
      </c>
      <c r="G89" s="25" t="s">
        <v>490</v>
      </c>
      <c r="H89" s="28">
        <v>340.83</v>
      </c>
      <c r="I89">
        <v>9.4934799999999999</v>
      </c>
      <c r="J89" s="122" t="s">
        <v>1214</v>
      </c>
      <c r="K89" s="28">
        <v>191.18</v>
      </c>
      <c r="L89">
        <v>8.0718399999999999</v>
      </c>
      <c r="M89" s="33" t="s">
        <v>492</v>
      </c>
      <c r="N89" s="33">
        <v>173.54168000000001</v>
      </c>
      <c r="O89" s="26">
        <v>4.8889199999999997</v>
      </c>
      <c r="P89" s="26"/>
      <c r="Q89" s="26"/>
      <c r="R89" s="26"/>
      <c r="S89" s="34"/>
      <c r="T89" s="26"/>
      <c r="U89" s="26"/>
      <c r="V89" s="29"/>
      <c r="W89" s="29"/>
      <c r="X89" s="29"/>
      <c r="Y89" s="29"/>
      <c r="Z89" s="29"/>
      <c r="AA89" s="29"/>
      <c r="AB89" s="29"/>
      <c r="AC89" s="29"/>
      <c r="AN89" s="34"/>
      <c r="AO89" s="34"/>
      <c r="AP89" s="28"/>
      <c r="AQ89" s="29"/>
    </row>
    <row r="90" spans="1:43" x14ac:dyDescent="0.2">
      <c r="A90" s="25" t="s">
        <v>493</v>
      </c>
      <c r="B90" s="25">
        <v>99.349699999999999</v>
      </c>
      <c r="C90" s="26">
        <v>4.1435399999999998</v>
      </c>
      <c r="D90" s="25" t="s">
        <v>494</v>
      </c>
      <c r="E90" s="28">
        <v>131.34</v>
      </c>
      <c r="F90">
        <v>4.9477799999999998</v>
      </c>
      <c r="G90" s="25" t="s">
        <v>495</v>
      </c>
      <c r="H90" s="28">
        <v>368.16</v>
      </c>
      <c r="I90">
        <v>12.78407</v>
      </c>
      <c r="J90" s="122" t="s">
        <v>1281</v>
      </c>
      <c r="K90" s="28">
        <v>195.37</v>
      </c>
      <c r="L90">
        <v>5.7182899999999997</v>
      </c>
      <c r="M90" s="32" t="s">
        <v>497</v>
      </c>
      <c r="N90" s="33">
        <v>175.13854000000001</v>
      </c>
      <c r="O90" s="26">
        <v>8.5938400000000001</v>
      </c>
      <c r="P90" s="26"/>
      <c r="Q90" s="26"/>
      <c r="R90" s="26"/>
      <c r="S90" s="34"/>
      <c r="T90" s="26"/>
      <c r="U90" s="26"/>
      <c r="V90" s="29"/>
      <c r="W90" s="29"/>
      <c r="X90" s="29"/>
      <c r="Y90" s="29"/>
      <c r="Z90" s="29"/>
      <c r="AA90" s="29"/>
      <c r="AB90" s="29"/>
      <c r="AC90" s="29"/>
      <c r="AN90" s="34"/>
      <c r="AO90" s="34"/>
      <c r="AP90" s="28"/>
      <c r="AQ90" s="29"/>
    </row>
    <row r="91" spans="1:43" x14ac:dyDescent="0.2">
      <c r="A91" s="25" t="s">
        <v>498</v>
      </c>
      <c r="B91" s="28">
        <v>100.46</v>
      </c>
      <c r="C91" s="29">
        <v>3</v>
      </c>
      <c r="D91" s="25" t="s">
        <v>499</v>
      </c>
      <c r="E91" s="28">
        <v>131.99</v>
      </c>
      <c r="F91">
        <v>6.8292799999999998</v>
      </c>
      <c r="G91" s="25" t="s">
        <v>500</v>
      </c>
      <c r="H91" s="28">
        <v>380.82</v>
      </c>
      <c r="I91">
        <v>10.526590000000001</v>
      </c>
      <c r="J91" s="122" t="s">
        <v>1218</v>
      </c>
      <c r="K91" s="28">
        <v>196.88</v>
      </c>
      <c r="L91">
        <v>12.43355</v>
      </c>
      <c r="M91" s="32" t="s">
        <v>502</v>
      </c>
      <c r="N91" s="33">
        <v>180.67039</v>
      </c>
      <c r="O91" s="26">
        <v>7.5701299999999998</v>
      </c>
      <c r="P91" s="26"/>
      <c r="Q91" s="26"/>
      <c r="R91" s="26"/>
      <c r="S91" s="34"/>
      <c r="T91" s="26"/>
      <c r="U91" s="26"/>
      <c r="V91" s="29"/>
      <c r="W91" s="29"/>
      <c r="X91" s="29"/>
      <c r="Y91" s="29"/>
      <c r="Z91" s="29"/>
      <c r="AA91" s="29"/>
      <c r="AB91" s="29"/>
      <c r="AC91" s="29"/>
      <c r="AN91" s="34"/>
      <c r="AO91" s="34"/>
      <c r="AP91" s="28"/>
      <c r="AQ91" s="29"/>
    </row>
    <row r="92" spans="1:43" x14ac:dyDescent="0.2">
      <c r="A92" s="25" t="s">
        <v>503</v>
      </c>
      <c r="B92" s="28">
        <v>101.05</v>
      </c>
      <c r="C92" s="29">
        <v>4.03</v>
      </c>
      <c r="D92" s="25" t="s">
        <v>504</v>
      </c>
      <c r="E92" s="28">
        <v>135.12</v>
      </c>
      <c r="F92">
        <v>8.3757199999999994</v>
      </c>
      <c r="G92" s="25" t="s">
        <v>505</v>
      </c>
      <c r="H92" s="28">
        <v>728.8</v>
      </c>
      <c r="I92">
        <v>17.788910000000001</v>
      </c>
      <c r="J92" s="122" t="s">
        <v>1608</v>
      </c>
      <c r="K92" s="28">
        <v>197.05</v>
      </c>
      <c r="L92">
        <v>7.2073400000000003</v>
      </c>
      <c r="M92" s="32" t="s">
        <v>507</v>
      </c>
      <c r="N92" s="33">
        <v>181.28279000000001</v>
      </c>
      <c r="O92" s="26">
        <v>6.8785600000000002</v>
      </c>
      <c r="P92" s="26"/>
      <c r="Q92" s="26"/>
      <c r="R92" s="26"/>
      <c r="S92" s="34"/>
      <c r="T92" s="26"/>
      <c r="U92" s="26"/>
      <c r="V92" s="29"/>
      <c r="W92" s="29"/>
      <c r="X92" s="29"/>
      <c r="Y92" s="29"/>
      <c r="Z92" s="29"/>
      <c r="AA92" s="29"/>
      <c r="AB92" s="29"/>
      <c r="AC92" s="29"/>
      <c r="AN92" s="34"/>
      <c r="AO92" s="34"/>
      <c r="AP92" s="28"/>
      <c r="AQ92" s="29"/>
    </row>
    <row r="93" spans="1:43" x14ac:dyDescent="0.2">
      <c r="A93" s="25" t="s">
        <v>508</v>
      </c>
      <c r="B93" s="25">
        <v>101.55209000000001</v>
      </c>
      <c r="C93" s="26">
        <v>4.8473100000000002</v>
      </c>
      <c r="D93" s="25" t="s">
        <v>509</v>
      </c>
      <c r="E93" s="28">
        <v>137.93</v>
      </c>
      <c r="F93">
        <v>5.44848</v>
      </c>
      <c r="G93" s="25" t="s">
        <v>510</v>
      </c>
      <c r="H93" s="28">
        <v>983</v>
      </c>
      <c r="I93">
        <v>21.4724</v>
      </c>
      <c r="J93" s="122" t="s">
        <v>1200</v>
      </c>
      <c r="K93" s="28">
        <v>197.15</v>
      </c>
      <c r="L93">
        <v>8.8716899999999992</v>
      </c>
      <c r="M93" s="33" t="s">
        <v>512</v>
      </c>
      <c r="N93" s="33">
        <v>181.42645999999999</v>
      </c>
      <c r="O93" s="26">
        <v>7.1822499999999998</v>
      </c>
      <c r="P93" s="26"/>
      <c r="Q93" s="26"/>
      <c r="R93" s="26"/>
      <c r="S93" s="34"/>
      <c r="T93" s="26"/>
      <c r="U93" s="26"/>
      <c r="V93" s="29"/>
      <c r="W93" s="29"/>
      <c r="X93" s="29"/>
      <c r="Y93" s="29"/>
      <c r="Z93" s="29"/>
      <c r="AA93" s="29"/>
      <c r="AB93" s="29"/>
      <c r="AC93" s="29"/>
      <c r="AN93" s="34"/>
      <c r="AO93" s="34"/>
      <c r="AP93" s="28"/>
      <c r="AQ93" s="29"/>
    </row>
    <row r="94" spans="1:43" x14ac:dyDescent="0.2">
      <c r="A94" s="25" t="s">
        <v>513</v>
      </c>
      <c r="B94" s="25">
        <v>101.97013</v>
      </c>
      <c r="C94" s="26">
        <v>5.4694099999999999</v>
      </c>
      <c r="D94" s="25" t="s">
        <v>514</v>
      </c>
      <c r="E94" s="28">
        <v>138.1</v>
      </c>
      <c r="F94">
        <v>4.9768999999999997</v>
      </c>
      <c r="G94" s="25" t="s">
        <v>515</v>
      </c>
      <c r="H94" s="28">
        <v>1782.8</v>
      </c>
      <c r="I94">
        <v>41.515030000000003</v>
      </c>
      <c r="J94" s="122" t="s">
        <v>1252</v>
      </c>
      <c r="K94" s="28">
        <v>197.27</v>
      </c>
      <c r="L94">
        <v>5.56236</v>
      </c>
      <c r="M94" s="33" t="s">
        <v>517</v>
      </c>
      <c r="N94" s="33">
        <v>181.46413999999999</v>
      </c>
      <c r="O94" s="26">
        <v>4.0483099999999999</v>
      </c>
      <c r="P94" s="26"/>
      <c r="Q94" s="26"/>
      <c r="R94" s="26"/>
      <c r="S94" s="34"/>
      <c r="T94" s="26"/>
      <c r="U94" s="26"/>
      <c r="V94" s="29"/>
      <c r="W94" s="29"/>
      <c r="X94" s="29"/>
      <c r="Y94" s="29"/>
      <c r="Z94" s="29"/>
      <c r="AA94" s="29"/>
      <c r="AB94" s="29"/>
      <c r="AC94" s="29"/>
      <c r="AN94" s="34"/>
      <c r="AO94" s="34"/>
      <c r="AP94" s="33"/>
      <c r="AQ94" s="26"/>
    </row>
    <row r="95" spans="1:43" x14ac:dyDescent="0.2">
      <c r="A95" s="25" t="s">
        <v>518</v>
      </c>
      <c r="B95" s="25">
        <v>102.24446</v>
      </c>
      <c r="C95" s="26">
        <v>4.2593100000000002</v>
      </c>
      <c r="D95" s="25" t="s">
        <v>519</v>
      </c>
      <c r="E95" s="28">
        <v>139.69999999999999</v>
      </c>
      <c r="F95">
        <v>8.6279299999999992</v>
      </c>
      <c r="G95" s="25" t="s">
        <v>520</v>
      </c>
      <c r="H95" s="28">
        <v>2392.9</v>
      </c>
      <c r="I95">
        <v>21.586690000000001</v>
      </c>
      <c r="J95" s="122" t="s">
        <v>1193</v>
      </c>
      <c r="K95" s="28">
        <v>197.76</v>
      </c>
      <c r="L95">
        <v>7.3575600000000003</v>
      </c>
      <c r="M95" s="32" t="s">
        <v>522</v>
      </c>
      <c r="N95" s="33">
        <v>181.91309999999999</v>
      </c>
      <c r="O95" s="26">
        <v>6.10921</v>
      </c>
      <c r="P95" s="26"/>
      <c r="Q95" s="26"/>
      <c r="R95" s="26"/>
      <c r="S95" s="34"/>
      <c r="T95" s="26"/>
      <c r="U95" s="26"/>
      <c r="V95" s="29"/>
      <c r="W95" s="29"/>
      <c r="X95" s="29"/>
      <c r="Y95" s="29"/>
      <c r="Z95" s="29"/>
      <c r="AA95" s="29"/>
      <c r="AB95" s="29"/>
      <c r="AC95" s="29"/>
      <c r="AP95" s="33"/>
      <c r="AQ95" s="26"/>
    </row>
    <row r="96" spans="1:43" x14ac:dyDescent="0.2">
      <c r="A96" s="25" t="s">
        <v>523</v>
      </c>
      <c r="B96" s="25">
        <v>103.73878000000001</v>
      </c>
      <c r="C96" s="26">
        <v>3.7040600000000001</v>
      </c>
      <c r="D96" s="25" t="s">
        <v>524</v>
      </c>
      <c r="E96" s="28">
        <v>143.93</v>
      </c>
      <c r="F96">
        <v>6.1841499999999998</v>
      </c>
      <c r="J96" s="122" t="s">
        <v>1250</v>
      </c>
      <c r="K96" s="28">
        <v>199.27</v>
      </c>
      <c r="L96">
        <v>5.75441</v>
      </c>
      <c r="M96" s="32" t="s">
        <v>526</v>
      </c>
      <c r="N96" s="33">
        <v>182.22474</v>
      </c>
      <c r="O96" s="26">
        <v>5.8703200000000004</v>
      </c>
      <c r="P96" s="26"/>
      <c r="Q96" s="26"/>
      <c r="R96" s="26"/>
      <c r="S96" s="34"/>
      <c r="T96" s="26"/>
      <c r="U96" s="26"/>
      <c r="V96" s="29"/>
      <c r="W96" s="29"/>
      <c r="X96" s="29"/>
      <c r="Y96" s="29"/>
      <c r="Z96" s="29"/>
      <c r="AA96" s="29"/>
      <c r="AB96" s="29"/>
      <c r="AC96" s="29"/>
      <c r="AP96" s="33"/>
      <c r="AQ96" s="26"/>
    </row>
    <row r="97" spans="1:43" x14ac:dyDescent="0.2">
      <c r="A97" s="25" t="s">
        <v>527</v>
      </c>
      <c r="B97" s="25">
        <v>103.8139</v>
      </c>
      <c r="C97" s="26">
        <v>3.2950499999999998</v>
      </c>
      <c r="D97" s="25" t="s">
        <v>528</v>
      </c>
      <c r="E97" s="28">
        <v>147.49</v>
      </c>
      <c r="F97">
        <v>6.3342599999999996</v>
      </c>
      <c r="J97" s="122" t="s">
        <v>1272</v>
      </c>
      <c r="K97" s="28">
        <v>200.22</v>
      </c>
      <c r="L97">
        <v>6.66418</v>
      </c>
      <c r="M97" s="33" t="s">
        <v>530</v>
      </c>
      <c r="N97" s="33">
        <v>182.9716</v>
      </c>
      <c r="O97" s="26">
        <v>4.6038800000000002</v>
      </c>
      <c r="P97" s="26"/>
      <c r="Q97" s="26"/>
      <c r="R97" s="26"/>
      <c r="S97" s="34"/>
      <c r="T97" s="26"/>
      <c r="U97" s="26"/>
      <c r="V97" s="29"/>
      <c r="W97" s="29"/>
      <c r="X97" s="29"/>
      <c r="Y97" s="29"/>
      <c r="Z97" s="29"/>
      <c r="AA97" s="29"/>
      <c r="AB97" s="29"/>
      <c r="AC97" s="29"/>
      <c r="AP97" s="33"/>
      <c r="AQ97" s="26"/>
    </row>
    <row r="98" spans="1:43" x14ac:dyDescent="0.2">
      <c r="A98" s="25" t="s">
        <v>531</v>
      </c>
      <c r="B98" s="28">
        <v>103.9</v>
      </c>
      <c r="C98" s="29">
        <v>3.37</v>
      </c>
      <c r="D98" s="25" t="s">
        <v>532</v>
      </c>
      <c r="E98" s="28">
        <v>148.83000000000001</v>
      </c>
      <c r="F98">
        <v>7.3558199999999996</v>
      </c>
      <c r="J98" s="122" t="s">
        <v>1182</v>
      </c>
      <c r="K98" s="28">
        <v>200.45</v>
      </c>
      <c r="L98">
        <v>5.9348799999999997</v>
      </c>
      <c r="M98" s="33" t="s">
        <v>534</v>
      </c>
      <c r="N98" s="33">
        <v>183.44802000000001</v>
      </c>
      <c r="O98" s="26">
        <v>4.99444</v>
      </c>
      <c r="P98" s="26"/>
      <c r="Q98" s="26"/>
      <c r="R98" s="26"/>
      <c r="S98" s="34"/>
      <c r="T98" s="26"/>
      <c r="U98" s="26"/>
      <c r="V98" s="29"/>
      <c r="W98" s="29"/>
      <c r="X98" s="29"/>
      <c r="Y98" s="29"/>
      <c r="Z98" s="29"/>
      <c r="AA98" s="29"/>
      <c r="AB98" s="29"/>
      <c r="AC98" s="29"/>
      <c r="AP98" s="25"/>
      <c r="AQ98" s="26"/>
    </row>
    <row r="99" spans="1:43" x14ac:dyDescent="0.2">
      <c r="A99" s="25" t="s">
        <v>535</v>
      </c>
      <c r="B99" s="25">
        <v>104.86660999999999</v>
      </c>
      <c r="C99" s="26">
        <v>4.5792799999999998</v>
      </c>
      <c r="D99" s="25" t="s">
        <v>536</v>
      </c>
      <c r="E99" s="28">
        <v>150.80000000000001</v>
      </c>
      <c r="F99">
        <v>5.1525400000000001</v>
      </c>
      <c r="J99" s="122" t="s">
        <v>1215</v>
      </c>
      <c r="K99" s="28">
        <v>200.75</v>
      </c>
      <c r="L99">
        <v>8.0060000000000002</v>
      </c>
      <c r="M99" s="32" t="s">
        <v>538</v>
      </c>
      <c r="N99" s="33">
        <v>183.45124999999999</v>
      </c>
      <c r="O99" s="26">
        <v>5.1651199999999999</v>
      </c>
      <c r="P99" s="26"/>
      <c r="Q99" s="26"/>
      <c r="R99" s="26"/>
      <c r="S99" s="34"/>
      <c r="T99" s="26"/>
      <c r="U99" s="26"/>
      <c r="V99" s="29"/>
      <c r="W99" s="29"/>
      <c r="X99" s="29"/>
      <c r="Y99" s="29"/>
      <c r="Z99" s="29"/>
      <c r="AA99" s="29"/>
      <c r="AB99" s="29"/>
      <c r="AC99" s="29"/>
      <c r="AP99" s="33"/>
      <c r="AQ99" s="26"/>
    </row>
    <row r="100" spans="1:43" x14ac:dyDescent="0.2">
      <c r="A100" s="25" t="s">
        <v>539</v>
      </c>
      <c r="B100" s="28">
        <v>105.11</v>
      </c>
      <c r="C100" s="29">
        <v>3.13</v>
      </c>
      <c r="D100" s="25" t="s">
        <v>540</v>
      </c>
      <c r="E100" s="28">
        <v>151.69</v>
      </c>
      <c r="F100">
        <v>8.1209799999999994</v>
      </c>
      <c r="J100" s="122" t="s">
        <v>1234</v>
      </c>
      <c r="K100" s="28">
        <v>202.26</v>
      </c>
      <c r="L100">
        <v>10.0626</v>
      </c>
      <c r="M100" s="32" t="s">
        <v>542</v>
      </c>
      <c r="N100" s="33">
        <v>183.99011999999999</v>
      </c>
      <c r="O100" s="26">
        <v>6.4828200000000002</v>
      </c>
      <c r="P100" s="26"/>
      <c r="Q100" s="26"/>
      <c r="R100" s="26"/>
      <c r="S100" s="34"/>
      <c r="T100" s="26"/>
      <c r="U100" s="26"/>
      <c r="V100" s="29"/>
      <c r="W100" s="29"/>
      <c r="X100" s="29"/>
      <c r="Y100" s="29"/>
      <c r="Z100" s="29"/>
      <c r="AA100" s="29"/>
      <c r="AB100" s="29"/>
      <c r="AC100" s="29"/>
      <c r="AP100" s="28"/>
      <c r="AQ100" s="29"/>
    </row>
    <row r="101" spans="1:43" x14ac:dyDescent="0.2">
      <c r="A101" s="25" t="s">
        <v>543</v>
      </c>
      <c r="B101" s="25">
        <v>105.24111000000001</v>
      </c>
      <c r="C101" s="26">
        <v>3.9628100000000002</v>
      </c>
      <c r="D101" s="25" t="s">
        <v>544</v>
      </c>
      <c r="E101" s="28">
        <v>155</v>
      </c>
      <c r="F101">
        <v>5.77684</v>
      </c>
      <c r="J101" s="122" t="s">
        <v>1207</v>
      </c>
      <c r="K101" s="28">
        <v>233.67</v>
      </c>
      <c r="L101">
        <v>15.52847</v>
      </c>
      <c r="M101" s="32" t="s">
        <v>546</v>
      </c>
      <c r="N101" s="33">
        <v>184.09565000000001</v>
      </c>
      <c r="O101" s="26">
        <v>5.1026499999999997</v>
      </c>
      <c r="P101" s="26"/>
      <c r="Q101" s="26"/>
      <c r="R101" s="26"/>
      <c r="S101" s="34"/>
      <c r="T101" s="26"/>
      <c r="U101" s="26"/>
      <c r="V101" s="29"/>
      <c r="W101" s="29"/>
      <c r="X101" s="29"/>
      <c r="Y101" s="29"/>
      <c r="Z101" s="29"/>
      <c r="AA101" s="29"/>
      <c r="AB101" s="29"/>
      <c r="AC101" s="29"/>
      <c r="AP101" s="28"/>
      <c r="AQ101" s="29"/>
    </row>
    <row r="102" spans="1:43" x14ac:dyDescent="0.2">
      <c r="A102" s="25" t="s">
        <v>547</v>
      </c>
      <c r="B102" s="25">
        <v>107.23204</v>
      </c>
      <c r="C102" s="26">
        <v>4.2640000000000002</v>
      </c>
      <c r="D102" s="25" t="s">
        <v>548</v>
      </c>
      <c r="E102" s="28">
        <v>156.65</v>
      </c>
      <c r="F102">
        <v>5.6173599999999997</v>
      </c>
      <c r="J102" s="122" t="s">
        <v>1211</v>
      </c>
      <c r="K102" s="28">
        <v>256.14999999999998</v>
      </c>
      <c r="L102">
        <v>10.363759999999999</v>
      </c>
      <c r="M102" s="32" t="s">
        <v>550</v>
      </c>
      <c r="N102" s="33">
        <v>185.13364000000001</v>
      </c>
      <c r="O102" s="26">
        <v>7.81752</v>
      </c>
      <c r="P102" s="26"/>
      <c r="Q102" s="26"/>
      <c r="R102" s="26"/>
      <c r="S102" s="34"/>
      <c r="T102" s="26"/>
      <c r="U102" s="26"/>
      <c r="V102" s="29"/>
      <c r="W102" s="29"/>
      <c r="X102" s="29"/>
      <c r="Y102" s="29"/>
      <c r="Z102" s="29"/>
      <c r="AA102" s="29"/>
      <c r="AB102" s="29"/>
      <c r="AC102" s="29"/>
      <c r="AP102" s="28"/>
      <c r="AQ102" s="29"/>
    </row>
    <row r="103" spans="1:43" x14ac:dyDescent="0.2">
      <c r="A103" s="25" t="s">
        <v>551</v>
      </c>
      <c r="B103" s="25">
        <v>107.39322</v>
      </c>
      <c r="C103" s="26">
        <v>4.0433399999999997</v>
      </c>
      <c r="D103" s="25" t="s">
        <v>552</v>
      </c>
      <c r="E103" s="28">
        <v>157.13999999999999</v>
      </c>
      <c r="F103">
        <v>4.0019099999999996</v>
      </c>
      <c r="J103" s="122" t="s">
        <v>1286</v>
      </c>
      <c r="K103" s="28">
        <v>275.93</v>
      </c>
      <c r="L103">
        <v>7.3657500000000002</v>
      </c>
      <c r="M103" s="32" t="s">
        <v>554</v>
      </c>
      <c r="N103" s="33">
        <v>186.3511</v>
      </c>
      <c r="O103" s="26">
        <v>5.5132599999999998</v>
      </c>
      <c r="P103" s="26"/>
      <c r="Q103" s="26"/>
      <c r="R103" s="26"/>
      <c r="S103" s="34"/>
      <c r="T103" s="26"/>
      <c r="U103" s="26"/>
      <c r="V103" s="29"/>
      <c r="W103" s="29"/>
      <c r="X103" s="29"/>
      <c r="Y103" s="29"/>
      <c r="Z103" s="29"/>
      <c r="AA103" s="29"/>
      <c r="AB103" s="29"/>
      <c r="AC103" s="29"/>
      <c r="AP103" s="28"/>
      <c r="AQ103" s="29"/>
    </row>
    <row r="104" spans="1:43" x14ac:dyDescent="0.2">
      <c r="A104" s="25" t="s">
        <v>555</v>
      </c>
      <c r="B104" s="28">
        <v>107.69</v>
      </c>
      <c r="C104" s="29">
        <v>2.98</v>
      </c>
      <c r="D104" s="25" t="s">
        <v>556</v>
      </c>
      <c r="E104" s="28">
        <v>158.13</v>
      </c>
      <c r="F104">
        <v>6.6287500000000001</v>
      </c>
      <c r="J104" s="122" t="s">
        <v>1225</v>
      </c>
      <c r="K104" s="28">
        <v>284.66000000000003</v>
      </c>
      <c r="L104">
        <v>13.9518</v>
      </c>
      <c r="M104" s="32" t="s">
        <v>557</v>
      </c>
      <c r="N104" s="33">
        <v>187.57942</v>
      </c>
      <c r="O104" s="26">
        <v>7.0382199999999999</v>
      </c>
      <c r="P104" s="26"/>
      <c r="Q104" s="26"/>
      <c r="R104" s="26"/>
      <c r="S104" s="34"/>
      <c r="T104" s="26"/>
      <c r="U104" s="26"/>
      <c r="V104" s="29"/>
      <c r="W104" s="29"/>
      <c r="X104" s="29"/>
      <c r="Y104" s="29"/>
      <c r="Z104" s="29"/>
      <c r="AA104" s="29"/>
      <c r="AB104" s="29"/>
      <c r="AC104" s="29"/>
      <c r="AP104" s="25"/>
      <c r="AQ104" s="26"/>
    </row>
    <row r="105" spans="1:43" x14ac:dyDescent="0.2">
      <c r="A105" s="25" t="s">
        <v>558</v>
      </c>
      <c r="B105" s="25">
        <v>107.93579</v>
      </c>
      <c r="C105" s="26">
        <v>3.8540000000000001</v>
      </c>
      <c r="D105" s="25" t="s">
        <v>559</v>
      </c>
      <c r="E105" s="28">
        <v>163.9</v>
      </c>
      <c r="F105">
        <v>5.6857199999999999</v>
      </c>
      <c r="J105" s="122" t="s">
        <v>1161</v>
      </c>
      <c r="K105" s="28">
        <v>337.48</v>
      </c>
      <c r="L105">
        <v>13.90814</v>
      </c>
      <c r="M105" s="32" t="s">
        <v>561</v>
      </c>
      <c r="N105" s="33">
        <v>188.46321</v>
      </c>
      <c r="O105" s="26">
        <v>4.6118100000000002</v>
      </c>
      <c r="P105" s="26"/>
      <c r="Q105" s="26"/>
      <c r="R105" s="26"/>
      <c r="S105" s="34"/>
      <c r="T105" s="26"/>
      <c r="U105" s="26"/>
      <c r="V105" s="29"/>
      <c r="W105" s="29"/>
      <c r="X105" s="29"/>
      <c r="Y105" s="29"/>
      <c r="Z105" s="29"/>
      <c r="AA105" s="29"/>
      <c r="AB105" s="29"/>
      <c r="AC105" s="29"/>
      <c r="AP105" s="33"/>
      <c r="AQ105" s="26"/>
    </row>
    <row r="106" spans="1:43" x14ac:dyDescent="0.2">
      <c r="A106" s="25" t="s">
        <v>562</v>
      </c>
      <c r="B106" s="25">
        <v>108.48257</v>
      </c>
      <c r="C106" s="26">
        <v>3.2282500000000001</v>
      </c>
      <c r="D106" s="25" t="s">
        <v>563</v>
      </c>
      <c r="E106" s="28">
        <v>164.66</v>
      </c>
      <c r="F106">
        <v>4.5165899999999999</v>
      </c>
      <c r="J106" s="122" t="s">
        <v>1222</v>
      </c>
      <c r="K106" s="28">
        <v>354.52</v>
      </c>
      <c r="L106">
        <v>14.025309999999999</v>
      </c>
      <c r="M106" s="33" t="s">
        <v>565</v>
      </c>
      <c r="N106" s="33">
        <v>188.61042</v>
      </c>
      <c r="O106" s="26">
        <v>4.7950999999999997</v>
      </c>
      <c r="P106" s="26"/>
      <c r="Q106" s="26"/>
      <c r="R106" s="26"/>
      <c r="S106" s="34"/>
      <c r="T106" s="26"/>
      <c r="U106" s="26"/>
      <c r="V106" s="29"/>
      <c r="W106" s="29"/>
      <c r="X106" s="29"/>
      <c r="Y106" s="29"/>
      <c r="Z106" s="29"/>
      <c r="AA106" s="29"/>
      <c r="AB106" s="29"/>
      <c r="AC106" s="29"/>
      <c r="AP106" s="28"/>
      <c r="AQ106" s="29"/>
    </row>
    <row r="107" spans="1:43" x14ac:dyDescent="0.2">
      <c r="A107" s="25" t="s">
        <v>566</v>
      </c>
      <c r="B107" s="25">
        <v>115.15719</v>
      </c>
      <c r="C107" s="26">
        <v>4.8001699999999996</v>
      </c>
      <c r="D107" s="25" t="s">
        <v>567</v>
      </c>
      <c r="E107" s="28">
        <v>165.42</v>
      </c>
      <c r="F107">
        <v>6.7496299999999998</v>
      </c>
      <c r="J107" s="122" t="s">
        <v>1162</v>
      </c>
      <c r="K107" s="28">
        <v>401.63</v>
      </c>
      <c r="L107">
        <v>25.49624</v>
      </c>
      <c r="M107" s="33" t="s">
        <v>569</v>
      </c>
      <c r="N107" s="33">
        <v>188.63007999999999</v>
      </c>
      <c r="O107" s="26">
        <v>3.47</v>
      </c>
      <c r="P107" s="26"/>
      <c r="Q107" s="26"/>
      <c r="R107" s="26"/>
      <c r="S107" s="34"/>
      <c r="T107" s="26"/>
      <c r="U107" s="26"/>
      <c r="V107" s="29"/>
      <c r="W107" s="29"/>
      <c r="X107" s="29"/>
      <c r="Y107" s="29"/>
      <c r="Z107" s="29"/>
      <c r="AA107" s="29"/>
      <c r="AB107" s="29"/>
      <c r="AC107" s="29"/>
      <c r="AP107" s="28"/>
      <c r="AQ107" s="29"/>
    </row>
    <row r="108" spans="1:43" x14ac:dyDescent="0.2">
      <c r="A108" s="25" t="s">
        <v>570</v>
      </c>
      <c r="B108" s="25">
        <v>115.88853</v>
      </c>
      <c r="C108" s="26">
        <v>5.2877099999999997</v>
      </c>
      <c r="D108" s="25" t="s">
        <v>571</v>
      </c>
      <c r="E108" s="28">
        <v>166.33</v>
      </c>
      <c r="F108">
        <v>8.8895</v>
      </c>
      <c r="J108" s="122" t="s">
        <v>1226</v>
      </c>
      <c r="K108" s="28">
        <v>407.8</v>
      </c>
      <c r="L108">
        <v>30.4572</v>
      </c>
      <c r="M108" s="32" t="s">
        <v>573</v>
      </c>
      <c r="N108" s="33">
        <v>188.71768</v>
      </c>
      <c r="O108" s="26">
        <v>6.2165100000000004</v>
      </c>
      <c r="P108" s="26"/>
      <c r="Q108" s="26"/>
      <c r="R108" s="26"/>
      <c r="S108" s="34"/>
      <c r="T108" s="26"/>
      <c r="U108" s="26"/>
      <c r="V108" s="29"/>
      <c r="W108" s="29"/>
      <c r="X108" s="29"/>
      <c r="Y108" s="29"/>
      <c r="Z108" s="29"/>
      <c r="AA108" s="29"/>
      <c r="AB108" s="29"/>
      <c r="AC108" s="29"/>
      <c r="AP108" s="33"/>
      <c r="AQ108" s="26"/>
    </row>
    <row r="109" spans="1:43" x14ac:dyDescent="0.2">
      <c r="A109" s="25" t="s">
        <v>574</v>
      </c>
      <c r="B109" s="28">
        <v>118.07</v>
      </c>
      <c r="C109" s="29">
        <v>3.78</v>
      </c>
      <c r="D109" s="25" t="s">
        <v>575</v>
      </c>
      <c r="E109" s="28">
        <v>173.58</v>
      </c>
      <c r="F109">
        <v>10.19378</v>
      </c>
      <c r="J109" s="122" t="s">
        <v>1191</v>
      </c>
      <c r="K109" s="28">
        <v>440.3</v>
      </c>
      <c r="L109">
        <v>11.796290000000001</v>
      </c>
      <c r="M109" s="32" t="s">
        <v>577</v>
      </c>
      <c r="N109" s="33">
        <v>188.78111999999999</v>
      </c>
      <c r="O109" s="26">
        <v>5.8974099999999998</v>
      </c>
      <c r="P109" s="26"/>
      <c r="Q109" s="26"/>
      <c r="R109" s="26"/>
      <c r="S109" s="34"/>
      <c r="T109" s="26"/>
      <c r="U109" s="26"/>
      <c r="V109" s="29"/>
      <c r="W109" s="29"/>
      <c r="X109" s="29"/>
      <c r="Y109" s="29"/>
      <c r="Z109" s="29"/>
      <c r="AA109" s="29"/>
      <c r="AB109" s="29"/>
      <c r="AC109" s="29"/>
      <c r="AP109" s="28"/>
      <c r="AQ109" s="29"/>
    </row>
    <row r="110" spans="1:43" x14ac:dyDescent="0.2">
      <c r="A110" s="25" t="s">
        <v>578</v>
      </c>
      <c r="B110" s="25">
        <v>119.37815999999999</v>
      </c>
      <c r="C110" s="26">
        <v>5.6791700000000001</v>
      </c>
      <c r="D110" s="25" t="s">
        <v>579</v>
      </c>
      <c r="E110" s="28">
        <v>175.69</v>
      </c>
      <c r="F110">
        <v>7.0300500000000001</v>
      </c>
      <c r="J110" s="122" t="s">
        <v>1254</v>
      </c>
      <c r="K110" s="28">
        <v>450.34</v>
      </c>
      <c r="L110">
        <v>11.672029999999999</v>
      </c>
      <c r="M110" s="32" t="s">
        <v>581</v>
      </c>
      <c r="N110" s="33">
        <v>189.57598999999999</v>
      </c>
      <c r="O110" s="26">
        <v>5.3800800000000004</v>
      </c>
      <c r="P110" s="26"/>
      <c r="Q110" s="26"/>
      <c r="R110" s="26"/>
      <c r="S110" s="34"/>
      <c r="T110" s="26"/>
      <c r="U110" s="26"/>
      <c r="V110" s="29"/>
      <c r="W110" s="29"/>
      <c r="X110" s="29"/>
      <c r="Y110" s="29"/>
      <c r="Z110" s="29"/>
      <c r="AA110" s="29"/>
      <c r="AB110" s="29"/>
      <c r="AC110" s="29"/>
      <c r="AP110" s="28"/>
      <c r="AQ110" s="29"/>
    </row>
    <row r="111" spans="1:43" x14ac:dyDescent="0.2">
      <c r="A111" s="25" t="s">
        <v>582</v>
      </c>
      <c r="B111" s="28">
        <v>119.9</v>
      </c>
      <c r="C111" s="29">
        <v>4.43</v>
      </c>
      <c r="D111" s="25" t="s">
        <v>583</v>
      </c>
      <c r="E111" s="28">
        <v>176.09</v>
      </c>
      <c r="F111">
        <v>5.9776699999999998</v>
      </c>
      <c r="J111" s="122" t="s">
        <v>1245</v>
      </c>
      <c r="K111" s="28">
        <v>465.13</v>
      </c>
      <c r="L111">
        <v>27.416460000000001</v>
      </c>
      <c r="M111" s="33" t="s">
        <v>585</v>
      </c>
      <c r="N111" s="33">
        <v>190.58453</v>
      </c>
      <c r="O111" s="26">
        <v>7.6487600000000002</v>
      </c>
      <c r="P111" s="26"/>
      <c r="Q111" s="26"/>
      <c r="R111" s="26"/>
      <c r="S111" s="34"/>
      <c r="T111" s="26"/>
      <c r="U111" s="26"/>
      <c r="V111" s="29"/>
      <c r="W111" s="29"/>
      <c r="X111" s="29"/>
      <c r="Y111" s="29"/>
      <c r="Z111" s="29"/>
      <c r="AA111" s="29"/>
      <c r="AB111" s="29"/>
      <c r="AC111" s="29"/>
      <c r="AP111" s="25"/>
      <c r="AQ111" s="26"/>
    </row>
    <row r="112" spans="1:43" x14ac:dyDescent="0.2">
      <c r="A112" s="25" t="s">
        <v>586</v>
      </c>
      <c r="B112" s="25">
        <v>120.51083</v>
      </c>
      <c r="C112" s="26">
        <v>3.8199000000000001</v>
      </c>
      <c r="D112" s="25" t="s">
        <v>587</v>
      </c>
      <c r="E112" s="28">
        <v>176.46</v>
      </c>
      <c r="F112">
        <v>7.40022</v>
      </c>
      <c r="J112" s="122" t="s">
        <v>1166</v>
      </c>
      <c r="K112" s="28">
        <v>602.1</v>
      </c>
      <c r="L112">
        <v>20.395189999999999</v>
      </c>
      <c r="M112" s="32" t="s">
        <v>589</v>
      </c>
      <c r="N112" s="33">
        <v>191.56755999999999</v>
      </c>
      <c r="O112" s="26">
        <v>4.8031899999999998</v>
      </c>
      <c r="P112" s="26"/>
      <c r="Q112" s="26"/>
      <c r="R112" s="26"/>
      <c r="S112" s="34"/>
      <c r="T112" s="26"/>
      <c r="U112" s="26"/>
      <c r="V112" s="29"/>
      <c r="W112" s="29"/>
      <c r="X112" s="29"/>
      <c r="Y112" s="29"/>
      <c r="Z112" s="29"/>
      <c r="AA112" s="29"/>
      <c r="AB112" s="29"/>
      <c r="AC112" s="29"/>
      <c r="AP112" s="28"/>
      <c r="AQ112" s="29"/>
    </row>
    <row r="113" spans="1:43" x14ac:dyDescent="0.2">
      <c r="A113" s="25" t="s">
        <v>590</v>
      </c>
      <c r="B113" s="25">
        <v>124.14533</v>
      </c>
      <c r="C113" s="26">
        <v>5.6596200000000003</v>
      </c>
      <c r="D113" s="25" t="s">
        <v>591</v>
      </c>
      <c r="E113" s="28">
        <v>176.54</v>
      </c>
      <c r="F113">
        <v>6.9357100000000003</v>
      </c>
      <c r="J113" s="122" t="s">
        <v>1235</v>
      </c>
      <c r="K113" s="28">
        <v>1139.5999999999999</v>
      </c>
      <c r="L113">
        <v>48.0456</v>
      </c>
      <c r="M113" s="33" t="s">
        <v>593</v>
      </c>
      <c r="N113" s="33">
        <v>192.28745000000001</v>
      </c>
      <c r="O113" s="26">
        <v>4.3409199999999997</v>
      </c>
      <c r="P113" s="26"/>
      <c r="Q113" s="26"/>
      <c r="R113" s="26"/>
      <c r="S113" s="34"/>
      <c r="T113" s="26"/>
      <c r="U113" s="26"/>
      <c r="V113" s="29"/>
      <c r="W113" s="29"/>
      <c r="X113" s="29"/>
      <c r="Y113" s="29"/>
      <c r="Z113" s="29"/>
      <c r="AA113" s="29"/>
      <c r="AB113" s="29"/>
      <c r="AC113" s="29"/>
      <c r="AP113" s="33"/>
      <c r="AQ113" s="26"/>
    </row>
    <row r="114" spans="1:43" x14ac:dyDescent="0.2">
      <c r="A114" s="25" t="s">
        <v>594</v>
      </c>
      <c r="B114" s="28">
        <v>125.23</v>
      </c>
      <c r="C114" s="29">
        <v>5.0199999999999996</v>
      </c>
      <c r="D114" s="25" t="s">
        <v>595</v>
      </c>
      <c r="E114" s="28">
        <v>176.59</v>
      </c>
      <c r="F114">
        <v>8.0019200000000001</v>
      </c>
      <c r="J114" s="122" t="s">
        <v>1247</v>
      </c>
      <c r="K114" s="28">
        <v>1405.4</v>
      </c>
      <c r="L114">
        <v>26.663260000000001</v>
      </c>
      <c r="M114" s="32" t="s">
        <v>597</v>
      </c>
      <c r="N114" s="33">
        <v>192.56343000000001</v>
      </c>
      <c r="O114" s="26">
        <v>5.7569600000000003</v>
      </c>
      <c r="P114" s="26"/>
      <c r="Q114" s="26"/>
      <c r="R114" s="26"/>
      <c r="S114" s="34"/>
      <c r="T114" s="26"/>
      <c r="U114" s="26"/>
      <c r="V114" s="29"/>
      <c r="W114" s="29"/>
      <c r="X114" s="29"/>
      <c r="Y114" s="29"/>
      <c r="Z114" s="29"/>
      <c r="AA114" s="29"/>
      <c r="AB114" s="29"/>
      <c r="AC114" s="29"/>
      <c r="AP114" s="25"/>
      <c r="AQ114" s="26"/>
    </row>
    <row r="115" spans="1:43" x14ac:dyDescent="0.2">
      <c r="A115" s="25" t="s">
        <v>598</v>
      </c>
      <c r="B115" s="25">
        <v>126.85993999999999</v>
      </c>
      <c r="C115" s="26">
        <v>3.7644500000000001</v>
      </c>
      <c r="D115" s="25" t="s">
        <v>599</v>
      </c>
      <c r="E115" s="28">
        <v>176.93</v>
      </c>
      <c r="F115">
        <v>7.30931</v>
      </c>
      <c r="J115" s="123" t="s">
        <v>1220</v>
      </c>
      <c r="K115" s="28">
        <v>1436.7</v>
      </c>
      <c r="L115">
        <v>37.243699999999997</v>
      </c>
      <c r="M115" s="33" t="s">
        <v>601</v>
      </c>
      <c r="N115" s="33">
        <v>192.68845999999999</v>
      </c>
      <c r="O115" s="26">
        <v>4.9298400000000004</v>
      </c>
      <c r="P115" s="26"/>
      <c r="Q115" s="26"/>
      <c r="R115" s="26"/>
      <c r="S115" s="34"/>
      <c r="T115" s="26"/>
      <c r="U115" s="26"/>
      <c r="V115" s="29"/>
      <c r="W115" s="29"/>
      <c r="X115" s="29"/>
      <c r="Y115" s="29"/>
      <c r="Z115" s="29"/>
      <c r="AA115" s="29"/>
      <c r="AB115" s="29"/>
      <c r="AC115" s="29"/>
      <c r="AP115" s="33"/>
      <c r="AQ115" s="26"/>
    </row>
    <row r="116" spans="1:43" x14ac:dyDescent="0.2">
      <c r="A116" s="25" t="s">
        <v>602</v>
      </c>
      <c r="B116" s="25">
        <v>132.82679999999999</v>
      </c>
      <c r="C116" s="26">
        <v>5.7860199999999997</v>
      </c>
      <c r="D116" s="25" t="s">
        <v>603</v>
      </c>
      <c r="E116" s="28">
        <v>180.79</v>
      </c>
      <c r="F116">
        <v>13.01793</v>
      </c>
      <c r="J116" s="123" t="s">
        <v>1274</v>
      </c>
      <c r="K116" s="28">
        <v>1565.6</v>
      </c>
      <c r="L116">
        <v>33.418030000000002</v>
      </c>
      <c r="M116" s="32" t="s">
        <v>605</v>
      </c>
      <c r="N116" s="33">
        <v>193.17165</v>
      </c>
      <c r="O116" s="26">
        <v>4.7554600000000002</v>
      </c>
      <c r="P116" s="26"/>
      <c r="Q116" s="26"/>
      <c r="R116" s="26"/>
      <c r="S116" s="34"/>
      <c r="T116" s="26"/>
      <c r="U116" s="26"/>
      <c r="V116" s="29"/>
      <c r="W116" s="29"/>
      <c r="X116" s="29"/>
      <c r="Y116" s="29"/>
      <c r="Z116" s="29"/>
      <c r="AA116" s="29"/>
      <c r="AB116" s="29"/>
      <c r="AC116" s="29"/>
      <c r="AP116" s="33"/>
      <c r="AQ116" s="26"/>
    </row>
    <row r="117" spans="1:43" x14ac:dyDescent="0.2">
      <c r="A117" s="25" t="s">
        <v>606</v>
      </c>
      <c r="B117" s="28">
        <v>134.5</v>
      </c>
      <c r="C117" s="29">
        <v>5.48</v>
      </c>
      <c r="D117" s="25" t="s">
        <v>607</v>
      </c>
      <c r="E117" s="28">
        <v>181.86</v>
      </c>
      <c r="F117">
        <v>8.0251800000000006</v>
      </c>
      <c r="J117" s="122" t="s">
        <v>1185</v>
      </c>
      <c r="K117" s="28">
        <v>1838.4</v>
      </c>
      <c r="L117">
        <v>32.738349999999997</v>
      </c>
      <c r="M117" s="33" t="s">
        <v>609</v>
      </c>
      <c r="N117" s="33">
        <v>194.62591</v>
      </c>
      <c r="O117" s="26">
        <v>4.97471</v>
      </c>
      <c r="P117" s="26"/>
      <c r="Q117" s="26"/>
      <c r="R117" s="26"/>
      <c r="S117" s="34"/>
      <c r="T117" s="26"/>
      <c r="U117" s="26"/>
      <c r="V117" s="29"/>
      <c r="W117" s="29"/>
      <c r="X117" s="29"/>
      <c r="Y117" s="29"/>
      <c r="Z117" s="29"/>
      <c r="AA117" s="29"/>
      <c r="AB117" s="29"/>
      <c r="AC117" s="29"/>
      <c r="AP117" s="33"/>
      <c r="AQ117" s="26"/>
    </row>
    <row r="118" spans="1:43" x14ac:dyDescent="0.2">
      <c r="A118" s="25" t="s">
        <v>610</v>
      </c>
      <c r="B118" s="25">
        <v>136.42628999999999</v>
      </c>
      <c r="C118" s="26">
        <v>6.4837100000000003</v>
      </c>
      <c r="D118" s="25" t="s">
        <v>611</v>
      </c>
      <c r="E118" s="28">
        <v>183.83</v>
      </c>
      <c r="F118">
        <v>9.0360099999999992</v>
      </c>
      <c r="J118" s="25"/>
      <c r="K118" s="25"/>
      <c r="M118" s="32" t="s">
        <v>612</v>
      </c>
      <c r="N118" s="33">
        <v>194.76581999999999</v>
      </c>
      <c r="O118" s="26">
        <v>6.5613299999999999</v>
      </c>
      <c r="P118" s="26"/>
      <c r="Q118" s="26"/>
      <c r="R118" s="26"/>
      <c r="S118" s="34"/>
      <c r="T118" s="26"/>
      <c r="U118" s="26"/>
      <c r="V118" s="29"/>
      <c r="W118" s="29"/>
      <c r="X118" s="29"/>
      <c r="Y118" s="29"/>
      <c r="Z118" s="29"/>
      <c r="AA118" s="29"/>
      <c r="AB118" s="29"/>
      <c r="AC118" s="29"/>
      <c r="AP118" s="28"/>
      <c r="AQ118" s="29"/>
    </row>
    <row r="119" spans="1:43" x14ac:dyDescent="0.2">
      <c r="A119" s="25" t="s">
        <v>613</v>
      </c>
      <c r="B119" s="25">
        <v>140.09674000000001</v>
      </c>
      <c r="C119" s="26">
        <v>5.2641499999999999</v>
      </c>
      <c r="D119" s="25" t="s">
        <v>614</v>
      </c>
      <c r="E119" s="28">
        <v>184.97</v>
      </c>
      <c r="F119">
        <v>5.5310800000000002</v>
      </c>
      <c r="J119" s="25"/>
      <c r="K119" s="25"/>
      <c r="L119" s="26"/>
      <c r="M119" s="32" t="s">
        <v>615</v>
      </c>
      <c r="N119" s="33">
        <v>195.74975000000001</v>
      </c>
      <c r="O119" s="26">
        <v>5.6089399999999996</v>
      </c>
      <c r="P119" s="26"/>
      <c r="Q119" s="26"/>
      <c r="R119" s="26"/>
      <c r="S119" s="34"/>
      <c r="T119" s="26"/>
      <c r="U119" s="26"/>
      <c r="V119" s="29"/>
      <c r="W119" s="29"/>
      <c r="X119" s="29"/>
      <c r="Y119" s="29"/>
      <c r="Z119" s="29"/>
      <c r="AA119" s="29"/>
      <c r="AB119" s="29"/>
      <c r="AC119" s="29"/>
      <c r="AP119" s="33"/>
      <c r="AQ119" s="26"/>
    </row>
    <row r="120" spans="1:43" x14ac:dyDescent="0.2">
      <c r="A120" s="25" t="s">
        <v>616</v>
      </c>
      <c r="B120" s="28">
        <v>140.47999999999999</v>
      </c>
      <c r="C120" s="29">
        <v>4.4800000000000004</v>
      </c>
      <c r="D120" s="25" t="s">
        <v>617</v>
      </c>
      <c r="E120" s="28">
        <v>189.3</v>
      </c>
      <c r="F120">
        <v>5.5823400000000003</v>
      </c>
      <c r="J120" s="25"/>
      <c r="K120" s="25"/>
      <c r="L120" s="26"/>
      <c r="M120" s="33" t="s">
        <v>618</v>
      </c>
      <c r="N120" s="33">
        <v>196.11793</v>
      </c>
      <c r="O120" s="26">
        <v>5.8240800000000004</v>
      </c>
      <c r="P120" s="26"/>
      <c r="Q120" s="26"/>
      <c r="R120" s="26"/>
      <c r="S120" s="34"/>
      <c r="T120" s="26"/>
      <c r="U120" s="26"/>
      <c r="V120" s="29"/>
      <c r="W120" s="29"/>
      <c r="X120" s="29"/>
      <c r="Y120" s="29"/>
      <c r="Z120" s="29"/>
      <c r="AA120" s="29"/>
      <c r="AB120" s="29"/>
      <c r="AC120" s="29"/>
      <c r="AP120" s="33"/>
      <c r="AQ120" s="26"/>
    </row>
    <row r="121" spans="1:43" x14ac:dyDescent="0.2">
      <c r="A121" s="25" t="s">
        <v>619</v>
      </c>
      <c r="B121" s="25">
        <v>146.55694</v>
      </c>
      <c r="C121" s="26">
        <v>9.5804200000000002</v>
      </c>
      <c r="D121" s="25" t="s">
        <v>620</v>
      </c>
      <c r="E121" s="28">
        <v>189.31</v>
      </c>
      <c r="F121">
        <v>6.1646999999999998</v>
      </c>
      <c r="J121" s="25"/>
      <c r="K121" s="25"/>
      <c r="L121" s="26"/>
      <c r="M121" s="32" t="s">
        <v>621</v>
      </c>
      <c r="N121" s="33">
        <v>196.33770999999999</v>
      </c>
      <c r="O121" s="26">
        <v>9.4055499999999999</v>
      </c>
      <c r="P121" s="26"/>
      <c r="Q121" s="26"/>
      <c r="R121" s="26"/>
      <c r="S121" s="34"/>
      <c r="T121" s="26"/>
      <c r="U121" s="26"/>
      <c r="V121" s="29"/>
      <c r="W121" s="29"/>
      <c r="X121" s="29"/>
      <c r="Y121" s="29"/>
      <c r="Z121" s="29"/>
      <c r="AA121" s="29"/>
      <c r="AB121" s="29"/>
      <c r="AC121" s="29"/>
      <c r="AP121" s="28"/>
      <c r="AQ121" s="29"/>
    </row>
    <row r="122" spans="1:43" x14ac:dyDescent="0.2">
      <c r="A122" s="25" t="s">
        <v>622</v>
      </c>
      <c r="B122" s="28">
        <v>148.58000000000001</v>
      </c>
      <c r="C122" s="29">
        <v>8.16</v>
      </c>
      <c r="D122" s="25" t="s">
        <v>623</v>
      </c>
      <c r="E122" s="28">
        <v>189.59</v>
      </c>
      <c r="F122">
        <v>7.0315700000000003</v>
      </c>
      <c r="J122" s="25"/>
      <c r="K122" s="25"/>
      <c r="L122" s="26"/>
      <c r="M122" s="32" t="s">
        <v>624</v>
      </c>
      <c r="N122" s="33">
        <v>196.35043999999999</v>
      </c>
      <c r="O122" s="26">
        <v>6.4835900000000004</v>
      </c>
      <c r="P122" s="26"/>
      <c r="Q122" s="26"/>
      <c r="R122" s="26"/>
      <c r="S122" s="34"/>
      <c r="T122" s="26"/>
      <c r="U122" s="26"/>
      <c r="V122" s="29"/>
      <c r="W122" s="29"/>
      <c r="X122" s="29"/>
      <c r="Y122" s="29"/>
      <c r="Z122" s="29"/>
      <c r="AA122" s="29"/>
      <c r="AB122" s="29"/>
      <c r="AC122" s="29"/>
      <c r="AP122" s="25"/>
      <c r="AQ122" s="26"/>
    </row>
    <row r="123" spans="1:43" x14ac:dyDescent="0.2">
      <c r="A123" s="25" t="s">
        <v>625</v>
      </c>
      <c r="B123" s="25">
        <v>149.73739</v>
      </c>
      <c r="C123" s="26">
        <v>6.8059799999999999</v>
      </c>
      <c r="D123" s="25" t="s">
        <v>626</v>
      </c>
      <c r="E123" s="28">
        <v>191.1</v>
      </c>
      <c r="F123">
        <v>4.3083799999999997</v>
      </c>
      <c r="J123" s="25"/>
      <c r="K123" s="25"/>
      <c r="L123" s="26"/>
      <c r="M123" s="33" t="s">
        <v>627</v>
      </c>
      <c r="N123" s="33">
        <v>197.89201</v>
      </c>
      <c r="O123" s="26">
        <v>7.5267400000000002</v>
      </c>
      <c r="P123" s="26"/>
      <c r="Q123" s="26"/>
      <c r="R123" s="26"/>
      <c r="S123" s="34"/>
      <c r="T123" s="26"/>
      <c r="U123" s="26"/>
      <c r="V123" s="29"/>
      <c r="W123" s="29"/>
      <c r="X123" s="29"/>
      <c r="Y123" s="29"/>
      <c r="Z123" s="29"/>
      <c r="AA123" s="29"/>
      <c r="AB123" s="29"/>
      <c r="AC123" s="29"/>
      <c r="AP123" s="28"/>
      <c r="AQ123" s="29"/>
    </row>
    <row r="124" spans="1:43" x14ac:dyDescent="0.2">
      <c r="A124" s="25" t="s">
        <v>628</v>
      </c>
      <c r="B124" s="25">
        <v>151.85717</v>
      </c>
      <c r="C124" s="26">
        <v>6.9039799999999998</v>
      </c>
      <c r="D124" s="25" t="s">
        <v>629</v>
      </c>
      <c r="E124" s="28">
        <v>191.33</v>
      </c>
      <c r="F124">
        <v>7.9080000000000004</v>
      </c>
      <c r="J124" s="25"/>
      <c r="K124" s="25"/>
      <c r="L124" s="26"/>
      <c r="M124" s="32" t="s">
        <v>630</v>
      </c>
      <c r="N124" s="33">
        <v>198.3158</v>
      </c>
      <c r="O124" s="26">
        <v>8.6027100000000001</v>
      </c>
      <c r="P124" s="26"/>
      <c r="Q124" s="26"/>
      <c r="R124" s="26"/>
      <c r="S124" s="34"/>
      <c r="T124" s="26"/>
      <c r="U124" s="26"/>
      <c r="V124" s="29"/>
      <c r="W124" s="29"/>
      <c r="X124" s="29"/>
      <c r="Y124" s="29"/>
      <c r="Z124" s="29"/>
      <c r="AA124" s="29"/>
      <c r="AB124" s="29"/>
      <c r="AC124" s="29"/>
      <c r="AP124" s="28"/>
      <c r="AQ124" s="29"/>
    </row>
    <row r="125" spans="1:43" x14ac:dyDescent="0.2">
      <c r="A125" s="25" t="s">
        <v>631</v>
      </c>
      <c r="B125" s="25">
        <v>152.04085000000001</v>
      </c>
      <c r="C125" s="26">
        <v>6.3128399999999996</v>
      </c>
      <c r="D125" s="25" t="s">
        <v>632</v>
      </c>
      <c r="E125" s="28">
        <v>191.39</v>
      </c>
      <c r="F125">
        <v>5.6580899999999996</v>
      </c>
      <c r="J125" s="25"/>
      <c r="K125" s="25"/>
      <c r="L125" s="26"/>
      <c r="M125" s="32" t="s">
        <v>633</v>
      </c>
      <c r="N125" s="33">
        <v>198.54289</v>
      </c>
      <c r="O125" s="26">
        <v>4.8574999999999999</v>
      </c>
      <c r="P125" s="26"/>
      <c r="Q125" s="26"/>
      <c r="R125" s="26"/>
      <c r="S125" s="34"/>
      <c r="T125" s="26"/>
      <c r="U125" s="26"/>
      <c r="V125" s="29"/>
      <c r="W125" s="29"/>
      <c r="X125" s="29"/>
      <c r="Y125" s="29"/>
      <c r="Z125" s="29"/>
      <c r="AA125" s="29"/>
      <c r="AB125" s="29"/>
      <c r="AC125" s="29"/>
      <c r="AP125" s="28"/>
      <c r="AQ125" s="29"/>
    </row>
    <row r="126" spans="1:43" x14ac:dyDescent="0.2">
      <c r="A126" s="25" t="s">
        <v>634</v>
      </c>
      <c r="B126" s="28">
        <v>154.57</v>
      </c>
      <c r="C126" s="29">
        <v>8.34</v>
      </c>
      <c r="D126" s="25" t="s">
        <v>635</v>
      </c>
      <c r="E126" s="28">
        <v>194.66</v>
      </c>
      <c r="F126">
        <v>5.7532300000000003</v>
      </c>
      <c r="J126" s="25"/>
      <c r="K126" s="25"/>
      <c r="L126" s="26"/>
      <c r="M126" s="32" t="s">
        <v>636</v>
      </c>
      <c r="N126" s="33">
        <v>198.99921000000001</v>
      </c>
      <c r="O126" s="26">
        <v>5.8631200000000003</v>
      </c>
      <c r="P126" s="26"/>
      <c r="Q126" s="26"/>
      <c r="R126" s="26"/>
      <c r="S126" s="34"/>
      <c r="T126" s="26"/>
      <c r="U126" s="26"/>
      <c r="V126" s="29"/>
      <c r="W126" s="29"/>
      <c r="X126" s="29"/>
      <c r="Y126" s="29"/>
      <c r="Z126" s="29"/>
      <c r="AA126" s="29"/>
      <c r="AB126" s="29"/>
      <c r="AC126" s="29"/>
      <c r="AP126" s="33"/>
      <c r="AQ126" s="26"/>
    </row>
    <row r="127" spans="1:43" x14ac:dyDescent="0.2">
      <c r="A127" s="25" t="s">
        <v>637</v>
      </c>
      <c r="B127" s="25">
        <v>155.02700999999999</v>
      </c>
      <c r="C127" s="26">
        <v>4.59199</v>
      </c>
      <c r="D127" s="25" t="s">
        <v>638</v>
      </c>
      <c r="E127" s="28">
        <v>195.14</v>
      </c>
      <c r="F127">
        <v>7.0347499999999998</v>
      </c>
      <c r="J127" s="25"/>
      <c r="K127" s="25"/>
      <c r="L127" s="26"/>
      <c r="M127" s="32" t="s">
        <v>639</v>
      </c>
      <c r="N127" s="33">
        <v>200.70846</v>
      </c>
      <c r="O127" s="26">
        <v>7.6714200000000003</v>
      </c>
      <c r="P127" s="26"/>
      <c r="Q127" s="26"/>
      <c r="R127" s="26"/>
      <c r="S127" s="34"/>
      <c r="T127" s="26"/>
      <c r="U127" s="26"/>
      <c r="V127" s="29"/>
      <c r="W127" s="29"/>
      <c r="X127" s="29"/>
      <c r="Y127" s="29"/>
      <c r="Z127" s="29"/>
      <c r="AA127" s="29"/>
      <c r="AB127" s="29"/>
      <c r="AC127" s="29"/>
      <c r="AP127" s="28"/>
      <c r="AQ127" s="29"/>
    </row>
    <row r="128" spans="1:43" x14ac:dyDescent="0.2">
      <c r="A128" s="25" t="s">
        <v>640</v>
      </c>
      <c r="B128" s="25">
        <v>157.51282</v>
      </c>
      <c r="C128" s="26">
        <v>7.1523500000000002</v>
      </c>
      <c r="D128" s="25" t="s">
        <v>641</v>
      </c>
      <c r="E128" s="28">
        <v>195.91</v>
      </c>
      <c r="F128">
        <v>8.2935700000000008</v>
      </c>
      <c r="J128" s="25"/>
      <c r="K128" s="25"/>
      <c r="L128" s="26"/>
      <c r="M128" s="33" t="s">
        <v>642</v>
      </c>
      <c r="N128" s="33">
        <v>200.77796000000001</v>
      </c>
      <c r="O128" s="26">
        <v>7.3266799999999996</v>
      </c>
      <c r="P128" s="26"/>
      <c r="Q128" s="26"/>
      <c r="R128" s="26"/>
      <c r="S128" s="34"/>
      <c r="T128" s="26"/>
      <c r="U128" s="26"/>
      <c r="V128" s="29"/>
      <c r="W128" s="29"/>
      <c r="X128" s="29"/>
      <c r="Y128" s="29"/>
      <c r="Z128" s="29"/>
      <c r="AA128" s="29"/>
      <c r="AB128" s="29"/>
      <c r="AC128" s="29"/>
      <c r="AP128" s="28"/>
      <c r="AQ128" s="29"/>
    </row>
    <row r="129" spans="1:43" x14ac:dyDescent="0.2">
      <c r="A129" s="25" t="s">
        <v>643</v>
      </c>
      <c r="B129" s="25">
        <v>158.21770000000001</v>
      </c>
      <c r="C129" s="26">
        <v>9.7130600000000005</v>
      </c>
      <c r="D129" s="25" t="s">
        <v>644</v>
      </c>
      <c r="E129" s="28">
        <v>197.75</v>
      </c>
      <c r="F129">
        <v>6.7172700000000001</v>
      </c>
      <c r="J129" s="25"/>
      <c r="K129" s="25"/>
      <c r="L129" s="26"/>
      <c r="M129" s="32" t="s">
        <v>645</v>
      </c>
      <c r="N129" s="33">
        <v>202.00262000000001</v>
      </c>
      <c r="O129" s="26">
        <v>7.2046099999999997</v>
      </c>
      <c r="P129" s="26"/>
      <c r="Q129" s="26"/>
      <c r="R129" s="26"/>
      <c r="S129" s="34"/>
      <c r="T129" s="26"/>
      <c r="U129" s="26"/>
      <c r="V129" s="29"/>
      <c r="W129" s="29"/>
      <c r="X129" s="29"/>
      <c r="Y129" s="29"/>
      <c r="Z129" s="29"/>
      <c r="AA129" s="29"/>
      <c r="AB129" s="29"/>
      <c r="AC129" s="29"/>
      <c r="AP129" s="28"/>
      <c r="AQ129" s="29"/>
    </row>
    <row r="130" spans="1:43" x14ac:dyDescent="0.2">
      <c r="A130" s="25" t="s">
        <v>646</v>
      </c>
      <c r="B130" s="28">
        <v>158.88999999999999</v>
      </c>
      <c r="C130" s="29">
        <v>5.29</v>
      </c>
      <c r="D130" s="25" t="s">
        <v>647</v>
      </c>
      <c r="E130" s="28">
        <v>199.03</v>
      </c>
      <c r="F130">
        <v>6.8625800000000003</v>
      </c>
      <c r="J130" s="25"/>
      <c r="K130" s="25"/>
      <c r="L130" s="26"/>
      <c r="M130" s="33" t="s">
        <v>648</v>
      </c>
      <c r="N130" s="33">
        <v>204.08776</v>
      </c>
      <c r="O130" s="26">
        <v>6.9780899999999999</v>
      </c>
      <c r="P130" s="26"/>
      <c r="Q130" s="26"/>
      <c r="R130" s="26"/>
      <c r="S130" s="34"/>
      <c r="T130" s="26"/>
      <c r="U130" s="26"/>
      <c r="V130" s="29"/>
      <c r="W130" s="29"/>
      <c r="X130" s="29"/>
      <c r="Y130" s="29"/>
      <c r="Z130" s="29"/>
      <c r="AA130" s="29"/>
      <c r="AB130" s="29"/>
      <c r="AC130" s="29"/>
      <c r="AP130" s="28"/>
      <c r="AQ130" s="29"/>
    </row>
    <row r="131" spans="1:43" x14ac:dyDescent="0.2">
      <c r="A131" s="25" t="s">
        <v>649</v>
      </c>
      <c r="B131" s="25">
        <v>158.91923</v>
      </c>
      <c r="C131" s="26">
        <v>6.2823000000000002</v>
      </c>
      <c r="D131" s="25" t="s">
        <v>650</v>
      </c>
      <c r="E131" s="28">
        <v>200.18</v>
      </c>
      <c r="F131">
        <v>7.9096299999999999</v>
      </c>
      <c r="J131" s="25"/>
      <c r="K131" s="25"/>
      <c r="L131" s="26"/>
      <c r="M131" s="32" t="s">
        <v>651</v>
      </c>
      <c r="N131" s="33">
        <v>205.14706000000001</v>
      </c>
      <c r="O131" s="26">
        <v>7.0166500000000003</v>
      </c>
      <c r="P131" s="26"/>
      <c r="Q131" s="26"/>
      <c r="R131" s="26"/>
      <c r="S131" s="34"/>
      <c r="T131" s="26"/>
      <c r="U131" s="26"/>
      <c r="V131" s="29"/>
      <c r="W131" s="29"/>
      <c r="X131" s="29"/>
      <c r="Y131" s="29"/>
      <c r="Z131" s="29"/>
      <c r="AA131" s="29"/>
      <c r="AB131" s="29"/>
      <c r="AC131" s="29"/>
      <c r="AP131" s="28"/>
      <c r="AQ131" s="29"/>
    </row>
    <row r="132" spans="1:43" x14ac:dyDescent="0.2">
      <c r="A132" s="25" t="s">
        <v>652</v>
      </c>
      <c r="B132" s="25">
        <v>159.6123</v>
      </c>
      <c r="C132" s="26">
        <v>8.2012</v>
      </c>
      <c r="D132" s="25" t="s">
        <v>653</v>
      </c>
      <c r="E132" s="28">
        <v>202.67</v>
      </c>
      <c r="F132">
        <v>6.8205799999999996</v>
      </c>
      <c r="J132" s="25"/>
      <c r="K132" s="25"/>
      <c r="L132" s="26"/>
      <c r="M132" s="33" t="s">
        <v>654</v>
      </c>
      <c r="N132" s="33">
        <v>205.28733</v>
      </c>
      <c r="O132" s="26">
        <v>6.0260199999999999</v>
      </c>
      <c r="P132" s="26"/>
      <c r="Q132" s="26"/>
      <c r="R132" s="26"/>
      <c r="S132" s="34"/>
      <c r="T132" s="26"/>
      <c r="U132" s="26"/>
      <c r="V132" s="29"/>
      <c r="W132" s="29"/>
      <c r="X132" s="29"/>
      <c r="Y132" s="29"/>
      <c r="Z132" s="29"/>
      <c r="AA132" s="29"/>
      <c r="AB132" s="29"/>
      <c r="AC132" s="29"/>
      <c r="AP132" s="28"/>
      <c r="AQ132" s="29"/>
    </row>
    <row r="133" spans="1:43" x14ac:dyDescent="0.2">
      <c r="A133" s="25" t="s">
        <v>655</v>
      </c>
      <c r="B133" s="28">
        <v>160.30000000000001</v>
      </c>
      <c r="C133" s="29">
        <v>6.84</v>
      </c>
      <c r="D133" s="25" t="s">
        <v>656</v>
      </c>
      <c r="E133" s="28">
        <v>203.92</v>
      </c>
      <c r="F133">
        <v>8.5220500000000001</v>
      </c>
      <c r="J133" s="25"/>
      <c r="K133" s="25"/>
      <c r="L133" s="26"/>
      <c r="M133" s="32" t="s">
        <v>657</v>
      </c>
      <c r="N133" s="33">
        <v>205.45258000000001</v>
      </c>
      <c r="O133" s="26">
        <v>6.4574499999999997</v>
      </c>
      <c r="P133" s="26"/>
      <c r="Q133" s="26"/>
      <c r="R133" s="26"/>
      <c r="S133" s="34"/>
      <c r="T133" s="26"/>
      <c r="U133" s="26"/>
      <c r="V133" s="29"/>
      <c r="W133" s="29"/>
      <c r="X133" s="29"/>
      <c r="Y133" s="29"/>
      <c r="Z133" s="29"/>
      <c r="AA133" s="29"/>
      <c r="AB133" s="29"/>
      <c r="AC133" s="29"/>
      <c r="AP133" s="28"/>
      <c r="AQ133" s="29"/>
    </row>
    <row r="134" spans="1:43" x14ac:dyDescent="0.2">
      <c r="A134" s="25" t="s">
        <v>658</v>
      </c>
      <c r="B134" s="25">
        <v>160.83969999999999</v>
      </c>
      <c r="C134" s="26">
        <v>6.0423799999999996</v>
      </c>
      <c r="D134" s="25" t="s">
        <v>659</v>
      </c>
      <c r="E134" s="28">
        <v>206.29</v>
      </c>
      <c r="F134">
        <v>5.6662699999999999</v>
      </c>
      <c r="J134" s="25"/>
      <c r="K134" s="25"/>
      <c r="L134" s="26"/>
      <c r="M134" s="33" t="s">
        <v>660</v>
      </c>
      <c r="N134" s="33">
        <v>205.96028000000001</v>
      </c>
      <c r="O134" s="26">
        <v>5.8141400000000001</v>
      </c>
      <c r="P134" s="26"/>
      <c r="Q134" s="26"/>
      <c r="R134" s="26"/>
      <c r="S134" s="34"/>
      <c r="T134" s="26"/>
      <c r="U134" s="26"/>
      <c r="V134" s="29"/>
      <c r="W134" s="29"/>
      <c r="X134" s="29"/>
      <c r="Y134" s="29"/>
      <c r="Z134" s="29"/>
      <c r="AA134" s="29"/>
      <c r="AB134" s="29"/>
      <c r="AC134" s="29"/>
      <c r="AP134" s="28"/>
      <c r="AQ134" s="29"/>
    </row>
    <row r="135" spans="1:43" x14ac:dyDescent="0.2">
      <c r="A135" s="25" t="s">
        <v>661</v>
      </c>
      <c r="B135" s="25">
        <v>161.9709</v>
      </c>
      <c r="C135" s="26">
        <v>7.6820000000000004</v>
      </c>
      <c r="D135" s="25" t="s">
        <v>662</v>
      </c>
      <c r="E135" s="28">
        <v>206.52</v>
      </c>
      <c r="F135">
        <v>10.376989999999999</v>
      </c>
      <c r="J135" s="25"/>
      <c r="K135" s="25"/>
      <c r="L135" s="26"/>
      <c r="M135" s="32" t="s">
        <v>663</v>
      </c>
      <c r="N135" s="33">
        <v>206.62777</v>
      </c>
      <c r="O135" s="26">
        <v>10.27219</v>
      </c>
      <c r="P135" s="26"/>
      <c r="Q135" s="26"/>
      <c r="R135" s="26"/>
      <c r="S135" s="34"/>
      <c r="T135" s="26"/>
      <c r="U135" s="26"/>
      <c r="V135" s="29"/>
      <c r="W135" s="29"/>
      <c r="X135" s="29"/>
      <c r="Y135" s="29"/>
      <c r="Z135" s="29"/>
      <c r="AA135" s="29"/>
      <c r="AB135" s="29"/>
      <c r="AC135" s="29"/>
      <c r="AP135" s="25"/>
      <c r="AQ135" s="26"/>
    </row>
    <row r="136" spans="1:43" x14ac:dyDescent="0.2">
      <c r="A136" s="25" t="s">
        <v>664</v>
      </c>
      <c r="B136" s="25">
        <v>163.23706999999999</v>
      </c>
      <c r="C136" s="26">
        <v>6.4445300000000003</v>
      </c>
      <c r="D136" s="25" t="s">
        <v>665</v>
      </c>
      <c r="E136" s="28">
        <v>207.11</v>
      </c>
      <c r="F136">
        <v>10.57663</v>
      </c>
      <c r="J136" s="25"/>
      <c r="K136" s="25"/>
      <c r="L136" s="26"/>
      <c r="M136" s="32" t="s">
        <v>666</v>
      </c>
      <c r="N136" s="33">
        <v>211.31881999999999</v>
      </c>
      <c r="O136" s="26">
        <v>5.7724099999999998</v>
      </c>
      <c r="P136" s="26"/>
      <c r="Q136" s="26"/>
      <c r="R136" s="26"/>
      <c r="S136" s="34"/>
      <c r="T136" s="26"/>
      <c r="U136" s="26"/>
      <c r="V136" s="29"/>
      <c r="W136" s="29"/>
      <c r="X136" s="29"/>
      <c r="Y136" s="29"/>
      <c r="Z136" s="29"/>
      <c r="AA136" s="29"/>
      <c r="AB136" s="29"/>
      <c r="AC136" s="29"/>
      <c r="AP136" s="28"/>
      <c r="AQ136" s="29"/>
    </row>
    <row r="137" spans="1:43" x14ac:dyDescent="0.2">
      <c r="A137" s="25" t="s">
        <v>667</v>
      </c>
      <c r="B137" s="25">
        <v>164.37754000000001</v>
      </c>
      <c r="C137" s="26">
        <v>5.8377999999999997</v>
      </c>
      <c r="D137" s="25" t="s">
        <v>668</v>
      </c>
      <c r="E137" s="28">
        <v>207.42</v>
      </c>
      <c r="F137">
        <v>8.6858799999999992</v>
      </c>
      <c r="J137" s="25"/>
      <c r="K137" s="25"/>
      <c r="L137" s="26"/>
      <c r="M137" s="32" t="s">
        <v>669</v>
      </c>
      <c r="N137" s="33">
        <v>211.62178</v>
      </c>
      <c r="O137" s="26">
        <v>8.3056800000000006</v>
      </c>
      <c r="P137" s="26"/>
      <c r="Q137" s="26"/>
      <c r="R137" s="26"/>
      <c r="S137" s="34"/>
      <c r="T137" s="26"/>
      <c r="U137" s="26"/>
      <c r="V137" s="29"/>
      <c r="W137" s="29"/>
      <c r="X137" s="29"/>
      <c r="Y137" s="29"/>
      <c r="Z137" s="29"/>
      <c r="AA137" s="29"/>
      <c r="AB137" s="29"/>
      <c r="AC137" s="29"/>
      <c r="AP137" s="28"/>
      <c r="AQ137" s="29"/>
    </row>
    <row r="138" spans="1:43" x14ac:dyDescent="0.2">
      <c r="A138" s="25" t="s">
        <v>670</v>
      </c>
      <c r="B138" s="28">
        <v>169.23</v>
      </c>
      <c r="C138" s="29">
        <v>7.06</v>
      </c>
      <c r="D138" s="25" t="s">
        <v>671</v>
      </c>
      <c r="E138" s="28">
        <v>208.38</v>
      </c>
      <c r="F138">
        <v>7.9362000000000004</v>
      </c>
      <c r="J138" s="25"/>
      <c r="K138" s="25"/>
      <c r="L138" s="26"/>
      <c r="M138" s="32" t="s">
        <v>672</v>
      </c>
      <c r="N138" s="33">
        <v>212.47621000000001</v>
      </c>
      <c r="O138" s="26">
        <v>6.61036</v>
      </c>
      <c r="P138" s="26"/>
      <c r="Q138" s="26"/>
      <c r="R138" s="26"/>
      <c r="S138" s="34"/>
      <c r="T138" s="26"/>
      <c r="U138" s="26"/>
      <c r="V138" s="29"/>
      <c r="W138" s="29"/>
      <c r="X138" s="29"/>
      <c r="Y138" s="29"/>
      <c r="Z138" s="29"/>
      <c r="AA138" s="29"/>
      <c r="AB138" s="29"/>
      <c r="AC138" s="29"/>
      <c r="AP138" s="33"/>
      <c r="AQ138" s="26"/>
    </row>
    <row r="139" spans="1:43" x14ac:dyDescent="0.2">
      <c r="A139" s="25" t="s">
        <v>673</v>
      </c>
      <c r="B139" s="28">
        <v>170.89</v>
      </c>
      <c r="C139" s="29">
        <v>5.66</v>
      </c>
      <c r="D139" s="25" t="s">
        <v>674</v>
      </c>
      <c r="E139" s="28">
        <v>209.4</v>
      </c>
      <c r="F139">
        <v>7.0876999999999999</v>
      </c>
      <c r="J139" s="25"/>
      <c r="K139" s="25"/>
      <c r="L139" s="26"/>
      <c r="M139" s="32" t="s">
        <v>675</v>
      </c>
      <c r="N139" s="33">
        <v>215.08851000000001</v>
      </c>
      <c r="O139" s="26">
        <v>7.5504199999999999</v>
      </c>
      <c r="P139" s="26"/>
      <c r="Q139" s="26"/>
      <c r="R139" s="26"/>
      <c r="S139" s="34"/>
      <c r="T139" s="26"/>
      <c r="U139" s="26"/>
      <c r="V139" s="29"/>
      <c r="W139" s="29"/>
      <c r="X139" s="29"/>
      <c r="Y139" s="29"/>
      <c r="Z139" s="29"/>
      <c r="AA139" s="29"/>
      <c r="AB139" s="29"/>
      <c r="AC139" s="29"/>
      <c r="AP139" s="33"/>
      <c r="AQ139" s="26"/>
    </row>
    <row r="140" spans="1:43" x14ac:dyDescent="0.2">
      <c r="A140" s="25" t="s">
        <v>676</v>
      </c>
      <c r="B140" s="25">
        <v>171.45344</v>
      </c>
      <c r="C140" s="26">
        <v>10.47723</v>
      </c>
      <c r="D140" s="25" t="s">
        <v>677</v>
      </c>
      <c r="E140" s="28">
        <v>212.13</v>
      </c>
      <c r="F140">
        <v>7.0707700000000004</v>
      </c>
      <c r="J140" s="25"/>
      <c r="K140" s="25"/>
      <c r="L140" s="26"/>
      <c r="M140" s="32" t="s">
        <v>678</v>
      </c>
      <c r="N140" s="33">
        <v>217.07590999999999</v>
      </c>
      <c r="O140" s="26">
        <v>9.1412499999999994</v>
      </c>
      <c r="P140" s="26"/>
      <c r="Q140" s="26"/>
      <c r="R140" s="26"/>
      <c r="S140" s="34"/>
      <c r="T140" s="26"/>
      <c r="U140" s="26"/>
      <c r="V140" s="29"/>
      <c r="W140" s="29"/>
      <c r="X140" s="29"/>
      <c r="Y140" s="29"/>
      <c r="Z140" s="29"/>
      <c r="AA140" s="29"/>
      <c r="AB140" s="29"/>
      <c r="AC140" s="29"/>
      <c r="AP140" s="28"/>
      <c r="AQ140" s="29"/>
    </row>
    <row r="141" spans="1:43" x14ac:dyDescent="0.2">
      <c r="A141" s="25" t="s">
        <v>679</v>
      </c>
      <c r="B141" s="28">
        <v>172.35</v>
      </c>
      <c r="C141" s="29">
        <v>5.71</v>
      </c>
      <c r="D141" s="25" t="s">
        <v>680</v>
      </c>
      <c r="E141" s="28">
        <v>213.97</v>
      </c>
      <c r="F141">
        <v>12.605359999999999</v>
      </c>
      <c r="J141" s="25"/>
      <c r="K141" s="25"/>
      <c r="L141" s="26"/>
      <c r="M141" s="32" t="s">
        <v>681</v>
      </c>
      <c r="N141" s="33">
        <v>219.91927000000001</v>
      </c>
      <c r="O141" s="26">
        <v>6.4681699999999998</v>
      </c>
      <c r="P141" s="26"/>
      <c r="Q141" s="26"/>
      <c r="R141" s="26"/>
      <c r="S141" s="34"/>
      <c r="T141" s="26"/>
      <c r="U141" s="26"/>
      <c r="V141" s="29"/>
      <c r="W141" s="29"/>
      <c r="X141" s="29"/>
      <c r="Y141" s="29"/>
      <c r="Z141" s="29"/>
      <c r="AA141" s="29"/>
      <c r="AB141" s="29"/>
      <c r="AC141" s="29"/>
      <c r="AP141" s="33"/>
      <c r="AQ141" s="26"/>
    </row>
    <row r="142" spans="1:43" x14ac:dyDescent="0.2">
      <c r="A142" s="25" t="s">
        <v>682</v>
      </c>
      <c r="B142" s="25">
        <v>172.96884</v>
      </c>
      <c r="C142" s="26">
        <v>6.81602</v>
      </c>
      <c r="D142" s="25" t="s">
        <v>683</v>
      </c>
      <c r="E142" s="28">
        <v>214.79</v>
      </c>
      <c r="F142">
        <v>7.3751899999999999</v>
      </c>
      <c r="J142" s="25"/>
      <c r="K142" s="25"/>
      <c r="L142" s="26"/>
      <c r="M142" s="32" t="s">
        <v>684</v>
      </c>
      <c r="N142" s="33">
        <v>220.65056999999999</v>
      </c>
      <c r="O142" s="26">
        <v>17.558</v>
      </c>
      <c r="P142" s="26"/>
      <c r="Q142" s="26"/>
      <c r="R142" s="26"/>
      <c r="S142" s="34"/>
      <c r="T142" s="26"/>
      <c r="U142" s="26"/>
      <c r="V142" s="29"/>
      <c r="W142" s="29"/>
      <c r="X142" s="29"/>
      <c r="Y142" s="29"/>
      <c r="Z142" s="29"/>
      <c r="AA142" s="29"/>
      <c r="AB142" s="29"/>
      <c r="AC142" s="29"/>
      <c r="AP142" s="25"/>
      <c r="AQ142" s="26"/>
    </row>
    <row r="143" spans="1:43" x14ac:dyDescent="0.2">
      <c r="A143" s="25" t="s">
        <v>685</v>
      </c>
      <c r="B143" s="25">
        <v>175.66899000000001</v>
      </c>
      <c r="C143" s="26">
        <v>8.6610700000000005</v>
      </c>
      <c r="D143" s="25" t="s">
        <v>686</v>
      </c>
      <c r="E143" s="28">
        <v>215.19</v>
      </c>
      <c r="F143">
        <v>10.87908</v>
      </c>
      <c r="J143" s="25"/>
      <c r="K143" s="25"/>
      <c r="L143" s="26"/>
      <c r="M143" s="33" t="s">
        <v>687</v>
      </c>
      <c r="N143" s="33">
        <v>234.95143999999999</v>
      </c>
      <c r="O143" s="26">
        <v>6.0485100000000003</v>
      </c>
      <c r="P143" s="26"/>
      <c r="Q143" s="26"/>
      <c r="R143" s="26"/>
      <c r="S143" s="34"/>
      <c r="T143" s="26"/>
      <c r="U143" s="26"/>
      <c r="V143" s="29"/>
      <c r="W143" s="29"/>
      <c r="X143" s="29"/>
      <c r="Y143" s="29"/>
      <c r="Z143" s="29"/>
      <c r="AA143" s="29"/>
      <c r="AB143" s="29"/>
      <c r="AC143" s="29"/>
      <c r="AP143" s="28"/>
      <c r="AQ143" s="29"/>
    </row>
    <row r="144" spans="1:43" x14ac:dyDescent="0.2">
      <c r="A144" s="25" t="s">
        <v>688</v>
      </c>
      <c r="B144" s="28">
        <v>177.12</v>
      </c>
      <c r="C144" s="29">
        <v>6.78</v>
      </c>
      <c r="D144" s="25" t="s">
        <v>689</v>
      </c>
      <c r="E144" s="28">
        <v>225.6</v>
      </c>
      <c r="F144">
        <v>8.2569199999999991</v>
      </c>
      <c r="J144" s="25"/>
      <c r="K144" s="25"/>
      <c r="L144" s="26"/>
      <c r="M144" s="32" t="s">
        <v>690</v>
      </c>
      <c r="N144" s="33">
        <v>235.45962</v>
      </c>
      <c r="O144" s="26">
        <v>7.6367399999999996</v>
      </c>
      <c r="P144" s="26"/>
      <c r="Q144" s="26"/>
      <c r="R144" s="26"/>
      <c r="S144" s="34"/>
      <c r="T144" s="26"/>
      <c r="U144" s="26"/>
      <c r="V144" s="29"/>
      <c r="W144" s="29"/>
      <c r="X144" s="29"/>
      <c r="Y144" s="29"/>
      <c r="Z144" s="29"/>
      <c r="AA144" s="29"/>
      <c r="AB144" s="29"/>
      <c r="AC144" s="29"/>
      <c r="AP144" s="25"/>
      <c r="AQ144" s="26"/>
    </row>
    <row r="145" spans="1:43" x14ac:dyDescent="0.2">
      <c r="A145" s="25" t="s">
        <v>691</v>
      </c>
      <c r="B145" s="25">
        <v>177.49051</v>
      </c>
      <c r="C145" s="26">
        <v>9.09985</v>
      </c>
      <c r="D145" s="25" t="s">
        <v>692</v>
      </c>
      <c r="E145" s="28">
        <v>227.63</v>
      </c>
      <c r="F145">
        <v>11.69758</v>
      </c>
      <c r="J145" s="25"/>
      <c r="K145" s="25"/>
      <c r="L145" s="26"/>
      <c r="M145" s="33" t="s">
        <v>693</v>
      </c>
      <c r="N145" s="33">
        <v>237.04425000000001</v>
      </c>
      <c r="O145" s="26">
        <v>8.1654499999999999</v>
      </c>
      <c r="P145" s="26"/>
      <c r="Q145" s="26"/>
      <c r="R145" s="26"/>
      <c r="S145" s="34"/>
      <c r="T145" s="26"/>
      <c r="U145" s="26"/>
      <c r="V145" s="29"/>
      <c r="W145" s="29"/>
      <c r="X145" s="29"/>
      <c r="Y145" s="29"/>
      <c r="Z145" s="29"/>
      <c r="AA145" s="29"/>
      <c r="AB145" s="29"/>
      <c r="AC145" s="29"/>
      <c r="AP145" s="28"/>
      <c r="AQ145" s="29"/>
    </row>
    <row r="146" spans="1:43" x14ac:dyDescent="0.2">
      <c r="A146" s="25" t="s">
        <v>694</v>
      </c>
      <c r="B146" s="25">
        <v>177.67645999999999</v>
      </c>
      <c r="C146" s="26">
        <v>8.7575800000000008</v>
      </c>
      <c r="D146" s="25" t="s">
        <v>695</v>
      </c>
      <c r="E146" s="28">
        <v>228.1</v>
      </c>
      <c r="F146">
        <v>8.1669499999999999</v>
      </c>
      <c r="J146" s="25"/>
      <c r="K146" s="25"/>
      <c r="L146" s="26"/>
      <c r="M146" s="32" t="s">
        <v>696</v>
      </c>
      <c r="N146" s="33">
        <v>246.30260000000001</v>
      </c>
      <c r="O146" s="26">
        <v>7.6794399999999996</v>
      </c>
      <c r="P146" s="26"/>
      <c r="Q146" s="26"/>
      <c r="R146" s="26"/>
      <c r="S146" s="34"/>
      <c r="T146" s="26"/>
      <c r="U146" s="26"/>
      <c r="V146" s="29"/>
      <c r="W146" s="29"/>
      <c r="X146" s="29"/>
      <c r="Y146" s="29"/>
      <c r="Z146" s="29"/>
      <c r="AA146" s="29"/>
      <c r="AB146" s="29"/>
      <c r="AC146" s="29"/>
      <c r="AP146" s="28"/>
      <c r="AQ146" s="29"/>
    </row>
    <row r="147" spans="1:43" x14ac:dyDescent="0.2">
      <c r="A147" s="25" t="s">
        <v>697</v>
      </c>
      <c r="B147" s="25">
        <v>177.76490000000001</v>
      </c>
      <c r="C147" s="26">
        <v>8.4038699999999995</v>
      </c>
      <c r="D147" s="25" t="s">
        <v>698</v>
      </c>
      <c r="E147" s="28">
        <v>235.15</v>
      </c>
      <c r="F147">
        <v>8.1215899999999994</v>
      </c>
      <c r="J147" s="25"/>
      <c r="K147" s="25"/>
      <c r="L147" s="26"/>
      <c r="M147" s="32" t="s">
        <v>699</v>
      </c>
      <c r="N147" s="33">
        <v>266.03919000000002</v>
      </c>
      <c r="O147" s="26">
        <v>9.2086299999999994</v>
      </c>
      <c r="P147" s="26"/>
      <c r="Q147" s="26"/>
      <c r="R147" s="26"/>
      <c r="S147" s="34"/>
      <c r="T147" s="26"/>
      <c r="U147" s="26"/>
      <c r="V147" s="29"/>
      <c r="W147" s="29"/>
      <c r="X147" s="29"/>
      <c r="Y147" s="29"/>
      <c r="Z147" s="29"/>
      <c r="AA147" s="29"/>
      <c r="AB147" s="29"/>
      <c r="AC147" s="29"/>
      <c r="AP147" s="28"/>
      <c r="AQ147" s="29"/>
    </row>
    <row r="148" spans="1:43" x14ac:dyDescent="0.2">
      <c r="A148" s="25" t="s">
        <v>700</v>
      </c>
      <c r="B148" s="28">
        <v>178.59</v>
      </c>
      <c r="C148" s="29">
        <v>6.59</v>
      </c>
      <c r="D148" s="25" t="s">
        <v>701</v>
      </c>
      <c r="E148" s="28">
        <v>245.2</v>
      </c>
      <c r="F148">
        <v>9.7281300000000002</v>
      </c>
      <c r="J148" s="25"/>
      <c r="K148" s="25"/>
      <c r="L148" s="26"/>
      <c r="M148" s="32" t="s">
        <v>702</v>
      </c>
      <c r="N148" s="33">
        <v>302.65825999999998</v>
      </c>
      <c r="O148" s="26">
        <v>11.068989999999999</v>
      </c>
      <c r="P148" s="26"/>
      <c r="Q148" s="26"/>
      <c r="R148" s="26"/>
      <c r="S148" s="34"/>
      <c r="T148" s="26"/>
      <c r="U148" s="26"/>
      <c r="V148" s="29"/>
      <c r="W148" s="29"/>
      <c r="X148" s="29"/>
      <c r="Y148" s="29"/>
      <c r="Z148" s="29"/>
      <c r="AA148" s="29"/>
      <c r="AB148" s="29"/>
      <c r="AC148" s="29"/>
      <c r="AP148" s="28"/>
      <c r="AQ148" s="29"/>
    </row>
    <row r="149" spans="1:43" x14ac:dyDescent="0.2">
      <c r="A149" s="25" t="s">
        <v>703</v>
      </c>
      <c r="B149" s="28">
        <v>179.51</v>
      </c>
      <c r="C149" s="29">
        <v>6.73</v>
      </c>
      <c r="D149" s="25" t="s">
        <v>704</v>
      </c>
      <c r="E149" s="28">
        <v>247.45</v>
      </c>
      <c r="F149">
        <v>8.7195599999999995</v>
      </c>
      <c r="J149" s="25"/>
      <c r="K149" s="25"/>
      <c r="L149" s="26"/>
      <c r="M149" s="32" t="s">
        <v>705</v>
      </c>
      <c r="N149" s="33">
        <v>305.62779999999998</v>
      </c>
      <c r="O149" s="26">
        <v>15.248609999999999</v>
      </c>
      <c r="P149" s="26"/>
      <c r="Q149" s="26"/>
      <c r="R149" s="26"/>
      <c r="S149" s="34"/>
      <c r="T149" s="26"/>
      <c r="U149" s="26"/>
      <c r="AP149" s="28"/>
      <c r="AQ149" s="29"/>
    </row>
    <row r="150" spans="1:43" x14ac:dyDescent="0.2">
      <c r="A150" s="25" t="s">
        <v>706</v>
      </c>
      <c r="B150" s="28">
        <v>179.88</v>
      </c>
      <c r="C150" s="29">
        <v>7.73</v>
      </c>
      <c r="D150" s="25" t="s">
        <v>707</v>
      </c>
      <c r="E150" s="28">
        <v>250.05</v>
      </c>
      <c r="F150">
        <v>8.5022199999999994</v>
      </c>
      <c r="J150" s="25"/>
      <c r="K150" s="25"/>
      <c r="L150" s="26"/>
      <c r="M150" s="32" t="s">
        <v>708</v>
      </c>
      <c r="N150" s="33">
        <v>315.41957000000002</v>
      </c>
      <c r="O150" s="26">
        <v>8.5369899999999994</v>
      </c>
      <c r="P150" s="26"/>
      <c r="Q150" s="26"/>
      <c r="R150" s="26"/>
      <c r="S150" s="34"/>
      <c r="T150" s="26"/>
      <c r="U150" s="26"/>
      <c r="AP150" s="28"/>
      <c r="AQ150" s="29"/>
    </row>
    <row r="151" spans="1:43" x14ac:dyDescent="0.2">
      <c r="A151" s="25" t="s">
        <v>709</v>
      </c>
      <c r="B151" s="25">
        <v>180.84548000000001</v>
      </c>
      <c r="C151" s="26">
        <v>6.7740299999999998</v>
      </c>
      <c r="D151" s="25" t="s">
        <v>710</v>
      </c>
      <c r="E151" s="28">
        <v>254.03</v>
      </c>
      <c r="F151">
        <v>16.796939999999999</v>
      </c>
      <c r="J151" s="25"/>
      <c r="K151" s="25"/>
      <c r="L151" s="26"/>
      <c r="M151" s="32" t="s">
        <v>711</v>
      </c>
      <c r="N151" s="33">
        <v>326.04527999999999</v>
      </c>
      <c r="O151" s="26">
        <v>15.961779999999999</v>
      </c>
      <c r="P151" s="26"/>
      <c r="Q151" s="26"/>
      <c r="R151" s="26"/>
      <c r="S151" s="34"/>
      <c r="T151" s="26"/>
      <c r="U151" s="26"/>
      <c r="AP151" s="33"/>
      <c r="AQ151" s="26"/>
    </row>
    <row r="152" spans="1:43" x14ac:dyDescent="0.2">
      <c r="A152" s="25" t="s">
        <v>712</v>
      </c>
      <c r="B152" s="28">
        <v>181.01</v>
      </c>
      <c r="C152" s="29">
        <v>5.61</v>
      </c>
      <c r="D152" s="25" t="s">
        <v>713</v>
      </c>
      <c r="E152" s="28">
        <v>261.17</v>
      </c>
      <c r="F152">
        <v>9.5377299999999998</v>
      </c>
      <c r="J152" s="25"/>
      <c r="K152" s="25"/>
      <c r="L152" s="26"/>
      <c r="M152" s="32" t="s">
        <v>714</v>
      </c>
      <c r="N152" s="33">
        <v>328.31036999999998</v>
      </c>
      <c r="O152" s="26">
        <v>12.860889999999999</v>
      </c>
      <c r="P152" s="26"/>
      <c r="Q152" s="26"/>
      <c r="R152" s="26"/>
      <c r="S152" s="34"/>
      <c r="T152" s="26"/>
      <c r="U152" s="26"/>
      <c r="AP152" s="28"/>
      <c r="AQ152" s="29"/>
    </row>
    <row r="153" spans="1:43" x14ac:dyDescent="0.2">
      <c r="A153" s="25" t="s">
        <v>715</v>
      </c>
      <c r="B153" s="25">
        <v>181.75407999999999</v>
      </c>
      <c r="C153" s="26">
        <v>8.60182</v>
      </c>
      <c r="D153" s="25" t="s">
        <v>716</v>
      </c>
      <c r="E153" s="28">
        <v>270.13</v>
      </c>
      <c r="F153">
        <v>11.90863</v>
      </c>
      <c r="J153" s="25"/>
      <c r="K153" s="25"/>
      <c r="L153" s="26"/>
      <c r="M153" s="33" t="s">
        <v>717</v>
      </c>
      <c r="N153" s="33">
        <v>356.91849999999999</v>
      </c>
      <c r="O153" s="26">
        <v>7.1389899999999997</v>
      </c>
      <c r="P153" s="26"/>
      <c r="Q153" s="26"/>
      <c r="R153" s="26"/>
      <c r="S153" s="34"/>
      <c r="T153" s="26"/>
      <c r="U153" s="26"/>
      <c r="AP153" s="33"/>
      <c r="AQ153" s="26"/>
    </row>
    <row r="154" spans="1:43" x14ac:dyDescent="0.2">
      <c r="A154" s="25" t="s">
        <v>718</v>
      </c>
      <c r="B154" s="25">
        <v>181.7961</v>
      </c>
      <c r="C154" s="26">
        <v>8.9382000000000001</v>
      </c>
      <c r="D154" s="25" t="s">
        <v>719</v>
      </c>
      <c r="E154" s="28">
        <v>292.41000000000003</v>
      </c>
      <c r="F154">
        <v>11.81607</v>
      </c>
      <c r="J154" s="25"/>
      <c r="K154" s="25"/>
      <c r="L154" s="26"/>
      <c r="M154" s="32" t="s">
        <v>720</v>
      </c>
      <c r="N154" s="33">
        <v>358.40037000000001</v>
      </c>
      <c r="O154" s="26">
        <v>13.161820000000001</v>
      </c>
      <c r="P154" s="26"/>
      <c r="Q154" s="26"/>
      <c r="R154" s="26"/>
      <c r="S154" s="34"/>
      <c r="T154" s="26"/>
      <c r="U154" s="26"/>
      <c r="AP154" s="28"/>
      <c r="AQ154" s="29"/>
    </row>
    <row r="155" spans="1:43" x14ac:dyDescent="0.2">
      <c r="A155" s="25" t="s">
        <v>721</v>
      </c>
      <c r="B155" s="28">
        <v>183.43</v>
      </c>
      <c r="C155" s="29">
        <v>6.06</v>
      </c>
      <c r="D155" s="25" t="s">
        <v>722</v>
      </c>
      <c r="E155" s="28">
        <v>293.41000000000003</v>
      </c>
      <c r="F155">
        <v>13.208869999999999</v>
      </c>
      <c r="J155" s="25"/>
      <c r="K155" s="25"/>
      <c r="L155" s="26"/>
      <c r="M155" s="32" t="s">
        <v>723</v>
      </c>
      <c r="N155" s="33">
        <v>367.28935000000001</v>
      </c>
      <c r="O155" s="26">
        <v>9.8936399999999995</v>
      </c>
      <c r="P155" s="26"/>
      <c r="Q155" s="26"/>
      <c r="R155" s="26"/>
      <c r="S155" s="34"/>
      <c r="T155" s="26"/>
      <c r="U155" s="26"/>
      <c r="AP155" s="33"/>
      <c r="AQ155" s="26"/>
    </row>
    <row r="156" spans="1:43" x14ac:dyDescent="0.2">
      <c r="A156" s="25" t="s">
        <v>724</v>
      </c>
      <c r="B156" s="28">
        <v>184.49</v>
      </c>
      <c r="C156" s="29">
        <v>7.37</v>
      </c>
      <c r="D156" s="25" t="s">
        <v>725</v>
      </c>
      <c r="E156" s="28">
        <v>302.35000000000002</v>
      </c>
      <c r="F156">
        <v>14.77989</v>
      </c>
      <c r="J156" s="25"/>
      <c r="K156" s="25"/>
      <c r="L156" s="26"/>
      <c r="M156" s="32" t="s">
        <v>726</v>
      </c>
      <c r="N156" s="33">
        <v>367.38612999999998</v>
      </c>
      <c r="O156" s="26">
        <v>8.1244200000000006</v>
      </c>
      <c r="P156" s="26"/>
      <c r="Q156" s="26"/>
      <c r="R156" s="26"/>
      <c r="S156" s="34"/>
      <c r="T156" s="26"/>
      <c r="U156" s="26"/>
      <c r="AP156" s="33"/>
      <c r="AQ156" s="26"/>
    </row>
    <row r="157" spans="1:43" x14ac:dyDescent="0.2">
      <c r="A157" s="25" t="s">
        <v>727</v>
      </c>
      <c r="B157" s="25">
        <v>184.83761000000001</v>
      </c>
      <c r="C157" s="26">
        <v>6.1963100000000004</v>
      </c>
      <c r="D157" s="25" t="s">
        <v>728</v>
      </c>
      <c r="E157" s="28">
        <v>320.43</v>
      </c>
      <c r="F157">
        <v>15.32395</v>
      </c>
      <c r="J157" s="25"/>
      <c r="K157" s="25"/>
      <c r="L157" s="26"/>
      <c r="M157" s="33" t="s">
        <v>729</v>
      </c>
      <c r="N157" s="33">
        <v>368.15303</v>
      </c>
      <c r="O157" s="26">
        <v>10.094189999999999</v>
      </c>
      <c r="P157" s="26"/>
      <c r="Q157" s="26"/>
      <c r="R157" s="26"/>
      <c r="S157" s="34"/>
      <c r="T157" s="26"/>
      <c r="U157" s="26"/>
      <c r="AP157" s="33"/>
      <c r="AQ157" s="26"/>
    </row>
    <row r="158" spans="1:43" x14ac:dyDescent="0.2">
      <c r="A158" s="25" t="s">
        <v>730</v>
      </c>
      <c r="B158" s="25">
        <v>187.12226999999999</v>
      </c>
      <c r="C158" s="26">
        <v>7.7563500000000003</v>
      </c>
      <c r="D158" s="25" t="s">
        <v>731</v>
      </c>
      <c r="E158" s="28">
        <v>326.68</v>
      </c>
      <c r="F158">
        <v>12.31798</v>
      </c>
      <c r="J158" s="25"/>
      <c r="K158" s="25"/>
      <c r="L158" s="26"/>
      <c r="M158" s="33" t="s">
        <v>732</v>
      </c>
      <c r="N158" s="33">
        <v>369.06227000000001</v>
      </c>
      <c r="O158" s="26">
        <v>7.43161</v>
      </c>
      <c r="P158" s="26"/>
      <c r="Q158" s="26"/>
      <c r="R158" s="26"/>
      <c r="S158" s="34"/>
      <c r="T158" s="26"/>
      <c r="U158" s="26"/>
      <c r="AP158" s="25"/>
      <c r="AQ158" s="26"/>
    </row>
    <row r="159" spans="1:43" x14ac:dyDescent="0.2">
      <c r="A159" s="25" t="s">
        <v>733</v>
      </c>
      <c r="B159" s="25">
        <v>188.66829000000001</v>
      </c>
      <c r="C159" s="26">
        <v>6.3277999999999999</v>
      </c>
      <c r="D159" s="25" t="s">
        <v>734</v>
      </c>
      <c r="E159" s="28">
        <v>341.07</v>
      </c>
      <c r="F159">
        <v>9.8908699999999996</v>
      </c>
      <c r="J159" s="25"/>
      <c r="K159" s="25"/>
      <c r="L159" s="26"/>
      <c r="M159" s="33" t="s">
        <v>735</v>
      </c>
      <c r="N159" s="33">
        <v>424.27688000000001</v>
      </c>
      <c r="O159" s="26">
        <v>12.480840000000001</v>
      </c>
      <c r="P159" s="26"/>
      <c r="Q159" s="26"/>
      <c r="R159" s="26"/>
      <c r="S159" s="34"/>
      <c r="T159" s="26"/>
      <c r="U159" s="26"/>
      <c r="AP159" s="33"/>
      <c r="AQ159" s="26"/>
    </row>
    <row r="160" spans="1:43" x14ac:dyDescent="0.2">
      <c r="A160" s="25" t="s">
        <v>736</v>
      </c>
      <c r="B160" s="28">
        <v>190.29</v>
      </c>
      <c r="C160" s="29">
        <v>9.61</v>
      </c>
      <c r="D160" s="25" t="s">
        <v>737</v>
      </c>
      <c r="E160" s="28">
        <v>341.87</v>
      </c>
      <c r="F160">
        <v>12.864369999999999</v>
      </c>
      <c r="J160" s="25"/>
      <c r="K160" s="25"/>
      <c r="L160" s="26"/>
      <c r="M160" s="32" t="s">
        <v>738</v>
      </c>
      <c r="N160" s="33">
        <v>428.15154000000001</v>
      </c>
      <c r="O160" s="26">
        <v>10.627879999999999</v>
      </c>
      <c r="P160" s="26"/>
      <c r="Q160" s="26"/>
      <c r="R160" s="26"/>
      <c r="S160" s="34"/>
      <c r="T160" s="26"/>
      <c r="U160" s="26"/>
      <c r="AP160" s="28"/>
      <c r="AQ160" s="29"/>
    </row>
    <row r="161" spans="1:43" x14ac:dyDescent="0.2">
      <c r="A161" s="25" t="s">
        <v>739</v>
      </c>
      <c r="B161" s="28">
        <v>191.62</v>
      </c>
      <c r="C161" s="29">
        <v>8.52</v>
      </c>
      <c r="D161" s="25" t="s">
        <v>740</v>
      </c>
      <c r="E161" s="28">
        <v>346.5</v>
      </c>
      <c r="F161">
        <v>21.724820000000001</v>
      </c>
      <c r="J161" s="25"/>
      <c r="K161" s="25"/>
      <c r="L161" s="26"/>
      <c r="M161" s="33" t="s">
        <v>741</v>
      </c>
      <c r="N161" s="33">
        <v>433.18639999999999</v>
      </c>
      <c r="O161" s="26">
        <v>12.553660000000001</v>
      </c>
      <c r="P161" s="26"/>
      <c r="Q161" s="26"/>
      <c r="R161" s="26"/>
      <c r="S161" s="34"/>
      <c r="T161" s="26"/>
      <c r="U161" s="26"/>
      <c r="AP161" s="28"/>
      <c r="AQ161" s="29"/>
    </row>
    <row r="162" spans="1:43" x14ac:dyDescent="0.2">
      <c r="A162" s="25" t="s">
        <v>742</v>
      </c>
      <c r="B162" s="28">
        <v>198.42</v>
      </c>
      <c r="C162" s="29">
        <v>4.76</v>
      </c>
      <c r="D162" s="25" t="s">
        <v>743</v>
      </c>
      <c r="E162" s="28">
        <v>348.78</v>
      </c>
      <c r="F162">
        <v>11.45341</v>
      </c>
      <c r="J162" s="25"/>
      <c r="K162" s="25"/>
      <c r="L162" s="26"/>
      <c r="M162" s="32" t="s">
        <v>744</v>
      </c>
      <c r="N162" s="33">
        <v>536.24365</v>
      </c>
      <c r="O162" s="26">
        <v>20.455120000000001</v>
      </c>
      <c r="P162" s="26"/>
      <c r="Q162" s="26"/>
      <c r="R162" s="26"/>
      <c r="S162" s="34"/>
      <c r="T162" s="26"/>
      <c r="U162" s="26"/>
      <c r="AP162" s="28"/>
      <c r="AQ162" s="29"/>
    </row>
    <row r="163" spans="1:43" x14ac:dyDescent="0.2">
      <c r="A163" s="25" t="s">
        <v>745</v>
      </c>
      <c r="B163" s="25">
        <v>198.43450999999999</v>
      </c>
      <c r="C163" s="26">
        <v>9.3587900000000008</v>
      </c>
      <c r="D163" s="25" t="s">
        <v>746</v>
      </c>
      <c r="E163" s="28">
        <v>353.05</v>
      </c>
      <c r="F163">
        <v>13.482860000000001</v>
      </c>
      <c r="J163" s="25"/>
      <c r="K163" s="25"/>
      <c r="L163" s="26"/>
      <c r="M163" s="33" t="s">
        <v>747</v>
      </c>
      <c r="N163" s="33">
        <v>592.75121999999999</v>
      </c>
      <c r="O163" s="26">
        <v>19.62557</v>
      </c>
      <c r="P163" s="26"/>
      <c r="Q163" s="26"/>
      <c r="R163" s="26"/>
      <c r="S163" s="34"/>
      <c r="T163" s="26"/>
      <c r="U163" s="26"/>
      <c r="AP163" s="28"/>
      <c r="AQ163" s="29"/>
    </row>
    <row r="164" spans="1:43" x14ac:dyDescent="0.2">
      <c r="A164" s="25" t="s">
        <v>748</v>
      </c>
      <c r="B164" s="25">
        <v>200.59165999999999</v>
      </c>
      <c r="C164" s="26">
        <v>7.4948800000000002</v>
      </c>
      <c r="D164" s="25" t="s">
        <v>749</v>
      </c>
      <c r="E164" s="28">
        <v>362.56</v>
      </c>
      <c r="F164">
        <v>14.568569999999999</v>
      </c>
      <c r="J164" s="25"/>
      <c r="K164" s="25"/>
      <c r="L164" s="26"/>
      <c r="M164" s="32" t="s">
        <v>750</v>
      </c>
      <c r="N164" s="33">
        <v>632.09329000000002</v>
      </c>
      <c r="O164" s="26">
        <v>17.41412</v>
      </c>
      <c r="P164" s="26"/>
      <c r="Q164" s="26"/>
      <c r="R164" s="26"/>
      <c r="S164" s="34"/>
      <c r="T164" s="26"/>
      <c r="U164" s="26"/>
      <c r="AP164" s="25"/>
      <c r="AQ164" s="26"/>
    </row>
    <row r="165" spans="1:43" x14ac:dyDescent="0.2">
      <c r="A165" s="25" t="s">
        <v>751</v>
      </c>
      <c r="B165" s="25">
        <v>201.04937000000001</v>
      </c>
      <c r="C165" s="26">
        <v>8.6922800000000002</v>
      </c>
      <c r="D165" s="25" t="s">
        <v>752</v>
      </c>
      <c r="E165" s="28">
        <v>363.47</v>
      </c>
      <c r="F165">
        <v>10.16032</v>
      </c>
      <c r="J165" s="25"/>
      <c r="K165" s="25"/>
      <c r="L165" s="26"/>
      <c r="M165" s="32" t="s">
        <v>753</v>
      </c>
      <c r="N165" s="33">
        <v>658.67190000000005</v>
      </c>
      <c r="O165" s="26">
        <v>17.138059999999999</v>
      </c>
      <c r="P165" s="26"/>
      <c r="Q165" s="26"/>
      <c r="R165" s="26"/>
      <c r="S165" s="34"/>
      <c r="T165" s="26"/>
      <c r="U165" s="26"/>
      <c r="AP165" s="28"/>
      <c r="AQ165" s="29"/>
    </row>
    <row r="166" spans="1:43" x14ac:dyDescent="0.2">
      <c r="A166" s="25" t="s">
        <v>754</v>
      </c>
      <c r="B166" s="28">
        <v>202.6</v>
      </c>
      <c r="C166" s="29">
        <v>10.7</v>
      </c>
      <c r="D166" s="25" t="s">
        <v>755</v>
      </c>
      <c r="E166" s="28">
        <v>373.23</v>
      </c>
      <c r="F166">
        <v>10.088279999999999</v>
      </c>
      <c r="J166" s="25"/>
      <c r="K166" s="25"/>
      <c r="L166" s="26"/>
      <c r="M166" s="32" t="s">
        <v>756</v>
      </c>
      <c r="N166" s="33">
        <v>840.09790999999996</v>
      </c>
      <c r="O166" s="26">
        <v>39.028199999999998</v>
      </c>
      <c r="P166" s="26"/>
      <c r="Q166" s="26"/>
      <c r="R166" s="26"/>
      <c r="S166" s="34"/>
      <c r="T166" s="26"/>
      <c r="U166" s="26"/>
      <c r="AP166" s="28"/>
      <c r="AQ166" s="29"/>
    </row>
    <row r="167" spans="1:43" x14ac:dyDescent="0.2">
      <c r="A167" s="25" t="s">
        <v>757</v>
      </c>
      <c r="B167" s="28">
        <v>216.36</v>
      </c>
      <c r="C167" s="29">
        <v>9.2200000000000006</v>
      </c>
      <c r="D167" s="25" t="s">
        <v>758</v>
      </c>
      <c r="E167" s="28">
        <v>375.35</v>
      </c>
      <c r="F167">
        <v>12.357480000000001</v>
      </c>
      <c r="J167" s="25"/>
      <c r="K167" s="25"/>
      <c r="L167" s="26"/>
      <c r="M167" s="33" t="s">
        <v>759</v>
      </c>
      <c r="N167" s="33">
        <v>849.90453000000002</v>
      </c>
      <c r="O167" s="26">
        <v>23.135359999999999</v>
      </c>
      <c r="P167" s="26"/>
      <c r="Q167" s="26"/>
      <c r="R167" s="26"/>
      <c r="S167" s="34"/>
      <c r="T167" s="26"/>
      <c r="U167" s="26"/>
      <c r="AP167" s="28"/>
      <c r="AQ167" s="29"/>
    </row>
    <row r="168" spans="1:43" x14ac:dyDescent="0.2">
      <c r="A168" s="25" t="s">
        <v>760</v>
      </c>
      <c r="B168" s="28">
        <v>222.3</v>
      </c>
      <c r="C168" s="29">
        <v>11</v>
      </c>
      <c r="D168" s="25" t="s">
        <v>761</v>
      </c>
      <c r="E168" s="28">
        <v>376.2</v>
      </c>
      <c r="F168">
        <v>15.91642</v>
      </c>
      <c r="J168" s="25"/>
      <c r="K168" s="25"/>
      <c r="L168" s="26"/>
      <c r="M168" s="33" t="s">
        <v>762</v>
      </c>
      <c r="N168" s="33">
        <v>1057.1611600000001</v>
      </c>
      <c r="O168" s="26">
        <v>26.76483</v>
      </c>
      <c r="P168" s="26"/>
      <c r="Q168" s="26"/>
      <c r="R168" s="26"/>
      <c r="S168" s="34"/>
      <c r="T168" s="26"/>
      <c r="U168" s="26"/>
      <c r="AP168" s="25"/>
      <c r="AQ168" s="26"/>
    </row>
    <row r="169" spans="1:43" x14ac:dyDescent="0.2">
      <c r="A169" s="25" t="s">
        <v>763</v>
      </c>
      <c r="B169" s="25">
        <v>224.5966</v>
      </c>
      <c r="C169" s="26">
        <v>9.2913300000000003</v>
      </c>
      <c r="D169" s="25" t="s">
        <v>764</v>
      </c>
      <c r="E169" s="28">
        <v>378.83</v>
      </c>
      <c r="F169">
        <v>16.957439999999998</v>
      </c>
      <c r="J169" s="25"/>
      <c r="K169" s="25"/>
      <c r="L169" s="26"/>
      <c r="M169" s="33" t="s">
        <v>765</v>
      </c>
      <c r="N169" s="33">
        <v>1230.5499</v>
      </c>
      <c r="O169" s="26">
        <v>26.20702</v>
      </c>
      <c r="P169" s="26"/>
      <c r="Q169" s="26"/>
      <c r="R169" s="26"/>
      <c r="S169" s="34"/>
      <c r="T169" s="26"/>
      <c r="U169" s="26"/>
      <c r="AP169" s="28"/>
      <c r="AQ169" s="29"/>
    </row>
    <row r="170" spans="1:43" x14ac:dyDescent="0.2">
      <c r="A170" s="25" t="s">
        <v>766</v>
      </c>
      <c r="B170" s="28">
        <v>235.8</v>
      </c>
      <c r="C170" s="29">
        <v>10.8</v>
      </c>
      <c r="D170" s="25" t="s">
        <v>767</v>
      </c>
      <c r="E170" s="28">
        <v>390.33</v>
      </c>
      <c r="F170">
        <v>13.771940000000001</v>
      </c>
      <c r="J170" s="25"/>
      <c r="K170" s="25"/>
      <c r="L170" s="26"/>
      <c r="M170" s="32" t="s">
        <v>768</v>
      </c>
      <c r="N170" s="33">
        <v>1393.24026</v>
      </c>
      <c r="O170" s="26">
        <v>31.320129999999999</v>
      </c>
      <c r="P170" s="26"/>
      <c r="Q170" s="26"/>
      <c r="R170" s="26"/>
      <c r="S170" s="34"/>
      <c r="T170" s="26"/>
      <c r="U170" s="26"/>
      <c r="AP170" s="33"/>
      <c r="AQ170" s="26"/>
    </row>
    <row r="171" spans="1:43" x14ac:dyDescent="0.2">
      <c r="A171" s="25" t="s">
        <v>769</v>
      </c>
      <c r="B171" s="25">
        <v>258.91550999999998</v>
      </c>
      <c r="C171" s="26">
        <v>10.1111</v>
      </c>
      <c r="D171" s="25" t="s">
        <v>770</v>
      </c>
      <c r="E171" s="28">
        <v>412</v>
      </c>
      <c r="F171">
        <v>27.70035</v>
      </c>
      <c r="J171" s="25"/>
      <c r="K171" s="25"/>
      <c r="L171" s="26"/>
      <c r="M171" s="33" t="s">
        <v>771</v>
      </c>
      <c r="N171" s="33">
        <v>1470.7662700000001</v>
      </c>
      <c r="O171" s="26">
        <v>32.722360000000002</v>
      </c>
      <c r="P171" s="26"/>
      <c r="Q171" s="26"/>
      <c r="R171" s="26"/>
      <c r="S171" s="34"/>
      <c r="T171" s="26"/>
      <c r="U171" s="26"/>
      <c r="AP171" s="28"/>
      <c r="AQ171" s="29"/>
    </row>
    <row r="172" spans="1:43" x14ac:dyDescent="0.2">
      <c r="A172" s="25" t="s">
        <v>772</v>
      </c>
      <c r="B172" s="25">
        <v>265.30311</v>
      </c>
      <c r="C172" s="26">
        <v>9.8853299999999997</v>
      </c>
      <c r="D172" s="25" t="s">
        <v>773</v>
      </c>
      <c r="E172" s="28">
        <v>558.9</v>
      </c>
      <c r="F172">
        <v>22.203749999999999</v>
      </c>
      <c r="J172" s="25"/>
      <c r="K172" s="25"/>
      <c r="L172" s="26"/>
      <c r="M172" s="32" t="s">
        <v>774</v>
      </c>
      <c r="N172" s="33">
        <v>1825.3744999999999</v>
      </c>
      <c r="O172" s="26">
        <v>34.981020000000001</v>
      </c>
      <c r="P172" s="26"/>
      <c r="Q172" s="26"/>
      <c r="R172" s="26"/>
      <c r="S172" s="34"/>
      <c r="T172" s="26"/>
      <c r="U172" s="26"/>
      <c r="AP172" s="28"/>
      <c r="AQ172" s="29"/>
    </row>
    <row r="173" spans="1:43" x14ac:dyDescent="0.2">
      <c r="A173" s="25" t="s">
        <v>775</v>
      </c>
      <c r="B173" s="25">
        <v>268.00869</v>
      </c>
      <c r="C173" s="26">
        <v>16.26802</v>
      </c>
      <c r="D173" s="25" t="s">
        <v>776</v>
      </c>
      <c r="E173" s="28">
        <v>897.6</v>
      </c>
      <c r="F173">
        <v>37.534990000000001</v>
      </c>
      <c r="J173" s="25"/>
      <c r="K173" s="25"/>
      <c r="L173" s="26"/>
      <c r="M173" s="32" t="s">
        <v>777</v>
      </c>
      <c r="N173" s="33">
        <v>1869.5306700000001</v>
      </c>
      <c r="O173" s="26">
        <v>42.870170000000002</v>
      </c>
      <c r="P173" s="26"/>
      <c r="Q173" s="26"/>
      <c r="R173" s="26"/>
      <c r="S173" s="34"/>
      <c r="T173" s="26"/>
      <c r="U173" s="26"/>
      <c r="AP173" s="28"/>
      <c r="AQ173" s="29"/>
    </row>
    <row r="174" spans="1:43" x14ac:dyDescent="0.2">
      <c r="A174" s="25" t="s">
        <v>778</v>
      </c>
      <c r="B174" s="25">
        <v>318.67603000000003</v>
      </c>
      <c r="C174" s="26">
        <v>22.88842</v>
      </c>
      <c r="D174" s="25" t="s">
        <v>779</v>
      </c>
      <c r="E174" s="28">
        <v>1046.8</v>
      </c>
      <c r="F174">
        <v>39.427300000000002</v>
      </c>
      <c r="J174" s="25"/>
      <c r="K174" s="25"/>
      <c r="L174" s="26"/>
      <c r="M174" s="32" t="s">
        <v>780</v>
      </c>
      <c r="N174" s="33">
        <v>2289.2736399999999</v>
      </c>
      <c r="O174" s="26">
        <v>36.878610000000002</v>
      </c>
      <c r="P174" s="26"/>
      <c r="Q174" s="26"/>
      <c r="R174" s="26"/>
      <c r="S174" s="34"/>
      <c r="T174" s="26"/>
      <c r="U174" s="26"/>
      <c r="AP174" s="33"/>
      <c r="AQ174" s="26"/>
    </row>
    <row r="175" spans="1:43" x14ac:dyDescent="0.2">
      <c r="A175" s="25" t="s">
        <v>781</v>
      </c>
      <c r="B175" s="28">
        <v>324.8</v>
      </c>
      <c r="C175" s="29">
        <v>14.7</v>
      </c>
      <c r="D175" s="25" t="s">
        <v>782</v>
      </c>
      <c r="E175" s="28">
        <v>1434.8</v>
      </c>
      <c r="F175">
        <v>30.881219999999999</v>
      </c>
      <c r="J175" s="25"/>
      <c r="K175" s="25"/>
      <c r="L175" s="26"/>
      <c r="M175" s="32" t="s">
        <v>783</v>
      </c>
      <c r="N175" s="33">
        <v>2487.82798</v>
      </c>
      <c r="O175" s="26">
        <v>27.731780000000001</v>
      </c>
      <c r="P175" s="26"/>
      <c r="Q175" s="26"/>
      <c r="R175" s="26"/>
      <c r="S175" s="34"/>
      <c r="T175" s="26"/>
      <c r="U175" s="26"/>
      <c r="AP175" s="28"/>
      <c r="AQ175" s="29"/>
    </row>
    <row r="176" spans="1:43" x14ac:dyDescent="0.2">
      <c r="A176" s="25" t="s">
        <v>784</v>
      </c>
      <c r="B176" s="25">
        <v>331.22671000000003</v>
      </c>
      <c r="C176" s="26">
        <v>18.73865</v>
      </c>
      <c r="D176" s="25" t="s">
        <v>785</v>
      </c>
      <c r="E176" s="28">
        <v>1491.1</v>
      </c>
      <c r="F176">
        <v>36.118020000000001</v>
      </c>
      <c r="J176" s="25"/>
      <c r="K176" s="25"/>
      <c r="L176" s="26"/>
      <c r="M176" s="32" t="s">
        <v>786</v>
      </c>
      <c r="N176" s="33">
        <v>2590.10797</v>
      </c>
      <c r="O176" s="26">
        <v>36.556710000000002</v>
      </c>
      <c r="P176" s="26"/>
      <c r="Q176" s="26"/>
      <c r="R176" s="26"/>
      <c r="S176" s="34"/>
      <c r="T176" s="26"/>
      <c r="U176" s="26"/>
      <c r="AP176" s="28"/>
      <c r="AQ176" s="29"/>
    </row>
    <row r="177" spans="1:43" x14ac:dyDescent="0.2">
      <c r="A177" s="25" t="s">
        <v>787</v>
      </c>
      <c r="B177" s="25">
        <v>335.14267999999998</v>
      </c>
      <c r="C177" s="26">
        <v>13.71918</v>
      </c>
      <c r="D177" s="25" t="s">
        <v>788</v>
      </c>
      <c r="E177" s="28">
        <v>1704.8</v>
      </c>
      <c r="F177">
        <v>36.386690000000002</v>
      </c>
      <c r="J177" s="25"/>
      <c r="K177" s="25"/>
      <c r="L177" s="26"/>
      <c r="S177" s="34"/>
      <c r="T177" s="26"/>
      <c r="U177" s="26"/>
      <c r="AP177" s="28"/>
      <c r="AQ177" s="29"/>
    </row>
    <row r="178" spans="1:43" x14ac:dyDescent="0.2">
      <c r="A178" s="25" t="s">
        <v>789</v>
      </c>
      <c r="B178" s="25">
        <v>335.9479</v>
      </c>
      <c r="C178" s="26">
        <v>11.69284</v>
      </c>
      <c r="D178" s="25" t="s">
        <v>790</v>
      </c>
      <c r="E178" s="28">
        <v>1726.4</v>
      </c>
      <c r="F178">
        <v>37.897069999999999</v>
      </c>
      <c r="J178" s="25"/>
      <c r="K178" s="25"/>
      <c r="L178" s="26"/>
      <c r="S178" s="34"/>
      <c r="T178" s="26"/>
      <c r="U178" s="26"/>
      <c r="AP178" s="33"/>
      <c r="AQ178" s="26"/>
    </row>
    <row r="179" spans="1:43" x14ac:dyDescent="0.2">
      <c r="A179" s="25" t="s">
        <v>791</v>
      </c>
      <c r="B179" s="25">
        <v>342.45330000000001</v>
      </c>
      <c r="C179" s="26">
        <v>17.321390000000001</v>
      </c>
      <c r="D179" s="25" t="s">
        <v>792</v>
      </c>
      <c r="E179" s="28">
        <v>1753.1</v>
      </c>
      <c r="F179">
        <v>44.404170000000001</v>
      </c>
      <c r="J179" s="25"/>
      <c r="K179" s="25"/>
      <c r="L179" s="26"/>
      <c r="S179" s="34"/>
      <c r="T179" s="26"/>
      <c r="U179" s="26"/>
      <c r="AP179" s="28"/>
      <c r="AQ179" s="29"/>
    </row>
    <row r="180" spans="1:43" x14ac:dyDescent="0.2">
      <c r="A180" s="25" t="s">
        <v>793</v>
      </c>
      <c r="B180" s="25">
        <v>348.28489999999999</v>
      </c>
      <c r="C180" s="26">
        <v>17.578849999999999</v>
      </c>
      <c r="D180" s="25" t="s">
        <v>794</v>
      </c>
      <c r="E180" s="28">
        <v>1765.2</v>
      </c>
      <c r="F180">
        <v>45.503219999999999</v>
      </c>
      <c r="J180" s="25"/>
      <c r="K180" s="25"/>
      <c r="L180" s="26"/>
      <c r="S180" s="34"/>
      <c r="T180" s="26"/>
      <c r="U180" s="26"/>
      <c r="AP180" s="33"/>
      <c r="AQ180" s="26"/>
    </row>
    <row r="181" spans="1:43" x14ac:dyDescent="0.2">
      <c r="A181" s="25" t="s">
        <v>795</v>
      </c>
      <c r="B181" s="25">
        <v>357.06385999999998</v>
      </c>
      <c r="C181" s="26">
        <v>12.464460000000001</v>
      </c>
      <c r="D181" s="25" t="s">
        <v>796</v>
      </c>
      <c r="E181" s="28">
        <v>1817</v>
      </c>
      <c r="F181">
        <v>28.915330000000001</v>
      </c>
      <c r="J181" s="25"/>
      <c r="K181" s="25"/>
      <c r="L181" s="26"/>
      <c r="S181" s="34"/>
      <c r="T181" s="26"/>
      <c r="U181" s="26"/>
      <c r="AP181" s="33"/>
      <c r="AQ181" s="26"/>
    </row>
    <row r="182" spans="1:43" x14ac:dyDescent="0.2">
      <c r="A182" s="25" t="s">
        <v>797</v>
      </c>
      <c r="B182" s="28">
        <v>358.1</v>
      </c>
      <c r="C182" s="29">
        <v>15.3</v>
      </c>
      <c r="D182" s="25" t="s">
        <v>798</v>
      </c>
      <c r="E182" s="28">
        <v>1820.2</v>
      </c>
      <c r="F182">
        <v>31.29289</v>
      </c>
      <c r="K182" s="26"/>
      <c r="L182" s="26"/>
      <c r="S182" s="34"/>
      <c r="T182" s="26"/>
      <c r="U182" s="26"/>
      <c r="AP182" s="28"/>
      <c r="AQ182" s="29"/>
    </row>
    <row r="183" spans="1:43" x14ac:dyDescent="0.2">
      <c r="A183" s="25" t="s">
        <v>799</v>
      </c>
      <c r="B183" s="25">
        <v>363.78160000000003</v>
      </c>
      <c r="C183" s="26">
        <v>15.54766</v>
      </c>
      <c r="D183" s="25" t="s">
        <v>800</v>
      </c>
      <c r="E183" s="28">
        <v>1965.9</v>
      </c>
      <c r="F183">
        <v>30.126000000000001</v>
      </c>
      <c r="K183" s="26"/>
      <c r="L183" s="26"/>
      <c r="S183" s="34"/>
      <c r="T183" s="26"/>
      <c r="U183" s="26"/>
      <c r="AP183" s="28"/>
      <c r="AQ183" s="29"/>
    </row>
    <row r="184" spans="1:43" x14ac:dyDescent="0.2">
      <c r="A184" s="25" t="s">
        <v>801</v>
      </c>
      <c r="B184" s="25">
        <v>365.16573</v>
      </c>
      <c r="C184" s="26">
        <v>16.182169999999999</v>
      </c>
      <c r="D184" s="25" t="s">
        <v>802</v>
      </c>
      <c r="E184" s="28">
        <v>2622.5</v>
      </c>
      <c r="F184">
        <v>42.904739999999997</v>
      </c>
      <c r="K184" s="26"/>
      <c r="L184" s="26"/>
      <c r="S184" s="34"/>
      <c r="T184" s="26"/>
      <c r="U184" s="26"/>
      <c r="AP184" s="28"/>
      <c r="AQ184" s="29"/>
    </row>
    <row r="185" spans="1:43" x14ac:dyDescent="0.2">
      <c r="A185" s="25" t="s">
        <v>803</v>
      </c>
      <c r="B185" s="25">
        <v>365.74630000000002</v>
      </c>
      <c r="C185" s="26">
        <v>11.98964</v>
      </c>
      <c r="K185" s="26"/>
      <c r="L185" s="26"/>
      <c r="S185" s="34"/>
      <c r="T185" s="26"/>
      <c r="U185" s="26"/>
      <c r="AP185" s="28"/>
      <c r="AQ185" s="29"/>
    </row>
    <row r="186" spans="1:43" x14ac:dyDescent="0.2">
      <c r="A186" s="25" t="s">
        <v>804</v>
      </c>
      <c r="B186" s="25">
        <v>371.96346</v>
      </c>
      <c r="C186" s="26">
        <v>22.06176</v>
      </c>
      <c r="F186" s="29"/>
      <c r="G186" s="29"/>
      <c r="K186" s="26"/>
      <c r="L186" s="26"/>
      <c r="S186" s="34"/>
      <c r="T186" s="26"/>
      <c r="U186" s="26"/>
      <c r="AP186" s="33"/>
      <c r="AQ186" s="26"/>
    </row>
    <row r="187" spans="1:43" x14ac:dyDescent="0.2">
      <c r="A187" s="25" t="s">
        <v>805</v>
      </c>
      <c r="B187" s="25">
        <v>375.32931000000002</v>
      </c>
      <c r="C187" s="26">
        <v>18.63673</v>
      </c>
      <c r="F187" s="29"/>
      <c r="G187" s="29"/>
      <c r="K187" s="26"/>
      <c r="L187" s="26"/>
      <c r="S187" s="34"/>
      <c r="T187" s="26"/>
      <c r="U187" s="26"/>
      <c r="AP187" s="28"/>
      <c r="AQ187" s="29"/>
    </row>
    <row r="188" spans="1:43" x14ac:dyDescent="0.2">
      <c r="A188" s="25" t="s">
        <v>806</v>
      </c>
      <c r="B188" s="25">
        <v>377.59744999999998</v>
      </c>
      <c r="C188" s="26">
        <v>16.06718</v>
      </c>
      <c r="F188" s="29"/>
      <c r="G188" s="29"/>
      <c r="K188" s="26"/>
      <c r="L188" s="26"/>
      <c r="S188" s="34"/>
      <c r="T188" s="26"/>
      <c r="U188" s="26"/>
      <c r="AP188" s="28"/>
      <c r="AQ188" s="29"/>
    </row>
    <row r="189" spans="1:43" x14ac:dyDescent="0.2">
      <c r="A189" s="25" t="s">
        <v>807</v>
      </c>
      <c r="B189" s="28">
        <v>383.12</v>
      </c>
      <c r="C189" s="29">
        <v>9.43</v>
      </c>
      <c r="F189" s="29"/>
      <c r="G189" s="29"/>
      <c r="K189" s="26"/>
      <c r="L189" s="26"/>
      <c r="S189" s="34"/>
      <c r="T189" s="26"/>
      <c r="U189" s="26"/>
      <c r="AP189" s="28"/>
      <c r="AQ189" s="29"/>
    </row>
    <row r="190" spans="1:43" x14ac:dyDescent="0.2">
      <c r="A190" s="25" t="s">
        <v>808</v>
      </c>
      <c r="B190" s="25">
        <v>394.80189999999999</v>
      </c>
      <c r="C190" s="26">
        <v>16.013539999999999</v>
      </c>
      <c r="F190" s="29"/>
      <c r="G190" s="29"/>
      <c r="K190" s="26"/>
      <c r="L190" s="26"/>
      <c r="S190" s="34"/>
      <c r="T190" s="26"/>
      <c r="U190" s="26"/>
      <c r="AP190" s="25"/>
      <c r="AQ190" s="26"/>
    </row>
    <row r="191" spans="1:43" x14ac:dyDescent="0.2">
      <c r="A191" s="25" t="s">
        <v>809</v>
      </c>
      <c r="B191" s="25">
        <v>502.02850999999998</v>
      </c>
      <c r="C191" s="26">
        <v>17.950790000000001</v>
      </c>
      <c r="F191" s="29"/>
      <c r="G191" s="29"/>
      <c r="K191" s="26"/>
      <c r="L191" s="26"/>
      <c r="S191" s="34"/>
      <c r="T191" s="26"/>
      <c r="U191" s="26"/>
      <c r="AP191" s="25"/>
      <c r="AQ191" s="26"/>
    </row>
    <row r="192" spans="1:43" x14ac:dyDescent="0.2">
      <c r="A192" s="25" t="s">
        <v>810</v>
      </c>
      <c r="B192" s="25">
        <v>566.56552999999997</v>
      </c>
      <c r="C192" s="26">
        <v>25.75356</v>
      </c>
      <c r="F192" s="29"/>
      <c r="G192" s="29"/>
      <c r="K192" s="26"/>
      <c r="L192" s="26"/>
      <c r="S192" s="34"/>
      <c r="T192" s="26"/>
      <c r="U192" s="26"/>
      <c r="AP192" s="28"/>
      <c r="AQ192" s="29"/>
    </row>
    <row r="193" spans="1:43" x14ac:dyDescent="0.2">
      <c r="A193" s="25" t="s">
        <v>811</v>
      </c>
      <c r="B193" s="25">
        <v>583.86451999999997</v>
      </c>
      <c r="C193" s="26">
        <v>28.658149999999999</v>
      </c>
      <c r="F193" s="29"/>
      <c r="G193" s="29"/>
      <c r="K193" s="26"/>
      <c r="L193" s="26"/>
      <c r="S193" s="34"/>
      <c r="T193" s="26"/>
      <c r="U193" s="26"/>
      <c r="AP193" s="28"/>
      <c r="AQ193" s="29"/>
    </row>
    <row r="194" spans="1:43" x14ac:dyDescent="0.2">
      <c r="A194" s="25" t="s">
        <v>812</v>
      </c>
      <c r="B194" s="25">
        <v>738.90165000000002</v>
      </c>
      <c r="C194" s="26">
        <v>21.551539999999999</v>
      </c>
      <c r="F194" s="29"/>
      <c r="G194" s="29"/>
      <c r="K194" s="26"/>
      <c r="L194" s="26"/>
      <c r="S194" s="34"/>
      <c r="T194" s="26"/>
      <c r="U194" s="26"/>
      <c r="AP194" s="28"/>
      <c r="AQ194" s="29"/>
    </row>
    <row r="195" spans="1:43" x14ac:dyDescent="0.2">
      <c r="A195" s="25" t="s">
        <v>813</v>
      </c>
      <c r="B195" s="28">
        <v>970.8</v>
      </c>
      <c r="C195" s="29">
        <v>26.8</v>
      </c>
      <c r="F195" s="29"/>
      <c r="G195" s="29"/>
      <c r="K195" s="26"/>
      <c r="L195" s="26"/>
      <c r="S195" s="34"/>
      <c r="T195" s="26"/>
      <c r="U195" s="26"/>
      <c r="AP195" s="33"/>
      <c r="AQ195" s="26"/>
    </row>
    <row r="196" spans="1:43" x14ac:dyDescent="0.2">
      <c r="A196" s="25" t="s">
        <v>814</v>
      </c>
      <c r="B196" s="28">
        <v>989.6</v>
      </c>
      <c r="C196" s="29">
        <v>17.8</v>
      </c>
      <c r="F196" s="29"/>
      <c r="G196" s="29"/>
      <c r="K196" s="26"/>
      <c r="L196" s="26"/>
      <c r="S196" s="34"/>
      <c r="T196" s="26"/>
      <c r="U196" s="26"/>
      <c r="AP196" s="28"/>
      <c r="AQ196" s="29"/>
    </row>
    <row r="197" spans="1:43" x14ac:dyDescent="0.2">
      <c r="A197" s="25" t="s">
        <v>815</v>
      </c>
      <c r="B197" s="25">
        <v>1059.5234599999999</v>
      </c>
      <c r="C197" s="26">
        <v>39.271999999999998</v>
      </c>
      <c r="F197" s="29"/>
      <c r="G197" s="29"/>
      <c r="K197" s="26"/>
      <c r="L197" s="26"/>
      <c r="S197" s="34"/>
      <c r="T197" s="26"/>
      <c r="U197" s="26"/>
      <c r="AP197" s="33"/>
      <c r="AQ197" s="26"/>
    </row>
    <row r="198" spans="1:43" x14ac:dyDescent="0.2">
      <c r="A198" s="25" t="s">
        <v>816</v>
      </c>
      <c r="B198" s="25">
        <v>1115.45171</v>
      </c>
      <c r="C198" s="26">
        <v>29.789639999999999</v>
      </c>
      <c r="F198" s="29"/>
      <c r="G198" s="29"/>
      <c r="K198" s="26"/>
      <c r="L198" s="26"/>
      <c r="S198" s="34"/>
      <c r="T198" s="26"/>
      <c r="U198" s="26"/>
      <c r="AP198" s="28"/>
      <c r="AQ198" s="29"/>
    </row>
    <row r="199" spans="1:43" x14ac:dyDescent="0.2">
      <c r="A199" s="25" t="s">
        <v>817</v>
      </c>
      <c r="B199" s="28">
        <v>1161.4000000000001</v>
      </c>
      <c r="C199" s="29">
        <v>33.9</v>
      </c>
      <c r="F199" s="29"/>
      <c r="G199" s="29"/>
      <c r="K199" s="26"/>
      <c r="L199" s="26"/>
      <c r="S199" s="34"/>
      <c r="T199" s="26"/>
      <c r="U199" s="26"/>
      <c r="AP199" s="28"/>
      <c r="AQ199" s="29"/>
    </row>
    <row r="200" spans="1:43" x14ac:dyDescent="0.2">
      <c r="A200" s="25" t="s">
        <v>818</v>
      </c>
      <c r="B200" s="25">
        <v>1475.91713</v>
      </c>
      <c r="C200" s="26">
        <v>53.16028</v>
      </c>
      <c r="F200" s="29"/>
      <c r="G200" s="29"/>
      <c r="K200" s="26"/>
      <c r="L200" s="26"/>
      <c r="S200" s="34"/>
      <c r="T200" s="26"/>
      <c r="U200" s="26"/>
      <c r="AP200" s="28"/>
      <c r="AQ200" s="29"/>
    </row>
    <row r="201" spans="1:43" x14ac:dyDescent="0.2">
      <c r="A201" s="25" t="s">
        <v>819</v>
      </c>
      <c r="B201" s="25">
        <v>1725.7434900000001</v>
      </c>
      <c r="C201" s="26">
        <v>31.99869</v>
      </c>
      <c r="F201" s="29"/>
      <c r="G201" s="29"/>
      <c r="K201" s="26"/>
      <c r="L201" s="26"/>
      <c r="S201" s="34"/>
      <c r="T201" s="26"/>
      <c r="U201" s="26"/>
      <c r="AP201" s="28"/>
      <c r="AQ201" s="29"/>
    </row>
    <row r="202" spans="1:43" x14ac:dyDescent="0.2">
      <c r="A202" s="25" t="s">
        <v>820</v>
      </c>
      <c r="B202" s="25">
        <v>1864.4604099999999</v>
      </c>
      <c r="C202" s="26">
        <v>54.69153</v>
      </c>
      <c r="F202" s="29"/>
      <c r="G202" s="29"/>
      <c r="K202" s="26"/>
      <c r="L202" s="26"/>
      <c r="S202" s="34"/>
      <c r="T202" s="26"/>
      <c r="U202" s="26"/>
      <c r="AP202" s="25"/>
      <c r="AQ202" s="26"/>
    </row>
    <row r="203" spans="1:43" x14ac:dyDescent="0.2">
      <c r="A203" s="25" t="s">
        <v>821</v>
      </c>
      <c r="B203" s="28">
        <v>1876.4</v>
      </c>
      <c r="C203" s="29">
        <v>35.200000000000003</v>
      </c>
      <c r="F203" s="29"/>
      <c r="G203" s="29"/>
      <c r="K203" s="26"/>
      <c r="L203" s="26"/>
      <c r="S203" s="34"/>
      <c r="T203" s="26"/>
      <c r="U203" s="26"/>
      <c r="AP203" s="25"/>
      <c r="AQ203" s="26"/>
    </row>
    <row r="204" spans="1:43" x14ac:dyDescent="0.2">
      <c r="A204" s="25" t="s">
        <v>822</v>
      </c>
      <c r="B204" s="25">
        <v>1901.5437899999999</v>
      </c>
      <c r="C204" s="26">
        <v>51.085920000000002</v>
      </c>
      <c r="F204" s="29"/>
      <c r="G204" s="29"/>
      <c r="K204" s="26"/>
      <c r="L204" s="26"/>
      <c r="S204" s="34"/>
      <c r="T204" s="26"/>
      <c r="U204" s="26"/>
      <c r="AP204" s="25"/>
      <c r="AQ204" s="26"/>
    </row>
    <row r="205" spans="1:43" x14ac:dyDescent="0.2">
      <c r="A205" s="25" t="s">
        <v>823</v>
      </c>
      <c r="B205" s="28">
        <v>1912.3</v>
      </c>
      <c r="C205" s="29">
        <v>40.5</v>
      </c>
      <c r="F205" s="29"/>
      <c r="G205" s="29"/>
      <c r="K205" s="26"/>
      <c r="L205" s="26"/>
      <c r="S205" s="34"/>
      <c r="T205" s="26"/>
      <c r="U205" s="26"/>
      <c r="AP205" s="33"/>
      <c r="AQ205" s="26"/>
    </row>
    <row r="206" spans="1:43" x14ac:dyDescent="0.2">
      <c r="A206" s="25" t="s">
        <v>824</v>
      </c>
      <c r="B206" s="28">
        <v>1914.6</v>
      </c>
      <c r="C206" s="29">
        <v>38.799999999999997</v>
      </c>
      <c r="F206" s="29"/>
      <c r="G206" s="29"/>
      <c r="K206" s="26"/>
      <c r="L206" s="26"/>
      <c r="S206" s="34"/>
      <c r="T206" s="26"/>
      <c r="U206" s="26"/>
      <c r="AP206" s="33"/>
      <c r="AQ206" s="26"/>
    </row>
    <row r="207" spans="1:43" x14ac:dyDescent="0.2">
      <c r="A207" s="25" t="s">
        <v>825</v>
      </c>
      <c r="B207" s="25">
        <v>1937.2630300000001</v>
      </c>
      <c r="C207" s="26">
        <v>41.260939999999998</v>
      </c>
      <c r="F207" s="29"/>
      <c r="G207" s="29"/>
      <c r="K207" s="26"/>
      <c r="L207" s="26"/>
      <c r="S207" s="34"/>
      <c r="T207" s="26"/>
      <c r="U207" s="26"/>
      <c r="AP207" s="33"/>
      <c r="AQ207" s="26"/>
    </row>
    <row r="208" spans="1:43" x14ac:dyDescent="0.2">
      <c r="A208" s="25" t="s">
        <v>826</v>
      </c>
      <c r="B208" s="25">
        <v>2025.2760699999999</v>
      </c>
      <c r="C208" s="26">
        <v>40.686430000000001</v>
      </c>
      <c r="F208" s="29"/>
      <c r="G208" s="29"/>
      <c r="K208" s="26"/>
      <c r="L208" s="26"/>
      <c r="S208" s="34"/>
      <c r="T208" s="26"/>
      <c r="U208" s="26"/>
      <c r="AP208" s="25"/>
      <c r="AQ208" s="26"/>
    </row>
    <row r="209" spans="1:43" x14ac:dyDescent="0.2">
      <c r="A209" s="25" t="s">
        <v>827</v>
      </c>
      <c r="B209" s="25">
        <v>2160.8456000000001</v>
      </c>
      <c r="C209" s="26">
        <v>48.228909999999999</v>
      </c>
      <c r="F209" s="29"/>
      <c r="G209" s="29"/>
      <c r="K209" s="26"/>
      <c r="L209" s="26"/>
      <c r="S209" s="34"/>
      <c r="T209" s="26"/>
      <c r="U209" s="26"/>
      <c r="AP209" s="25"/>
      <c r="AQ209" s="26"/>
    </row>
    <row r="210" spans="1:43" x14ac:dyDescent="0.2">
      <c r="A210" s="25" t="s">
        <v>828</v>
      </c>
      <c r="B210" s="28">
        <v>2565.5</v>
      </c>
      <c r="C210" s="29">
        <v>28.6</v>
      </c>
      <c r="F210" s="29"/>
      <c r="G210" s="29"/>
      <c r="K210" s="26"/>
      <c r="L210" s="26"/>
      <c r="S210" s="34"/>
      <c r="T210" s="26"/>
      <c r="U210" s="26"/>
      <c r="AP210" s="28"/>
      <c r="AQ210" s="29"/>
    </row>
    <row r="211" spans="1:43" x14ac:dyDescent="0.2">
      <c r="A211" s="25" t="s">
        <v>829</v>
      </c>
      <c r="B211" s="25">
        <v>2698.2983300000001</v>
      </c>
      <c r="C211" s="26">
        <v>53.865720000000003</v>
      </c>
      <c r="F211" s="29"/>
      <c r="G211" s="29"/>
      <c r="K211" s="26"/>
      <c r="L211" s="26"/>
      <c r="S211" s="34"/>
      <c r="T211" s="26"/>
      <c r="U211" s="26"/>
      <c r="AP211" s="28"/>
      <c r="AQ211" s="29"/>
    </row>
    <row r="212" spans="1:43" x14ac:dyDescent="0.2">
      <c r="A212" s="25" t="s">
        <v>830</v>
      </c>
      <c r="B212" s="25">
        <v>2718.45406</v>
      </c>
      <c r="C212" s="26">
        <v>35.325710000000001</v>
      </c>
      <c r="F212" s="29"/>
      <c r="G212" s="29"/>
      <c r="K212" s="26"/>
      <c r="L212" s="26"/>
      <c r="S212" s="34"/>
      <c r="T212" s="26"/>
      <c r="U212" s="26"/>
      <c r="AP212" s="28"/>
      <c r="AQ212" s="29"/>
    </row>
    <row r="213" spans="1:43" x14ac:dyDescent="0.2">
      <c r="A213" s="25" t="s">
        <v>831</v>
      </c>
      <c r="B213" s="25">
        <v>2722.3979100000001</v>
      </c>
      <c r="C213" s="26">
        <v>39.057980000000001</v>
      </c>
      <c r="F213" s="29"/>
      <c r="G213" s="29"/>
      <c r="K213" s="26"/>
      <c r="L213" s="26"/>
      <c r="S213" s="34"/>
      <c r="T213" s="26"/>
      <c r="U213" s="26"/>
      <c r="AP213" s="28"/>
      <c r="AQ213" s="29"/>
    </row>
    <row r="214" spans="1:43" x14ac:dyDescent="0.2">
      <c r="A214" s="35"/>
      <c r="F214" s="29"/>
      <c r="G214" s="29"/>
      <c r="K214" s="26"/>
      <c r="L214" s="26"/>
      <c r="S214" s="34"/>
      <c r="T214" s="26"/>
      <c r="U214" s="26"/>
      <c r="AP214" s="33"/>
      <c r="AQ214" s="26"/>
    </row>
    <row r="215" spans="1:43" x14ac:dyDescent="0.2">
      <c r="F215" s="29"/>
      <c r="G215" s="29"/>
      <c r="K215" s="26"/>
      <c r="L215" s="26"/>
      <c r="S215" s="34"/>
      <c r="T215" s="26"/>
      <c r="U215" s="26"/>
      <c r="AP215" s="25"/>
      <c r="AQ215" s="26"/>
    </row>
    <row r="216" spans="1:43" x14ac:dyDescent="0.2">
      <c r="F216" s="29"/>
      <c r="G216" s="29"/>
      <c r="K216" s="26"/>
      <c r="L216" s="26"/>
      <c r="T216" s="26"/>
      <c r="U216" s="26"/>
      <c r="AP216" s="28"/>
      <c r="AQ216" s="29"/>
    </row>
    <row r="217" spans="1:43" x14ac:dyDescent="0.2">
      <c r="F217" s="29"/>
      <c r="G217" s="29"/>
      <c r="K217" s="26"/>
      <c r="L217" s="26"/>
      <c r="T217" s="26"/>
      <c r="U217" s="26"/>
      <c r="AP217" s="25"/>
      <c r="AQ217" s="26"/>
    </row>
    <row r="218" spans="1:43" x14ac:dyDescent="0.2">
      <c r="F218" s="29"/>
      <c r="G218" s="29"/>
      <c r="K218" s="26"/>
      <c r="T218" s="26"/>
      <c r="U218" s="26"/>
      <c r="AP218" s="33"/>
      <c r="AQ218" s="26"/>
    </row>
    <row r="219" spans="1:43" x14ac:dyDescent="0.2">
      <c r="F219" s="29"/>
      <c r="G219" s="29"/>
      <c r="T219" s="26"/>
      <c r="U219" s="26"/>
      <c r="AP219" s="28"/>
      <c r="AQ219" s="29"/>
    </row>
    <row r="220" spans="1:43" x14ac:dyDescent="0.2">
      <c r="F220" s="29"/>
      <c r="G220" s="29"/>
      <c r="T220" s="26"/>
      <c r="U220" s="26"/>
      <c r="AP220" s="28"/>
      <c r="AQ220" s="29"/>
    </row>
    <row r="221" spans="1:43" x14ac:dyDescent="0.2">
      <c r="F221" s="29"/>
      <c r="G221" s="29"/>
      <c r="T221" s="26"/>
      <c r="U221" s="26"/>
      <c r="AP221" s="28"/>
      <c r="AQ221" s="29"/>
    </row>
    <row r="222" spans="1:43" x14ac:dyDescent="0.2">
      <c r="F222" s="29"/>
      <c r="G222" s="29"/>
      <c r="T222" s="26"/>
      <c r="U222" s="26"/>
      <c r="AP222" s="28"/>
      <c r="AQ222" s="29"/>
    </row>
    <row r="223" spans="1:43" x14ac:dyDescent="0.2">
      <c r="F223" s="29"/>
      <c r="G223" s="29"/>
      <c r="T223" s="26"/>
      <c r="U223" s="26"/>
      <c r="AP223" s="28"/>
      <c r="AQ223" s="29"/>
    </row>
    <row r="224" spans="1:43" x14ac:dyDescent="0.2">
      <c r="F224" s="29"/>
      <c r="G224" s="29"/>
      <c r="T224" s="26"/>
      <c r="U224" s="26"/>
      <c r="AP224" s="28"/>
      <c r="AQ224" s="29"/>
    </row>
    <row r="225" spans="6:43" x14ac:dyDescent="0.2">
      <c r="F225" s="29"/>
      <c r="G225" s="29"/>
      <c r="T225" s="26"/>
      <c r="U225" s="26"/>
      <c r="AP225" s="25"/>
      <c r="AQ225" s="26"/>
    </row>
    <row r="226" spans="6:43" x14ac:dyDescent="0.2">
      <c r="F226" s="29"/>
      <c r="G226" s="29"/>
      <c r="T226" s="26"/>
      <c r="U226" s="26"/>
      <c r="AP226" s="28"/>
      <c r="AQ226" s="29"/>
    </row>
    <row r="227" spans="6:43" x14ac:dyDescent="0.2">
      <c r="F227" s="29"/>
      <c r="G227" s="29"/>
      <c r="T227" s="26"/>
      <c r="U227" s="26"/>
      <c r="AP227" s="25"/>
      <c r="AQ227" s="26"/>
    </row>
    <row r="228" spans="6:43" x14ac:dyDescent="0.2">
      <c r="F228" s="29"/>
      <c r="G228" s="29"/>
      <c r="T228" s="26"/>
      <c r="U228" s="26"/>
      <c r="AP228" s="33"/>
      <c r="AQ228" s="26"/>
    </row>
    <row r="229" spans="6:43" x14ac:dyDescent="0.2">
      <c r="F229" s="29"/>
      <c r="G229" s="29"/>
      <c r="T229" s="26"/>
      <c r="U229" s="26"/>
      <c r="AP229" s="28"/>
      <c r="AQ229" s="29"/>
    </row>
    <row r="230" spans="6:43" x14ac:dyDescent="0.2">
      <c r="F230" s="29"/>
      <c r="G230" s="29"/>
      <c r="T230" s="26"/>
      <c r="U230" s="26"/>
      <c r="AP230" s="28"/>
      <c r="AQ230" s="29"/>
    </row>
    <row r="231" spans="6:43" x14ac:dyDescent="0.2">
      <c r="F231" s="29"/>
      <c r="G231" s="29"/>
      <c r="T231" s="26"/>
      <c r="U231" s="26"/>
      <c r="AP231" s="28"/>
      <c r="AQ231" s="29"/>
    </row>
    <row r="232" spans="6:43" x14ac:dyDescent="0.2">
      <c r="F232" s="29"/>
      <c r="G232" s="29"/>
      <c r="T232" s="26"/>
      <c r="U232" s="26"/>
      <c r="AP232" s="25"/>
      <c r="AQ232" s="26"/>
    </row>
    <row r="233" spans="6:43" x14ac:dyDescent="0.2">
      <c r="F233" s="29"/>
      <c r="G233" s="29"/>
      <c r="T233" s="26"/>
      <c r="U233" s="26"/>
      <c r="AP233" s="28"/>
      <c r="AQ233" s="29"/>
    </row>
    <row r="234" spans="6:43" x14ac:dyDescent="0.2">
      <c r="F234" s="29"/>
      <c r="G234" s="29"/>
      <c r="T234" s="26"/>
      <c r="U234" s="26"/>
      <c r="AP234" s="28"/>
      <c r="AQ234" s="29"/>
    </row>
    <row r="235" spans="6:43" x14ac:dyDescent="0.2">
      <c r="F235" s="29"/>
      <c r="G235" s="29"/>
      <c r="T235" s="26"/>
      <c r="U235" s="26"/>
      <c r="AP235" s="28"/>
      <c r="AQ235" s="29"/>
    </row>
    <row r="236" spans="6:43" x14ac:dyDescent="0.2">
      <c r="F236" s="29"/>
      <c r="G236" s="29"/>
      <c r="T236" s="26"/>
      <c r="U236" s="26"/>
      <c r="AP236" s="25"/>
      <c r="AQ236" s="26"/>
    </row>
    <row r="237" spans="6:43" x14ac:dyDescent="0.2">
      <c r="F237" s="29"/>
      <c r="G237" s="29"/>
      <c r="T237" s="26"/>
      <c r="U237" s="26"/>
      <c r="AP237" s="28"/>
      <c r="AQ237" s="29"/>
    </row>
    <row r="238" spans="6:43" x14ac:dyDescent="0.2">
      <c r="F238" s="29"/>
      <c r="G238" s="29"/>
      <c r="T238" s="26"/>
      <c r="U238" s="26"/>
      <c r="AP238" s="28"/>
      <c r="AQ238" s="29"/>
    </row>
    <row r="239" spans="6:43" x14ac:dyDescent="0.2">
      <c r="F239" s="29"/>
      <c r="G239" s="29"/>
      <c r="T239" s="26"/>
      <c r="U239" s="26"/>
      <c r="AP239" s="28"/>
      <c r="AQ239" s="29"/>
    </row>
    <row r="240" spans="6:43" x14ac:dyDescent="0.2">
      <c r="F240" s="29"/>
      <c r="G240" s="29"/>
      <c r="T240" s="26"/>
      <c r="U240" s="26"/>
      <c r="AP240" s="28"/>
      <c r="AQ240" s="29"/>
    </row>
    <row r="241" spans="6:43" x14ac:dyDescent="0.2">
      <c r="F241" s="29"/>
      <c r="G241" s="29"/>
      <c r="T241" s="26"/>
      <c r="U241" s="26"/>
      <c r="AP241" s="28"/>
      <c r="AQ241" s="29"/>
    </row>
    <row r="242" spans="6:43" x14ac:dyDescent="0.2">
      <c r="F242" s="29"/>
      <c r="G242" s="29"/>
      <c r="T242" s="26"/>
      <c r="U242" s="26"/>
      <c r="AP242" s="28"/>
      <c r="AQ242" s="29"/>
    </row>
    <row r="243" spans="6:43" x14ac:dyDescent="0.2">
      <c r="F243" s="29"/>
      <c r="G243" s="29"/>
      <c r="T243" s="26"/>
      <c r="U243" s="26"/>
      <c r="AP243" s="28"/>
      <c r="AQ243" s="29"/>
    </row>
    <row r="244" spans="6:43" x14ac:dyDescent="0.2">
      <c r="F244" s="29"/>
      <c r="G244" s="29"/>
      <c r="T244" s="26"/>
      <c r="U244" s="26"/>
      <c r="AP244" s="33"/>
      <c r="AQ244" s="26"/>
    </row>
    <row r="245" spans="6:43" x14ac:dyDescent="0.2">
      <c r="F245" s="29"/>
      <c r="G245" s="29"/>
      <c r="T245" s="26"/>
      <c r="U245" s="26"/>
      <c r="AP245" s="28"/>
      <c r="AQ245" s="29"/>
    </row>
    <row r="246" spans="6:43" x14ac:dyDescent="0.2">
      <c r="F246" s="29"/>
      <c r="G246" s="29"/>
      <c r="AP246" s="28"/>
      <c r="AQ246" s="29"/>
    </row>
    <row r="247" spans="6:43" x14ac:dyDescent="0.2">
      <c r="F247" s="29"/>
      <c r="G247" s="29"/>
      <c r="AP247" s="28"/>
      <c r="AQ247" s="29"/>
    </row>
    <row r="248" spans="6:43" x14ac:dyDescent="0.2">
      <c r="F248" s="29"/>
      <c r="G248" s="29"/>
      <c r="AP248" s="28"/>
      <c r="AQ248" s="29"/>
    </row>
    <row r="249" spans="6:43" x14ac:dyDescent="0.2">
      <c r="F249" s="29"/>
      <c r="G249" s="29"/>
      <c r="AP249" s="28"/>
      <c r="AQ249" s="29"/>
    </row>
    <row r="250" spans="6:43" x14ac:dyDescent="0.2">
      <c r="F250" s="29"/>
      <c r="G250" s="29"/>
      <c r="AP250" s="28"/>
      <c r="AQ250" s="29"/>
    </row>
    <row r="251" spans="6:43" x14ac:dyDescent="0.2">
      <c r="F251" s="29"/>
      <c r="G251" s="29"/>
      <c r="AP251" s="28"/>
      <c r="AQ251" s="29"/>
    </row>
    <row r="252" spans="6:43" x14ac:dyDescent="0.2">
      <c r="F252" s="29"/>
      <c r="G252" s="29"/>
      <c r="AP252" s="28"/>
      <c r="AQ252" s="29"/>
    </row>
    <row r="253" spans="6:43" x14ac:dyDescent="0.2">
      <c r="F253" s="29"/>
      <c r="G253" s="29"/>
      <c r="AP253" s="28"/>
      <c r="AQ253" s="29"/>
    </row>
    <row r="254" spans="6:43" x14ac:dyDescent="0.2">
      <c r="F254" s="29"/>
      <c r="G254" s="29"/>
      <c r="AP254" s="28"/>
      <c r="AQ254" s="29"/>
    </row>
    <row r="255" spans="6:43" x14ac:dyDescent="0.2">
      <c r="F255" s="29"/>
      <c r="G255" s="29"/>
      <c r="AP255" s="28"/>
      <c r="AQ255" s="29"/>
    </row>
    <row r="256" spans="6:43" x14ac:dyDescent="0.2">
      <c r="F256" s="29"/>
      <c r="G256" s="29"/>
      <c r="AP256" s="28"/>
      <c r="AQ256" s="29"/>
    </row>
    <row r="257" spans="6:43" x14ac:dyDescent="0.2">
      <c r="F257" s="29"/>
      <c r="G257" s="29"/>
      <c r="AP257" s="25"/>
      <c r="AQ257" s="26"/>
    </row>
    <row r="258" spans="6:43" x14ac:dyDescent="0.2">
      <c r="F258" s="29"/>
      <c r="G258" s="29"/>
      <c r="AP258" s="33"/>
      <c r="AQ258" s="26"/>
    </row>
    <row r="259" spans="6:43" x14ac:dyDescent="0.2">
      <c r="F259" s="29"/>
      <c r="G259" s="29"/>
      <c r="AP259" s="28"/>
      <c r="AQ259" s="29"/>
    </row>
    <row r="260" spans="6:43" x14ac:dyDescent="0.2">
      <c r="F260" s="29"/>
      <c r="G260" s="29"/>
      <c r="AP260" s="25"/>
      <c r="AQ260" s="26"/>
    </row>
    <row r="261" spans="6:43" x14ac:dyDescent="0.2">
      <c r="F261" s="29"/>
      <c r="G261" s="29"/>
      <c r="AP261" s="28"/>
      <c r="AQ261" s="29"/>
    </row>
    <row r="262" spans="6:43" x14ac:dyDescent="0.2">
      <c r="F262" s="29"/>
      <c r="G262" s="29"/>
      <c r="AP262" s="28"/>
      <c r="AQ262" s="29"/>
    </row>
    <row r="263" spans="6:43" x14ac:dyDescent="0.2">
      <c r="F263" s="29"/>
      <c r="G263" s="29"/>
      <c r="AP263" s="28"/>
      <c r="AQ263" s="29"/>
    </row>
    <row r="264" spans="6:43" x14ac:dyDescent="0.2">
      <c r="F264" s="29"/>
      <c r="G264" s="29"/>
      <c r="AP264" s="28"/>
      <c r="AQ264" s="29"/>
    </row>
    <row r="265" spans="6:43" x14ac:dyDescent="0.2">
      <c r="F265" s="29"/>
      <c r="G265" s="29"/>
      <c r="AP265" s="28"/>
      <c r="AQ265" s="29"/>
    </row>
    <row r="266" spans="6:43" x14ac:dyDescent="0.2">
      <c r="F266" s="29"/>
      <c r="G266" s="29"/>
      <c r="AP266" s="33"/>
      <c r="AQ266" s="26"/>
    </row>
    <row r="267" spans="6:43" x14ac:dyDescent="0.2">
      <c r="F267" s="29"/>
      <c r="G267" s="29"/>
      <c r="AP267" s="28"/>
      <c r="AQ267" s="29"/>
    </row>
    <row r="268" spans="6:43" x14ac:dyDescent="0.2">
      <c r="F268" s="29"/>
      <c r="G268" s="29"/>
      <c r="AP268" s="28"/>
      <c r="AQ268" s="29"/>
    </row>
    <row r="269" spans="6:43" x14ac:dyDescent="0.2">
      <c r="F269" s="29"/>
      <c r="G269" s="29"/>
      <c r="AP269" s="25"/>
      <c r="AQ269" s="26"/>
    </row>
    <row r="270" spans="6:43" x14ac:dyDescent="0.2">
      <c r="F270" s="29"/>
      <c r="G270" s="29"/>
      <c r="AP270" s="28"/>
      <c r="AQ270" s="29"/>
    </row>
    <row r="271" spans="6:43" x14ac:dyDescent="0.2">
      <c r="F271" s="29"/>
      <c r="G271" s="29"/>
      <c r="AP271" s="28"/>
      <c r="AQ271" s="29"/>
    </row>
    <row r="272" spans="6:43" x14ac:dyDescent="0.2">
      <c r="F272" s="29"/>
      <c r="G272" s="29"/>
      <c r="AP272" s="28"/>
      <c r="AQ272" s="29"/>
    </row>
    <row r="273" spans="6:43" x14ac:dyDescent="0.2">
      <c r="F273" s="29"/>
      <c r="G273" s="29"/>
      <c r="AP273" s="28"/>
      <c r="AQ273" s="29"/>
    </row>
    <row r="274" spans="6:43" x14ac:dyDescent="0.2">
      <c r="F274" s="29"/>
      <c r="G274" s="29"/>
      <c r="AP274" s="25"/>
      <c r="AQ274" s="26"/>
    </row>
    <row r="275" spans="6:43" x14ac:dyDescent="0.2">
      <c r="F275" s="29"/>
      <c r="G275" s="29"/>
      <c r="AP275" s="33"/>
      <c r="AQ275" s="26"/>
    </row>
    <row r="276" spans="6:43" x14ac:dyDescent="0.2">
      <c r="F276" s="29"/>
      <c r="G276" s="29"/>
      <c r="AP276" s="28"/>
      <c r="AQ276" s="29"/>
    </row>
    <row r="277" spans="6:43" x14ac:dyDescent="0.2">
      <c r="F277" s="29"/>
      <c r="G277" s="29"/>
      <c r="AP277" s="28"/>
      <c r="AQ277" s="29"/>
    </row>
    <row r="278" spans="6:43" x14ac:dyDescent="0.2">
      <c r="F278" s="29"/>
      <c r="G278" s="29"/>
      <c r="AP278" s="33"/>
      <c r="AQ278" s="26"/>
    </row>
    <row r="279" spans="6:43" x14ac:dyDescent="0.2">
      <c r="F279" s="29"/>
      <c r="G279" s="29"/>
      <c r="AP279" s="28"/>
      <c r="AQ279" s="29"/>
    </row>
    <row r="280" spans="6:43" x14ac:dyDescent="0.2">
      <c r="F280" s="29"/>
      <c r="G280" s="29"/>
      <c r="AP280" s="28"/>
      <c r="AQ280" s="29"/>
    </row>
    <row r="281" spans="6:43" x14ac:dyDescent="0.2">
      <c r="F281" s="29"/>
      <c r="G281" s="29"/>
      <c r="AP281" s="28"/>
      <c r="AQ281" s="29"/>
    </row>
    <row r="282" spans="6:43" x14ac:dyDescent="0.2">
      <c r="F282" s="29"/>
      <c r="G282" s="29"/>
      <c r="AP282" s="25"/>
      <c r="AQ282" s="26"/>
    </row>
    <row r="283" spans="6:43" x14ac:dyDescent="0.2">
      <c r="F283" s="29"/>
      <c r="G283" s="29"/>
      <c r="AP283" s="33"/>
      <c r="AQ283" s="26"/>
    </row>
    <row r="284" spans="6:43" x14ac:dyDescent="0.2">
      <c r="F284" s="29"/>
      <c r="G284" s="29"/>
      <c r="AP284" s="28"/>
      <c r="AQ284" s="29"/>
    </row>
    <row r="285" spans="6:43" x14ac:dyDescent="0.2">
      <c r="F285" s="29"/>
      <c r="G285" s="29"/>
      <c r="AP285" s="28"/>
      <c r="AQ285" s="29"/>
    </row>
    <row r="286" spans="6:43" x14ac:dyDescent="0.2">
      <c r="F286" s="29"/>
      <c r="G286" s="29"/>
      <c r="AP286" s="28"/>
      <c r="AQ286" s="29"/>
    </row>
    <row r="287" spans="6:43" x14ac:dyDescent="0.2">
      <c r="F287" s="29"/>
      <c r="G287" s="29"/>
      <c r="AP287" s="28"/>
      <c r="AQ287" s="29"/>
    </row>
    <row r="288" spans="6:43" x14ac:dyDescent="0.2">
      <c r="F288" s="29"/>
      <c r="G288" s="29"/>
      <c r="AP288" s="28"/>
      <c r="AQ288" s="29"/>
    </row>
    <row r="289" spans="6:43" x14ac:dyDescent="0.2">
      <c r="F289" s="29"/>
      <c r="G289" s="29"/>
      <c r="AP289" s="28"/>
      <c r="AQ289" s="29"/>
    </row>
    <row r="290" spans="6:43" x14ac:dyDescent="0.2">
      <c r="F290" s="29"/>
      <c r="G290" s="29"/>
      <c r="AP290" s="28"/>
      <c r="AQ290" s="29"/>
    </row>
    <row r="291" spans="6:43" x14ac:dyDescent="0.2">
      <c r="F291" s="29"/>
      <c r="G291" s="29"/>
      <c r="AP291" s="28"/>
      <c r="AQ291" s="29"/>
    </row>
    <row r="292" spans="6:43" x14ac:dyDescent="0.2">
      <c r="F292" s="29"/>
      <c r="G292" s="29"/>
      <c r="AP292" s="28"/>
      <c r="AQ292" s="29"/>
    </row>
    <row r="293" spans="6:43" x14ac:dyDescent="0.2">
      <c r="F293" s="29"/>
      <c r="G293" s="29"/>
      <c r="AP293" s="25"/>
      <c r="AQ293" s="26"/>
    </row>
    <row r="294" spans="6:43" x14ac:dyDescent="0.2">
      <c r="F294" s="29"/>
      <c r="G294" s="29"/>
      <c r="AP294" s="28"/>
      <c r="AQ294" s="29"/>
    </row>
    <row r="295" spans="6:43" x14ac:dyDescent="0.2">
      <c r="F295" s="29"/>
      <c r="G295" s="29"/>
      <c r="AP295" s="28"/>
      <c r="AQ295" s="29"/>
    </row>
    <row r="296" spans="6:43" x14ac:dyDescent="0.2">
      <c r="F296" s="29"/>
      <c r="G296" s="29"/>
      <c r="AP296" s="28"/>
      <c r="AQ296" s="29"/>
    </row>
    <row r="297" spans="6:43" x14ac:dyDescent="0.2">
      <c r="F297" s="29"/>
      <c r="G297" s="29"/>
      <c r="AP297" s="28"/>
      <c r="AQ297" s="29"/>
    </row>
    <row r="298" spans="6:43" x14ac:dyDescent="0.2">
      <c r="F298" s="29"/>
      <c r="G298" s="29"/>
      <c r="AP298" s="28"/>
      <c r="AQ298" s="29"/>
    </row>
    <row r="299" spans="6:43" x14ac:dyDescent="0.2">
      <c r="F299" s="29"/>
      <c r="G299" s="29"/>
      <c r="AP299" s="28"/>
      <c r="AQ299" s="29"/>
    </row>
    <row r="300" spans="6:43" x14ac:dyDescent="0.2">
      <c r="F300" s="29"/>
      <c r="G300" s="29"/>
      <c r="AP300" s="33"/>
      <c r="AQ300" s="26"/>
    </row>
    <row r="301" spans="6:43" x14ac:dyDescent="0.2">
      <c r="F301" s="29"/>
      <c r="G301" s="29"/>
      <c r="AP301" s="28"/>
      <c r="AQ301" s="29"/>
    </row>
    <row r="302" spans="6:43" x14ac:dyDescent="0.2">
      <c r="F302" s="29"/>
      <c r="G302" s="29"/>
      <c r="AP302" s="28"/>
      <c r="AQ302" s="29"/>
    </row>
    <row r="303" spans="6:43" x14ac:dyDescent="0.2">
      <c r="F303" s="29"/>
      <c r="G303" s="29"/>
      <c r="AP303" s="33"/>
      <c r="AQ303" s="26"/>
    </row>
    <row r="304" spans="6:43" x14ac:dyDescent="0.2">
      <c r="F304" s="29"/>
      <c r="G304" s="29"/>
      <c r="AP304" s="28"/>
      <c r="AQ304" s="29"/>
    </row>
    <row r="305" spans="6:43" x14ac:dyDescent="0.2">
      <c r="F305" s="29"/>
      <c r="G305" s="29"/>
      <c r="AP305" s="33"/>
      <c r="AQ305" s="26"/>
    </row>
    <row r="306" spans="6:43" x14ac:dyDescent="0.2">
      <c r="F306" s="29"/>
      <c r="G306" s="29"/>
      <c r="AP306" s="25"/>
      <c r="AQ306" s="26"/>
    </row>
    <row r="307" spans="6:43" x14ac:dyDescent="0.2">
      <c r="F307" s="29"/>
      <c r="G307" s="29"/>
      <c r="AP307" s="28"/>
      <c r="AQ307" s="29"/>
    </row>
    <row r="308" spans="6:43" x14ac:dyDescent="0.2">
      <c r="F308" s="29"/>
      <c r="G308" s="29"/>
      <c r="AP308" s="28"/>
      <c r="AQ308" s="29"/>
    </row>
    <row r="309" spans="6:43" x14ac:dyDescent="0.2">
      <c r="F309" s="29"/>
      <c r="G309" s="29"/>
      <c r="AP309" s="28"/>
      <c r="AQ309" s="29"/>
    </row>
    <row r="310" spans="6:43" x14ac:dyDescent="0.2">
      <c r="F310" s="29"/>
      <c r="G310" s="29"/>
      <c r="AP310" s="28"/>
      <c r="AQ310" s="29"/>
    </row>
    <row r="311" spans="6:43" x14ac:dyDescent="0.2">
      <c r="F311" s="29"/>
      <c r="G311" s="29"/>
      <c r="AP311" s="28"/>
      <c r="AQ311" s="29"/>
    </row>
    <row r="312" spans="6:43" x14ac:dyDescent="0.2">
      <c r="F312" s="29"/>
      <c r="G312" s="29"/>
      <c r="AP312" s="25"/>
      <c r="AQ312" s="26"/>
    </row>
    <row r="313" spans="6:43" x14ac:dyDescent="0.2">
      <c r="F313" s="29"/>
      <c r="G313" s="29"/>
      <c r="AP313" s="28"/>
      <c r="AQ313" s="29"/>
    </row>
    <row r="314" spans="6:43" x14ac:dyDescent="0.2">
      <c r="F314" s="29"/>
      <c r="G314" s="29"/>
      <c r="AP314" s="28"/>
      <c r="AQ314" s="29"/>
    </row>
    <row r="315" spans="6:43" x14ac:dyDescent="0.2">
      <c r="F315" s="29"/>
      <c r="G315" s="29"/>
      <c r="AP315" s="28"/>
      <c r="AQ315" s="29"/>
    </row>
    <row r="316" spans="6:43" x14ac:dyDescent="0.2">
      <c r="F316" s="29"/>
      <c r="G316" s="29"/>
      <c r="AP316" s="28"/>
      <c r="AQ316" s="29"/>
    </row>
    <row r="317" spans="6:43" x14ac:dyDescent="0.2">
      <c r="F317" s="29"/>
      <c r="G317" s="29"/>
      <c r="AP317" s="28"/>
      <c r="AQ317" s="29"/>
    </row>
    <row r="318" spans="6:43" x14ac:dyDescent="0.2">
      <c r="F318" s="29"/>
      <c r="G318" s="29"/>
      <c r="AP318" s="25"/>
      <c r="AQ318" s="26"/>
    </row>
    <row r="319" spans="6:43" x14ac:dyDescent="0.2">
      <c r="F319" s="29"/>
      <c r="G319" s="29"/>
      <c r="AP319" s="28"/>
      <c r="AQ319" s="29"/>
    </row>
    <row r="320" spans="6:43" x14ac:dyDescent="0.2">
      <c r="F320" s="29"/>
      <c r="G320" s="29"/>
      <c r="AP320" s="28"/>
      <c r="AQ320" s="29"/>
    </row>
    <row r="321" spans="6:43" x14ac:dyDescent="0.2">
      <c r="F321" s="29"/>
      <c r="G321" s="29"/>
      <c r="AP321" s="28"/>
      <c r="AQ321" s="29"/>
    </row>
    <row r="322" spans="6:43" x14ac:dyDescent="0.2">
      <c r="F322" s="29"/>
      <c r="G322" s="29"/>
      <c r="AP322" s="33"/>
      <c r="AQ322" s="26"/>
    </row>
    <row r="323" spans="6:43" x14ac:dyDescent="0.2">
      <c r="F323" s="29"/>
      <c r="G323" s="29"/>
      <c r="AP323" s="28"/>
      <c r="AQ323" s="29"/>
    </row>
    <row r="324" spans="6:43" x14ac:dyDescent="0.2">
      <c r="F324" s="29"/>
      <c r="G324" s="29"/>
      <c r="AP324" s="28"/>
      <c r="AQ324" s="29"/>
    </row>
    <row r="325" spans="6:43" x14ac:dyDescent="0.2">
      <c r="F325" s="29"/>
      <c r="G325" s="29"/>
      <c r="AP325" s="28"/>
      <c r="AQ325" s="29"/>
    </row>
    <row r="326" spans="6:43" x14ac:dyDescent="0.2">
      <c r="F326" s="29"/>
      <c r="G326" s="29"/>
      <c r="AP326" s="28"/>
      <c r="AQ326" s="29"/>
    </row>
    <row r="327" spans="6:43" x14ac:dyDescent="0.2">
      <c r="F327" s="29"/>
      <c r="G327" s="29"/>
      <c r="AP327" s="25"/>
      <c r="AQ327" s="26"/>
    </row>
    <row r="328" spans="6:43" x14ac:dyDescent="0.2">
      <c r="F328" s="29"/>
      <c r="G328" s="29"/>
      <c r="AP328" s="28"/>
      <c r="AQ328" s="29"/>
    </row>
    <row r="329" spans="6:43" x14ac:dyDescent="0.2">
      <c r="F329" s="29"/>
      <c r="G329" s="29"/>
      <c r="AP329" s="28"/>
      <c r="AQ329" s="29"/>
    </row>
    <row r="330" spans="6:43" x14ac:dyDescent="0.2">
      <c r="F330" s="29"/>
      <c r="G330" s="29"/>
      <c r="AP330" s="28"/>
      <c r="AQ330" s="29"/>
    </row>
    <row r="331" spans="6:43" x14ac:dyDescent="0.2">
      <c r="F331" s="29"/>
      <c r="G331" s="29"/>
      <c r="AP331" s="25"/>
      <c r="AQ331" s="26"/>
    </row>
    <row r="332" spans="6:43" x14ac:dyDescent="0.2">
      <c r="F332" s="29"/>
      <c r="G332" s="29"/>
      <c r="AP332" s="28"/>
      <c r="AQ332" s="29"/>
    </row>
    <row r="333" spans="6:43" x14ac:dyDescent="0.2">
      <c r="F333" s="29"/>
      <c r="G333" s="29"/>
      <c r="AP333" s="28"/>
      <c r="AQ333" s="29"/>
    </row>
    <row r="334" spans="6:43" x14ac:dyDescent="0.2">
      <c r="F334" s="29"/>
      <c r="G334" s="29"/>
      <c r="AP334" s="25"/>
      <c r="AQ334" s="26"/>
    </row>
    <row r="335" spans="6:43" x14ac:dyDescent="0.2">
      <c r="F335" s="29"/>
      <c r="G335" s="29"/>
      <c r="AP335" s="25"/>
      <c r="AQ335" s="26"/>
    </row>
    <row r="336" spans="6:43" x14ac:dyDescent="0.2">
      <c r="F336" s="29"/>
      <c r="G336" s="29"/>
      <c r="AP336" s="28"/>
      <c r="AQ336" s="29"/>
    </row>
    <row r="337" spans="6:43" x14ac:dyDescent="0.2">
      <c r="F337" s="29"/>
      <c r="G337" s="29"/>
      <c r="AP337" s="33"/>
      <c r="AQ337" s="26"/>
    </row>
    <row r="338" spans="6:43" x14ac:dyDescent="0.2">
      <c r="F338" s="29"/>
      <c r="G338" s="29"/>
      <c r="AP338" s="28"/>
      <c r="AQ338" s="29"/>
    </row>
    <row r="339" spans="6:43" x14ac:dyDescent="0.2">
      <c r="F339" s="29"/>
      <c r="G339" s="29"/>
      <c r="AP339" s="28"/>
      <c r="AQ339" s="29"/>
    </row>
    <row r="340" spans="6:43" x14ac:dyDescent="0.2">
      <c r="F340" s="29"/>
      <c r="G340" s="29"/>
      <c r="AP340" s="28"/>
      <c r="AQ340" s="29"/>
    </row>
    <row r="341" spans="6:43" x14ac:dyDescent="0.2">
      <c r="F341" s="29"/>
      <c r="G341" s="29"/>
      <c r="AP341" s="25"/>
      <c r="AQ341" s="26"/>
    </row>
    <row r="342" spans="6:43" x14ac:dyDescent="0.2">
      <c r="F342" s="29"/>
      <c r="G342" s="29"/>
      <c r="AP342" s="33"/>
      <c r="AQ342" s="26"/>
    </row>
    <row r="343" spans="6:43" x14ac:dyDescent="0.2">
      <c r="F343" s="29"/>
      <c r="G343" s="29"/>
      <c r="AP343" s="28"/>
      <c r="AQ343" s="29"/>
    </row>
    <row r="344" spans="6:43" x14ac:dyDescent="0.2">
      <c r="F344" s="29"/>
      <c r="G344" s="29"/>
      <c r="AP344" s="28"/>
      <c r="AQ344" s="29"/>
    </row>
    <row r="345" spans="6:43" x14ac:dyDescent="0.2">
      <c r="F345" s="29"/>
      <c r="G345" s="29"/>
      <c r="AP345" s="25"/>
      <c r="AQ345" s="26"/>
    </row>
    <row r="346" spans="6:43" x14ac:dyDescent="0.2">
      <c r="F346" s="29"/>
      <c r="G346" s="29"/>
      <c r="AP346" s="28"/>
      <c r="AQ346" s="29"/>
    </row>
    <row r="347" spans="6:43" x14ac:dyDescent="0.2">
      <c r="F347" s="29"/>
      <c r="G347" s="29"/>
      <c r="AP347" s="28"/>
      <c r="AQ347" s="29"/>
    </row>
    <row r="348" spans="6:43" x14ac:dyDescent="0.2">
      <c r="F348" s="29"/>
      <c r="G348" s="29"/>
      <c r="AP348" s="25"/>
      <c r="AQ348" s="26"/>
    </row>
    <row r="349" spans="6:43" x14ac:dyDescent="0.2">
      <c r="F349" s="29"/>
      <c r="G349" s="29"/>
      <c r="AP349" s="28"/>
      <c r="AQ349" s="29"/>
    </row>
    <row r="350" spans="6:43" x14ac:dyDescent="0.2">
      <c r="F350" s="29"/>
      <c r="G350" s="29"/>
      <c r="AP350" s="25"/>
      <c r="AQ350" s="26"/>
    </row>
    <row r="351" spans="6:43" x14ac:dyDescent="0.2">
      <c r="F351" s="29"/>
      <c r="G351" s="29"/>
      <c r="AP351" s="28"/>
      <c r="AQ351" s="29"/>
    </row>
    <row r="352" spans="6:43" x14ac:dyDescent="0.2">
      <c r="F352" s="29"/>
      <c r="G352" s="29"/>
      <c r="AP352" s="25"/>
      <c r="AQ352" s="26"/>
    </row>
    <row r="353" spans="6:43" x14ac:dyDescent="0.2">
      <c r="F353" s="29"/>
      <c r="G353" s="29"/>
      <c r="AP353" s="28"/>
      <c r="AQ353" s="29"/>
    </row>
    <row r="354" spans="6:43" x14ac:dyDescent="0.2">
      <c r="F354" s="29"/>
      <c r="G354" s="29"/>
      <c r="AP354" s="25"/>
      <c r="AQ354" s="26"/>
    </row>
    <row r="355" spans="6:43" x14ac:dyDescent="0.2">
      <c r="F355" s="29"/>
      <c r="G355" s="29"/>
      <c r="AP355" s="25"/>
      <c r="AQ355" s="26"/>
    </row>
    <row r="356" spans="6:43" x14ac:dyDescent="0.2">
      <c r="F356" s="29"/>
      <c r="G356" s="29"/>
      <c r="AP356" s="28"/>
      <c r="AQ356" s="29"/>
    </row>
    <row r="357" spans="6:43" x14ac:dyDescent="0.2">
      <c r="F357" s="29"/>
      <c r="G357" s="29"/>
      <c r="AP357" s="33"/>
      <c r="AQ357" s="26"/>
    </row>
    <row r="358" spans="6:43" x14ac:dyDescent="0.2">
      <c r="F358" s="29"/>
      <c r="G358" s="29"/>
      <c r="AP358" s="25"/>
      <c r="AQ358" s="26"/>
    </row>
    <row r="359" spans="6:43" x14ac:dyDescent="0.2">
      <c r="F359" s="29"/>
      <c r="G359" s="29"/>
      <c r="AP359" s="28"/>
      <c r="AQ359" s="29"/>
    </row>
    <row r="360" spans="6:43" x14ac:dyDescent="0.2">
      <c r="F360" s="29"/>
      <c r="G360" s="29"/>
      <c r="AP360" s="25"/>
      <c r="AQ360" s="26"/>
    </row>
    <row r="361" spans="6:43" x14ac:dyDescent="0.2">
      <c r="F361" s="29"/>
      <c r="G361" s="29"/>
      <c r="AP361" s="28"/>
      <c r="AQ361" s="29"/>
    </row>
    <row r="362" spans="6:43" x14ac:dyDescent="0.2">
      <c r="F362" s="29"/>
      <c r="G362" s="29"/>
      <c r="AP362" s="28"/>
      <c r="AQ362" s="29"/>
    </row>
    <row r="363" spans="6:43" x14ac:dyDescent="0.2">
      <c r="F363" s="29"/>
      <c r="G363" s="29"/>
      <c r="AP363" s="33"/>
      <c r="AQ363" s="26"/>
    </row>
    <row r="364" spans="6:43" x14ac:dyDescent="0.2">
      <c r="AP364" s="28"/>
      <c r="AQ364" s="29"/>
    </row>
    <row r="365" spans="6:43" x14ac:dyDescent="0.2">
      <c r="AP365" s="28"/>
      <c r="AQ365" s="29"/>
    </row>
    <row r="366" spans="6:43" x14ac:dyDescent="0.2">
      <c r="AP366" s="33"/>
      <c r="AQ366" s="26"/>
    </row>
    <row r="367" spans="6:43" x14ac:dyDescent="0.2">
      <c r="AP367" s="33"/>
      <c r="AQ367" s="26"/>
    </row>
    <row r="368" spans="6:43" x14ac:dyDescent="0.2">
      <c r="AP368" s="33"/>
      <c r="AQ368" s="26"/>
    </row>
    <row r="369" spans="42:43" x14ac:dyDescent="0.2">
      <c r="AP369" s="33"/>
      <c r="AQ369" s="26"/>
    </row>
    <row r="370" spans="42:43" x14ac:dyDescent="0.2">
      <c r="AP370" s="33"/>
      <c r="AQ370" s="26"/>
    </row>
    <row r="371" spans="42:43" x14ac:dyDescent="0.2">
      <c r="AP371" s="28"/>
      <c r="AQ371" s="29"/>
    </row>
    <row r="372" spans="42:43" x14ac:dyDescent="0.2">
      <c r="AP372" s="28"/>
      <c r="AQ372" s="29"/>
    </row>
    <row r="373" spans="42:43" x14ac:dyDescent="0.2">
      <c r="AP373" s="33"/>
      <c r="AQ373" s="26"/>
    </row>
    <row r="374" spans="42:43" x14ac:dyDescent="0.2">
      <c r="AP374" s="33"/>
      <c r="AQ374" s="26"/>
    </row>
    <row r="375" spans="42:43" x14ac:dyDescent="0.2">
      <c r="AP375" s="28"/>
      <c r="AQ375" s="29"/>
    </row>
    <row r="376" spans="42:43" x14ac:dyDescent="0.2">
      <c r="AP376" s="33"/>
      <c r="AQ376" s="26"/>
    </row>
    <row r="377" spans="42:43" x14ac:dyDescent="0.2">
      <c r="AP377" s="33"/>
      <c r="AQ377" s="26"/>
    </row>
    <row r="378" spans="42:43" x14ac:dyDescent="0.2">
      <c r="AP378" s="25"/>
      <c r="AQ378" s="26"/>
    </row>
    <row r="379" spans="42:43" x14ac:dyDescent="0.2">
      <c r="AP379" s="33"/>
      <c r="AQ379" s="26"/>
    </row>
    <row r="380" spans="42:43" x14ac:dyDescent="0.2">
      <c r="AP380" s="33"/>
      <c r="AQ380" s="26"/>
    </row>
    <row r="381" spans="42:43" x14ac:dyDescent="0.2">
      <c r="AP381" s="28"/>
      <c r="AQ381" s="29"/>
    </row>
    <row r="382" spans="42:43" x14ac:dyDescent="0.2">
      <c r="AP382" s="25"/>
      <c r="AQ382" s="26"/>
    </row>
    <row r="383" spans="42:43" x14ac:dyDescent="0.2">
      <c r="AP383" s="33"/>
      <c r="AQ383" s="26"/>
    </row>
    <row r="384" spans="42:43" x14ac:dyDescent="0.2">
      <c r="AP384" s="33"/>
      <c r="AQ384" s="26"/>
    </row>
    <row r="385" spans="42:43" x14ac:dyDescent="0.2">
      <c r="AP385" s="28"/>
      <c r="AQ385" s="29"/>
    </row>
    <row r="386" spans="42:43" x14ac:dyDescent="0.2">
      <c r="AP386" s="28"/>
      <c r="AQ386" s="29"/>
    </row>
    <row r="387" spans="42:43" x14ac:dyDescent="0.2">
      <c r="AP387" s="33"/>
      <c r="AQ387" s="26"/>
    </row>
    <row r="388" spans="42:43" x14ac:dyDescent="0.2">
      <c r="AP388" s="25"/>
      <c r="AQ388" s="26"/>
    </row>
    <row r="389" spans="42:43" x14ac:dyDescent="0.2">
      <c r="AP389" s="28"/>
      <c r="AQ389" s="29"/>
    </row>
    <row r="390" spans="42:43" x14ac:dyDescent="0.2">
      <c r="AP390" s="28"/>
      <c r="AQ390" s="29"/>
    </row>
    <row r="391" spans="42:43" x14ac:dyDescent="0.2">
      <c r="AP391" s="28"/>
      <c r="AQ391" s="29"/>
    </row>
    <row r="392" spans="42:43" x14ac:dyDescent="0.2">
      <c r="AP392" s="28"/>
      <c r="AQ392" s="29"/>
    </row>
    <row r="393" spans="42:43" x14ac:dyDescent="0.2">
      <c r="AP393" s="28"/>
      <c r="AQ393" s="29"/>
    </row>
    <row r="394" spans="42:43" x14ac:dyDescent="0.2">
      <c r="AP394" s="28"/>
      <c r="AQ394" s="29"/>
    </row>
    <row r="395" spans="42:43" x14ac:dyDescent="0.2">
      <c r="AP395" s="28"/>
      <c r="AQ395" s="29"/>
    </row>
    <row r="396" spans="42:43" x14ac:dyDescent="0.2">
      <c r="AP396" s="25"/>
      <c r="AQ396" s="26"/>
    </row>
    <row r="397" spans="42:43" x14ac:dyDescent="0.2">
      <c r="AP397" s="25"/>
      <c r="AQ397" s="26"/>
    </row>
    <row r="398" spans="42:43" x14ac:dyDescent="0.2">
      <c r="AP398" s="25"/>
      <c r="AQ398" s="26"/>
    </row>
    <row r="399" spans="42:43" x14ac:dyDescent="0.2">
      <c r="AP399" s="28"/>
      <c r="AQ399" s="29"/>
    </row>
    <row r="400" spans="42:43" x14ac:dyDescent="0.2">
      <c r="AP400" s="28"/>
      <c r="AQ400" s="29"/>
    </row>
    <row r="401" spans="42:43" x14ac:dyDescent="0.2">
      <c r="AP401" s="28"/>
      <c r="AQ401" s="29"/>
    </row>
    <row r="402" spans="42:43" x14ac:dyDescent="0.2">
      <c r="AP402" s="33"/>
      <c r="AQ402" s="26"/>
    </row>
    <row r="403" spans="42:43" x14ac:dyDescent="0.2">
      <c r="AP403" s="28"/>
      <c r="AQ403" s="29"/>
    </row>
    <row r="404" spans="42:43" x14ac:dyDescent="0.2">
      <c r="AP404" s="25"/>
      <c r="AQ404" s="26"/>
    </row>
    <row r="405" spans="42:43" x14ac:dyDescent="0.2">
      <c r="AP405" s="28"/>
      <c r="AQ405" s="29"/>
    </row>
    <row r="406" spans="42:43" x14ac:dyDescent="0.2">
      <c r="AP406" s="33"/>
      <c r="AQ406" s="26"/>
    </row>
    <row r="407" spans="42:43" x14ac:dyDescent="0.2">
      <c r="AP407" s="33"/>
      <c r="AQ407" s="26"/>
    </row>
    <row r="408" spans="42:43" x14ac:dyDescent="0.2">
      <c r="AP408" s="33"/>
      <c r="AQ408" s="26"/>
    </row>
    <row r="409" spans="42:43" x14ac:dyDescent="0.2">
      <c r="AP409" s="28"/>
      <c r="AQ409" s="29"/>
    </row>
    <row r="410" spans="42:43" x14ac:dyDescent="0.2">
      <c r="AP410" s="25"/>
      <c r="AQ410" s="26"/>
    </row>
    <row r="411" spans="42:43" x14ac:dyDescent="0.2">
      <c r="AP411" s="25"/>
      <c r="AQ411" s="26"/>
    </row>
    <row r="412" spans="42:43" x14ac:dyDescent="0.2">
      <c r="AP412" s="28"/>
      <c r="AQ412" s="29"/>
    </row>
    <row r="413" spans="42:43" x14ac:dyDescent="0.2">
      <c r="AP413" s="33"/>
      <c r="AQ413" s="26"/>
    </row>
    <row r="414" spans="42:43" x14ac:dyDescent="0.2">
      <c r="AP414" s="33"/>
      <c r="AQ414" s="26"/>
    </row>
    <row r="415" spans="42:43" x14ac:dyDescent="0.2">
      <c r="AP415" s="33"/>
      <c r="AQ415" s="26"/>
    </row>
    <row r="416" spans="42:43" x14ac:dyDescent="0.2">
      <c r="AP416" s="28"/>
      <c r="AQ416" s="29"/>
    </row>
    <row r="417" spans="42:43" x14ac:dyDescent="0.2">
      <c r="AP417" s="33"/>
      <c r="AQ417" s="26"/>
    </row>
    <row r="418" spans="42:43" x14ac:dyDescent="0.2">
      <c r="AP418" s="33"/>
      <c r="AQ418" s="26"/>
    </row>
    <row r="419" spans="42:43" x14ac:dyDescent="0.2">
      <c r="AP419" s="28"/>
      <c r="AQ419" s="29"/>
    </row>
    <row r="420" spans="42:43" x14ac:dyDescent="0.2">
      <c r="AP420" s="33"/>
      <c r="AQ420" s="26"/>
    </row>
    <row r="421" spans="42:43" x14ac:dyDescent="0.2">
      <c r="AP421" s="33"/>
      <c r="AQ421" s="26"/>
    </row>
    <row r="422" spans="42:43" x14ac:dyDescent="0.2">
      <c r="AP422" s="28"/>
      <c r="AQ422" s="29"/>
    </row>
    <row r="423" spans="42:43" x14ac:dyDescent="0.2">
      <c r="AP423" s="25"/>
      <c r="AQ423" s="26"/>
    </row>
    <row r="424" spans="42:43" x14ac:dyDescent="0.2">
      <c r="AP424" s="28"/>
      <c r="AQ424" s="29"/>
    </row>
    <row r="425" spans="42:43" x14ac:dyDescent="0.2">
      <c r="AP425" s="33"/>
      <c r="AQ425" s="26"/>
    </row>
    <row r="426" spans="42:43" x14ac:dyDescent="0.2">
      <c r="AP426" s="28"/>
      <c r="AQ426" s="29"/>
    </row>
    <row r="427" spans="42:43" x14ac:dyDescent="0.2">
      <c r="AP427" s="28"/>
      <c r="AQ427" s="29"/>
    </row>
    <row r="428" spans="42:43" x14ac:dyDescent="0.2">
      <c r="AP428" s="33"/>
      <c r="AQ428" s="26"/>
    </row>
    <row r="429" spans="42:43" x14ac:dyDescent="0.2">
      <c r="AP429" s="25"/>
      <c r="AQ429" s="26"/>
    </row>
    <row r="430" spans="42:43" x14ac:dyDescent="0.2">
      <c r="AP430" s="33"/>
      <c r="AQ430" s="26"/>
    </row>
    <row r="431" spans="42:43" x14ac:dyDescent="0.2">
      <c r="AP431" s="33"/>
      <c r="AQ431" s="26"/>
    </row>
    <row r="432" spans="42:43" x14ac:dyDescent="0.2">
      <c r="AP432" s="33"/>
      <c r="AQ432" s="26"/>
    </row>
    <row r="433" spans="42:43" x14ac:dyDescent="0.2">
      <c r="AP433" s="33"/>
      <c r="AQ433" s="26"/>
    </row>
    <row r="434" spans="42:43" x14ac:dyDescent="0.2">
      <c r="AP434" s="25"/>
      <c r="AQ434" s="26"/>
    </row>
    <row r="435" spans="42:43" x14ac:dyDescent="0.2">
      <c r="AP435" s="33"/>
      <c r="AQ435" s="26"/>
    </row>
    <row r="436" spans="42:43" x14ac:dyDescent="0.2">
      <c r="AP436" s="33"/>
      <c r="AQ436" s="26"/>
    </row>
    <row r="437" spans="42:43" x14ac:dyDescent="0.2">
      <c r="AP437" s="28"/>
      <c r="AQ437" s="29"/>
    </row>
    <row r="438" spans="42:43" x14ac:dyDescent="0.2">
      <c r="AP438" s="28"/>
      <c r="AQ438" s="29"/>
    </row>
    <row r="439" spans="42:43" x14ac:dyDescent="0.2">
      <c r="AP439" s="28"/>
      <c r="AQ439" s="29"/>
    </row>
    <row r="440" spans="42:43" x14ac:dyDescent="0.2">
      <c r="AP440" s="33"/>
      <c r="AQ440" s="26"/>
    </row>
    <row r="441" spans="42:43" x14ac:dyDescent="0.2">
      <c r="AP441" s="28"/>
      <c r="AQ441" s="29"/>
    </row>
    <row r="442" spans="42:43" x14ac:dyDescent="0.2">
      <c r="AP442" s="28"/>
      <c r="AQ442" s="29"/>
    </row>
    <row r="443" spans="42:43" x14ac:dyDescent="0.2">
      <c r="AP443" s="33"/>
      <c r="AQ443" s="26"/>
    </row>
    <row r="444" spans="42:43" x14ac:dyDescent="0.2">
      <c r="AP444" s="28"/>
      <c r="AQ444" s="29"/>
    </row>
    <row r="445" spans="42:43" x14ac:dyDescent="0.2">
      <c r="AP445" s="28"/>
      <c r="AQ445" s="29"/>
    </row>
    <row r="446" spans="42:43" x14ac:dyDescent="0.2">
      <c r="AP446" s="28"/>
      <c r="AQ446" s="29"/>
    </row>
    <row r="447" spans="42:43" x14ac:dyDescent="0.2">
      <c r="AP447" s="28"/>
      <c r="AQ447" s="29"/>
    </row>
    <row r="448" spans="42:43" x14ac:dyDescent="0.2">
      <c r="AP448" s="28"/>
      <c r="AQ448" s="29"/>
    </row>
    <row r="449" spans="42:43" x14ac:dyDescent="0.2">
      <c r="AP449" s="33"/>
      <c r="AQ449" s="26"/>
    </row>
    <row r="450" spans="42:43" x14ac:dyDescent="0.2">
      <c r="AP450" s="28"/>
      <c r="AQ450" s="29"/>
    </row>
    <row r="451" spans="42:43" x14ac:dyDescent="0.2">
      <c r="AP451" s="33"/>
      <c r="AQ451" s="26"/>
    </row>
    <row r="452" spans="42:43" x14ac:dyDescent="0.2">
      <c r="AP452" s="33"/>
      <c r="AQ452" s="26"/>
    </row>
    <row r="453" spans="42:43" x14ac:dyDescent="0.2">
      <c r="AP453" s="33"/>
      <c r="AQ453" s="26"/>
    </row>
    <row r="454" spans="42:43" x14ac:dyDescent="0.2">
      <c r="AP454" s="33"/>
      <c r="AQ454" s="26"/>
    </row>
    <row r="455" spans="42:43" x14ac:dyDescent="0.2">
      <c r="AP455" s="28"/>
      <c r="AQ455" s="29"/>
    </row>
    <row r="456" spans="42:43" x14ac:dyDescent="0.2">
      <c r="AP456" s="33"/>
      <c r="AQ456" s="26"/>
    </row>
    <row r="457" spans="42:43" x14ac:dyDescent="0.2">
      <c r="AP457" s="28"/>
      <c r="AQ457" s="29"/>
    </row>
    <row r="458" spans="42:43" x14ac:dyDescent="0.2">
      <c r="AP458" s="33"/>
      <c r="AQ458" s="26"/>
    </row>
    <row r="459" spans="42:43" x14ac:dyDescent="0.2">
      <c r="AP459" s="28"/>
      <c r="AQ459" s="29"/>
    </row>
    <row r="460" spans="42:43" x14ac:dyDescent="0.2">
      <c r="AP460" s="28"/>
      <c r="AQ460" s="29"/>
    </row>
    <row r="461" spans="42:43" x14ac:dyDescent="0.2">
      <c r="AP461" s="28"/>
      <c r="AQ461" s="29"/>
    </row>
    <row r="462" spans="42:43" x14ac:dyDescent="0.2">
      <c r="AP462" s="33"/>
      <c r="AQ462" s="26"/>
    </row>
    <row r="463" spans="42:43" x14ac:dyDescent="0.2">
      <c r="AP463" s="28"/>
      <c r="AQ463" s="29"/>
    </row>
    <row r="464" spans="42:43" x14ac:dyDescent="0.2">
      <c r="AP464" s="33"/>
      <c r="AQ464" s="26"/>
    </row>
    <row r="465" spans="42:43" x14ac:dyDescent="0.2">
      <c r="AP465" s="33"/>
      <c r="AQ465" s="26"/>
    </row>
    <row r="466" spans="42:43" x14ac:dyDescent="0.2">
      <c r="AP466" s="33"/>
      <c r="AQ466" s="26"/>
    </row>
    <row r="467" spans="42:43" x14ac:dyDescent="0.2">
      <c r="AP467" s="28"/>
      <c r="AQ467" s="29"/>
    </row>
    <row r="468" spans="42:43" x14ac:dyDescent="0.2">
      <c r="AP468" s="28"/>
      <c r="AQ468" s="29"/>
    </row>
    <row r="469" spans="42:43" x14ac:dyDescent="0.2">
      <c r="AP469" s="28"/>
      <c r="AQ469" s="29"/>
    </row>
    <row r="470" spans="42:43" x14ac:dyDescent="0.2">
      <c r="AP470" s="28"/>
      <c r="AQ470" s="29"/>
    </row>
    <row r="471" spans="42:43" x14ac:dyDescent="0.2">
      <c r="AP471" s="28"/>
      <c r="AQ471" s="29"/>
    </row>
    <row r="472" spans="42:43" x14ac:dyDescent="0.2">
      <c r="AP472" s="28"/>
      <c r="AQ472" s="29"/>
    </row>
    <row r="473" spans="42:43" x14ac:dyDescent="0.2">
      <c r="AP473" s="28"/>
      <c r="AQ473" s="29"/>
    </row>
    <row r="474" spans="42:43" x14ac:dyDescent="0.2">
      <c r="AP474" s="33"/>
      <c r="AQ474" s="26"/>
    </row>
    <row r="475" spans="42:43" x14ac:dyDescent="0.2">
      <c r="AP475" s="33"/>
      <c r="AQ475" s="26"/>
    </row>
    <row r="476" spans="42:43" x14ac:dyDescent="0.2">
      <c r="AP476" s="28"/>
      <c r="AQ476" s="29"/>
    </row>
    <row r="477" spans="42:43" x14ac:dyDescent="0.2">
      <c r="AP477" s="25"/>
      <c r="AQ477" s="26"/>
    </row>
    <row r="478" spans="42:43" x14ac:dyDescent="0.2">
      <c r="AP478" s="33"/>
      <c r="AQ478" s="26"/>
    </row>
    <row r="479" spans="42:43" x14ac:dyDescent="0.2">
      <c r="AP479" s="33"/>
      <c r="AQ479" s="26"/>
    </row>
    <row r="480" spans="42:43" x14ac:dyDescent="0.2">
      <c r="AP480" s="28"/>
      <c r="AQ480" s="29"/>
    </row>
    <row r="481" spans="42:43" x14ac:dyDescent="0.2">
      <c r="AP481" s="28"/>
      <c r="AQ481" s="29"/>
    </row>
    <row r="482" spans="42:43" x14ac:dyDescent="0.2">
      <c r="AP482" s="28"/>
      <c r="AQ482" s="29"/>
    </row>
    <row r="483" spans="42:43" x14ac:dyDescent="0.2">
      <c r="AP483" s="28"/>
      <c r="AQ483" s="29"/>
    </row>
    <row r="484" spans="42:43" x14ac:dyDescent="0.2">
      <c r="AP484" s="28"/>
      <c r="AQ484" s="29"/>
    </row>
    <row r="485" spans="42:43" x14ac:dyDescent="0.2">
      <c r="AP485" s="25"/>
      <c r="AQ485" s="26"/>
    </row>
    <row r="486" spans="42:43" x14ac:dyDescent="0.2">
      <c r="AP486" s="33"/>
      <c r="AQ486" s="26"/>
    </row>
    <row r="487" spans="42:43" x14ac:dyDescent="0.2">
      <c r="AP487" s="28"/>
      <c r="AQ487" s="29"/>
    </row>
    <row r="488" spans="42:43" x14ac:dyDescent="0.2">
      <c r="AP488" s="33"/>
      <c r="AQ488" s="26"/>
    </row>
    <row r="489" spans="42:43" x14ac:dyDescent="0.2">
      <c r="AP489" s="25"/>
      <c r="AQ489" s="26"/>
    </row>
    <row r="490" spans="42:43" x14ac:dyDescent="0.2">
      <c r="AP490" s="33"/>
      <c r="AQ490" s="26"/>
    </row>
    <row r="491" spans="42:43" x14ac:dyDescent="0.2">
      <c r="AP491" s="28"/>
      <c r="AQ491" s="29"/>
    </row>
    <row r="492" spans="42:43" x14ac:dyDescent="0.2">
      <c r="AP492" s="28"/>
      <c r="AQ492" s="29"/>
    </row>
    <row r="493" spans="42:43" x14ac:dyDescent="0.2">
      <c r="AP493" s="28"/>
      <c r="AQ493" s="29"/>
    </row>
    <row r="494" spans="42:43" x14ac:dyDescent="0.2">
      <c r="AP494" s="28"/>
      <c r="AQ494" s="29"/>
    </row>
    <row r="495" spans="42:43" x14ac:dyDescent="0.2">
      <c r="AP495" s="33"/>
      <c r="AQ495" s="26"/>
    </row>
    <row r="496" spans="42:43" x14ac:dyDescent="0.2">
      <c r="AP496" s="33"/>
      <c r="AQ496" s="26"/>
    </row>
    <row r="497" spans="42:43" x14ac:dyDescent="0.2">
      <c r="AP497" s="33"/>
      <c r="AQ497" s="26"/>
    </row>
    <row r="498" spans="42:43" x14ac:dyDescent="0.2">
      <c r="AP498" s="33"/>
      <c r="AQ498" s="26"/>
    </row>
    <row r="499" spans="42:43" x14ac:dyDescent="0.2">
      <c r="AP499" s="33"/>
      <c r="AQ499" s="26"/>
    </row>
    <row r="500" spans="42:43" x14ac:dyDescent="0.2">
      <c r="AP500" s="28"/>
      <c r="AQ500" s="29"/>
    </row>
    <row r="501" spans="42:43" x14ac:dyDescent="0.2">
      <c r="AP501" s="28"/>
      <c r="AQ501" s="29"/>
    </row>
    <row r="502" spans="42:43" x14ac:dyDescent="0.2">
      <c r="AP502" s="33"/>
      <c r="AQ502" s="26"/>
    </row>
    <row r="503" spans="42:43" x14ac:dyDescent="0.2">
      <c r="AP503" s="28"/>
      <c r="AQ503" s="29"/>
    </row>
    <row r="504" spans="42:43" x14ac:dyDescent="0.2">
      <c r="AP504" s="28"/>
      <c r="AQ504" s="29"/>
    </row>
    <row r="505" spans="42:43" x14ac:dyDescent="0.2">
      <c r="AP505" s="28"/>
      <c r="AQ505" s="29"/>
    </row>
    <row r="506" spans="42:43" x14ac:dyDescent="0.2">
      <c r="AP506" s="28"/>
      <c r="AQ506" s="29"/>
    </row>
    <row r="507" spans="42:43" x14ac:dyDescent="0.2">
      <c r="AP507" s="28"/>
      <c r="AQ507" s="29"/>
    </row>
    <row r="508" spans="42:43" x14ac:dyDescent="0.2">
      <c r="AP508" s="28"/>
      <c r="AQ508" s="29"/>
    </row>
    <row r="509" spans="42:43" x14ac:dyDescent="0.2">
      <c r="AP509" s="33"/>
      <c r="AQ509" s="26"/>
    </row>
    <row r="510" spans="42:43" x14ac:dyDescent="0.2">
      <c r="AP510" s="33"/>
      <c r="AQ510" s="26"/>
    </row>
    <row r="511" spans="42:43" x14ac:dyDescent="0.2">
      <c r="AP511" s="28"/>
      <c r="AQ511" s="29"/>
    </row>
    <row r="512" spans="42:43" x14ac:dyDescent="0.2">
      <c r="AP512" s="33"/>
      <c r="AQ512" s="26"/>
    </row>
    <row r="513" spans="42:43" x14ac:dyDescent="0.2">
      <c r="AP513" s="28"/>
      <c r="AQ513" s="29"/>
    </row>
    <row r="514" spans="42:43" x14ac:dyDescent="0.2">
      <c r="AP514" s="28"/>
      <c r="AQ514" s="29"/>
    </row>
    <row r="515" spans="42:43" x14ac:dyDescent="0.2">
      <c r="AP515" s="33"/>
      <c r="AQ515" s="26"/>
    </row>
    <row r="516" spans="42:43" x14ac:dyDescent="0.2">
      <c r="AP516" s="28"/>
      <c r="AQ516" s="29"/>
    </row>
    <row r="517" spans="42:43" x14ac:dyDescent="0.2">
      <c r="AP517" s="28"/>
      <c r="AQ517" s="29"/>
    </row>
    <row r="518" spans="42:43" x14ac:dyDescent="0.2">
      <c r="AP518" s="33"/>
      <c r="AQ518" s="26"/>
    </row>
    <row r="519" spans="42:43" x14ac:dyDescent="0.2">
      <c r="AP519" s="33"/>
      <c r="AQ519" s="26"/>
    </row>
    <row r="520" spans="42:43" x14ac:dyDescent="0.2">
      <c r="AP520" s="33"/>
      <c r="AQ520" s="26"/>
    </row>
    <row r="521" spans="42:43" x14ac:dyDescent="0.2">
      <c r="AP521" s="28"/>
      <c r="AQ521" s="29"/>
    </row>
    <row r="522" spans="42:43" x14ac:dyDescent="0.2">
      <c r="AP522" s="25"/>
      <c r="AQ522" s="26"/>
    </row>
    <row r="523" spans="42:43" x14ac:dyDescent="0.2">
      <c r="AP523" s="28"/>
      <c r="AQ523" s="29"/>
    </row>
    <row r="524" spans="42:43" x14ac:dyDescent="0.2">
      <c r="AP524" s="28"/>
      <c r="AQ524" s="29"/>
    </row>
    <row r="525" spans="42:43" x14ac:dyDescent="0.2">
      <c r="AP525" s="28"/>
      <c r="AQ525" s="29"/>
    </row>
    <row r="526" spans="42:43" x14ac:dyDescent="0.2">
      <c r="AP526" s="28"/>
      <c r="AQ526" s="29"/>
    </row>
    <row r="527" spans="42:43" x14ac:dyDescent="0.2">
      <c r="AP527" s="33"/>
      <c r="AQ527" s="26"/>
    </row>
    <row r="528" spans="42:43" x14ac:dyDescent="0.2">
      <c r="AP528" s="28"/>
      <c r="AQ528" s="29"/>
    </row>
    <row r="529" spans="42:43" x14ac:dyDescent="0.2">
      <c r="AP529" s="33"/>
      <c r="AQ529" s="26"/>
    </row>
    <row r="530" spans="42:43" x14ac:dyDescent="0.2">
      <c r="AP530" s="28"/>
      <c r="AQ530" s="29"/>
    </row>
    <row r="531" spans="42:43" x14ac:dyDescent="0.2">
      <c r="AP531" s="33"/>
      <c r="AQ531" s="26"/>
    </row>
    <row r="532" spans="42:43" x14ac:dyDescent="0.2">
      <c r="AP532" s="28"/>
      <c r="AQ532" s="29"/>
    </row>
    <row r="533" spans="42:43" x14ac:dyDescent="0.2">
      <c r="AP533" s="33"/>
      <c r="AQ533" s="26"/>
    </row>
    <row r="534" spans="42:43" x14ac:dyDescent="0.2">
      <c r="AP534" s="28"/>
      <c r="AQ534" s="29"/>
    </row>
    <row r="535" spans="42:43" x14ac:dyDescent="0.2">
      <c r="AP535" s="28"/>
      <c r="AQ535" s="29"/>
    </row>
    <row r="536" spans="42:43" x14ac:dyDescent="0.2">
      <c r="AP536" s="31"/>
      <c r="AQ536" s="29"/>
    </row>
    <row r="537" spans="42:43" x14ac:dyDescent="0.2">
      <c r="AP537" s="31"/>
      <c r="AQ537" s="29"/>
    </row>
    <row r="538" spans="42:43" x14ac:dyDescent="0.2">
      <c r="AP538" s="27"/>
      <c r="AQ538" s="26"/>
    </row>
    <row r="539" spans="42:43" x14ac:dyDescent="0.2">
      <c r="AP539" s="31"/>
      <c r="AQ539" s="29"/>
    </row>
    <row r="540" spans="42:43" x14ac:dyDescent="0.2">
      <c r="AP540" s="27"/>
      <c r="AQ540" s="26"/>
    </row>
    <row r="541" spans="42:43" x14ac:dyDescent="0.2">
      <c r="AP541" s="27"/>
      <c r="AQ541" s="26"/>
    </row>
    <row r="542" spans="42:43" x14ac:dyDescent="0.2">
      <c r="AP542" s="27"/>
      <c r="AQ542" s="26"/>
    </row>
    <row r="543" spans="42:43" x14ac:dyDescent="0.2">
      <c r="AP543" s="31"/>
      <c r="AQ543" s="29"/>
    </row>
    <row r="544" spans="42:43" x14ac:dyDescent="0.2">
      <c r="AP544" s="31"/>
      <c r="AQ544" s="29"/>
    </row>
    <row r="545" spans="42:43" x14ac:dyDescent="0.2">
      <c r="AP545" s="31"/>
      <c r="AQ545" s="29"/>
    </row>
    <row r="546" spans="42:43" x14ac:dyDescent="0.2">
      <c r="AP546" s="31"/>
      <c r="AQ546" s="29"/>
    </row>
    <row r="547" spans="42:43" x14ac:dyDescent="0.2">
      <c r="AP547" s="31"/>
      <c r="AQ547" s="29"/>
    </row>
    <row r="548" spans="42:43" x14ac:dyDescent="0.2">
      <c r="AP548" s="31"/>
      <c r="AQ548" s="29"/>
    </row>
    <row r="549" spans="42:43" x14ac:dyDescent="0.2">
      <c r="AP549" s="31"/>
      <c r="AQ549" s="29"/>
    </row>
    <row r="550" spans="42:43" x14ac:dyDescent="0.2">
      <c r="AP550" s="31"/>
      <c r="AQ550" s="29"/>
    </row>
    <row r="551" spans="42:43" x14ac:dyDescent="0.2">
      <c r="AP551" s="31"/>
      <c r="AQ551" s="29"/>
    </row>
    <row r="552" spans="42:43" x14ac:dyDescent="0.2">
      <c r="AP552" s="27"/>
      <c r="AQ552" s="26"/>
    </row>
    <row r="553" spans="42:43" x14ac:dyDescent="0.2">
      <c r="AP553" s="27"/>
      <c r="AQ553" s="26"/>
    </row>
    <row r="554" spans="42:43" x14ac:dyDescent="0.2">
      <c r="AP554" s="27"/>
      <c r="AQ554" s="26"/>
    </row>
    <row r="555" spans="42:43" x14ac:dyDescent="0.2">
      <c r="AP555" s="27"/>
      <c r="AQ555" s="26"/>
    </row>
    <row r="556" spans="42:43" x14ac:dyDescent="0.2">
      <c r="AP556" s="31"/>
      <c r="AQ556" s="29"/>
    </row>
    <row r="557" spans="42:43" x14ac:dyDescent="0.2">
      <c r="AP557" s="31"/>
      <c r="AQ557" s="29"/>
    </row>
    <row r="558" spans="42:43" x14ac:dyDescent="0.2">
      <c r="AP558" s="27"/>
      <c r="AQ558" s="26"/>
    </row>
    <row r="559" spans="42:43" x14ac:dyDescent="0.2">
      <c r="AP559" s="31"/>
      <c r="AQ559" s="29"/>
    </row>
    <row r="560" spans="42:43" x14ac:dyDescent="0.2">
      <c r="AP560" s="27"/>
      <c r="AQ560" s="26"/>
    </row>
    <row r="561" spans="42:43" x14ac:dyDescent="0.2">
      <c r="AP561" s="27"/>
      <c r="AQ561" s="26"/>
    </row>
    <row r="562" spans="42:43" x14ac:dyDescent="0.2">
      <c r="AP562" s="27"/>
      <c r="AQ562" s="26"/>
    </row>
    <row r="563" spans="42:43" x14ac:dyDescent="0.2">
      <c r="AP563" s="27"/>
      <c r="AQ563" s="26"/>
    </row>
    <row r="564" spans="42:43" x14ac:dyDescent="0.2">
      <c r="AP564" s="31"/>
      <c r="AQ564" s="29"/>
    </row>
    <row r="565" spans="42:43" x14ac:dyDescent="0.2">
      <c r="AP565" s="31"/>
      <c r="AQ565" s="29"/>
    </row>
    <row r="566" spans="42:43" x14ac:dyDescent="0.2">
      <c r="AP566" s="31"/>
      <c r="AQ566" s="29"/>
    </row>
    <row r="567" spans="42:43" x14ac:dyDescent="0.2">
      <c r="AP567" s="31"/>
      <c r="AQ567" s="29"/>
    </row>
    <row r="568" spans="42:43" x14ac:dyDescent="0.2">
      <c r="AP568" s="27"/>
      <c r="AQ568" s="26"/>
    </row>
    <row r="569" spans="42:43" x14ac:dyDescent="0.2">
      <c r="AP569" s="31"/>
      <c r="AQ569" s="29"/>
    </row>
    <row r="570" spans="42:43" x14ac:dyDescent="0.2">
      <c r="AP570" s="27"/>
      <c r="AQ570" s="26"/>
    </row>
    <row r="571" spans="42:43" x14ac:dyDescent="0.2">
      <c r="AP571" s="31"/>
      <c r="AQ571" s="29"/>
    </row>
    <row r="572" spans="42:43" x14ac:dyDescent="0.2">
      <c r="AP572" s="31"/>
      <c r="AQ572" s="29"/>
    </row>
    <row r="573" spans="42:43" x14ac:dyDescent="0.2">
      <c r="AP573" s="31"/>
      <c r="AQ573" s="29"/>
    </row>
    <row r="574" spans="42:43" x14ac:dyDescent="0.2">
      <c r="AP574" s="27"/>
      <c r="AQ574" s="26"/>
    </row>
    <row r="575" spans="42:43" x14ac:dyDescent="0.2">
      <c r="AP575" s="27"/>
      <c r="AQ575" s="26"/>
    </row>
    <row r="576" spans="42:43" x14ac:dyDescent="0.2">
      <c r="AP576" s="31"/>
      <c r="AQ576" s="29"/>
    </row>
    <row r="577" spans="42:43" x14ac:dyDescent="0.2">
      <c r="AP577" s="27"/>
      <c r="AQ577" s="26"/>
    </row>
    <row r="578" spans="42:43" x14ac:dyDescent="0.2">
      <c r="AP578" s="31"/>
      <c r="AQ578" s="29"/>
    </row>
    <row r="579" spans="42:43" x14ac:dyDescent="0.2">
      <c r="AP579" s="31"/>
      <c r="AQ579" s="29"/>
    </row>
    <row r="580" spans="42:43" x14ac:dyDescent="0.2">
      <c r="AP580" s="27"/>
      <c r="AQ580" s="26"/>
    </row>
    <row r="581" spans="42:43" x14ac:dyDescent="0.2">
      <c r="AP581" s="27"/>
      <c r="AQ581" s="26"/>
    </row>
    <row r="582" spans="42:43" x14ac:dyDescent="0.2">
      <c r="AP582" s="27"/>
      <c r="AQ582" s="26"/>
    </row>
    <row r="583" spans="42:43" x14ac:dyDescent="0.2">
      <c r="AP583" s="27"/>
      <c r="AQ583" s="26"/>
    </row>
    <row r="584" spans="42:43" x14ac:dyDescent="0.2">
      <c r="AP584" s="27"/>
      <c r="AQ584" s="26"/>
    </row>
    <row r="585" spans="42:43" x14ac:dyDescent="0.2">
      <c r="AP585" s="27"/>
      <c r="AQ585" s="26"/>
    </row>
    <row r="586" spans="42:43" x14ac:dyDescent="0.2">
      <c r="AP586" s="31"/>
      <c r="AQ586" s="29"/>
    </row>
    <row r="587" spans="42:43" x14ac:dyDescent="0.2">
      <c r="AP587" s="27"/>
      <c r="AQ587" s="26"/>
    </row>
    <row r="588" spans="42:43" x14ac:dyDescent="0.2">
      <c r="AP588" s="27"/>
      <c r="AQ588" s="26"/>
    </row>
    <row r="589" spans="42:43" x14ac:dyDescent="0.2">
      <c r="AP589" s="31"/>
      <c r="AQ589" s="29"/>
    </row>
    <row r="590" spans="42:43" x14ac:dyDescent="0.2">
      <c r="AP590" s="27"/>
      <c r="AQ590" s="26"/>
    </row>
    <row r="591" spans="42:43" x14ac:dyDescent="0.2">
      <c r="AP591" s="31"/>
      <c r="AQ591" s="29"/>
    </row>
    <row r="592" spans="42:43" x14ac:dyDescent="0.2">
      <c r="AP592" s="31"/>
      <c r="AQ592" s="29"/>
    </row>
    <row r="593" spans="42:43" x14ac:dyDescent="0.2">
      <c r="AP593" s="27"/>
      <c r="AQ593" s="26"/>
    </row>
    <row r="594" spans="42:43" x14ac:dyDescent="0.2">
      <c r="AP594" s="31"/>
      <c r="AQ594" s="29"/>
    </row>
    <row r="595" spans="42:43" x14ac:dyDescent="0.2">
      <c r="AP595" s="31"/>
      <c r="AQ595" s="29"/>
    </row>
    <row r="596" spans="42:43" x14ac:dyDescent="0.2">
      <c r="AP596" s="31"/>
      <c r="AQ596" s="29"/>
    </row>
    <row r="597" spans="42:43" x14ac:dyDescent="0.2">
      <c r="AP597" s="31"/>
      <c r="AQ597" s="29"/>
    </row>
    <row r="598" spans="42:43" x14ac:dyDescent="0.2">
      <c r="AP598" s="27"/>
      <c r="AQ598" s="26"/>
    </row>
    <row r="599" spans="42:43" x14ac:dyDescent="0.2">
      <c r="AP599" s="31"/>
      <c r="AQ599" s="29"/>
    </row>
    <row r="600" spans="42:43" x14ac:dyDescent="0.2">
      <c r="AP600" s="31"/>
      <c r="AQ600" s="29"/>
    </row>
    <row r="601" spans="42:43" x14ac:dyDescent="0.2">
      <c r="AP601" s="31"/>
      <c r="AQ601" s="29"/>
    </row>
    <row r="602" spans="42:43" x14ac:dyDescent="0.2">
      <c r="AP602" s="27"/>
      <c r="AQ602" s="26"/>
    </row>
    <row r="603" spans="42:43" x14ac:dyDescent="0.2">
      <c r="AP603" s="27"/>
      <c r="AQ603" s="26"/>
    </row>
    <row r="604" spans="42:43" x14ac:dyDescent="0.2">
      <c r="AP604" s="27"/>
      <c r="AQ604" s="26"/>
    </row>
    <row r="605" spans="42:43" x14ac:dyDescent="0.2">
      <c r="AP605" s="31"/>
      <c r="AQ605" s="29"/>
    </row>
    <row r="606" spans="42:43" x14ac:dyDescent="0.2">
      <c r="AP606" s="31"/>
      <c r="AQ606" s="29"/>
    </row>
    <row r="607" spans="42:43" x14ac:dyDescent="0.2">
      <c r="AP607" s="31"/>
      <c r="AQ607" s="29"/>
    </row>
    <row r="608" spans="42:43" x14ac:dyDescent="0.2">
      <c r="AP608" s="27"/>
      <c r="AQ608" s="26"/>
    </row>
    <row r="609" spans="42:43" x14ac:dyDescent="0.2">
      <c r="AP609" s="27"/>
      <c r="AQ609" s="26"/>
    </row>
    <row r="610" spans="42:43" x14ac:dyDescent="0.2">
      <c r="AP610" s="36"/>
      <c r="AQ610" s="29"/>
    </row>
    <row r="611" spans="42:43" x14ac:dyDescent="0.2">
      <c r="AP611" s="37"/>
      <c r="AQ611" s="26"/>
    </row>
    <row r="612" spans="42:43" x14ac:dyDescent="0.2">
      <c r="AP612" s="37"/>
      <c r="AQ612" s="26"/>
    </row>
    <row r="613" spans="42:43" x14ac:dyDescent="0.2">
      <c r="AP613" s="37"/>
      <c r="AQ613" s="26"/>
    </row>
    <row r="614" spans="42:43" x14ac:dyDescent="0.2">
      <c r="AP614" s="36"/>
      <c r="AQ614" s="29"/>
    </row>
    <row r="615" spans="42:43" x14ac:dyDescent="0.2">
      <c r="AP615" s="37"/>
      <c r="AQ615" s="26"/>
    </row>
    <row r="616" spans="42:43" x14ac:dyDescent="0.2">
      <c r="AP616" s="37"/>
      <c r="AQ616" s="26"/>
    </row>
    <row r="617" spans="42:43" x14ac:dyDescent="0.2">
      <c r="AP617" s="36"/>
      <c r="AQ617" s="29"/>
    </row>
    <row r="618" spans="42:43" x14ac:dyDescent="0.2">
      <c r="AP618" s="37"/>
      <c r="AQ618" s="26"/>
    </row>
    <row r="619" spans="42:43" x14ac:dyDescent="0.2">
      <c r="AP619" s="37"/>
      <c r="AQ619" s="26"/>
    </row>
    <row r="620" spans="42:43" x14ac:dyDescent="0.2">
      <c r="AP620" s="37"/>
      <c r="AQ620" s="26"/>
    </row>
    <row r="621" spans="42:43" x14ac:dyDescent="0.2">
      <c r="AP621" s="36"/>
      <c r="AQ621" s="29"/>
    </row>
    <row r="622" spans="42:43" x14ac:dyDescent="0.2">
      <c r="AP622" s="36"/>
      <c r="AQ622" s="29"/>
    </row>
    <row r="623" spans="42:43" x14ac:dyDescent="0.2">
      <c r="AP623" s="36"/>
      <c r="AQ623" s="29"/>
    </row>
    <row r="624" spans="42:43" x14ac:dyDescent="0.2">
      <c r="AP624" s="36"/>
      <c r="AQ624" s="29"/>
    </row>
    <row r="625" spans="42:43" x14ac:dyDescent="0.2">
      <c r="AP625" s="36"/>
      <c r="AQ625" s="29"/>
    </row>
    <row r="626" spans="42:43" x14ac:dyDescent="0.2">
      <c r="AP626" s="37"/>
      <c r="AQ626" s="26"/>
    </row>
    <row r="627" spans="42:43" x14ac:dyDescent="0.2">
      <c r="AP627" s="37"/>
      <c r="AQ627" s="26"/>
    </row>
    <row r="628" spans="42:43" x14ac:dyDescent="0.2">
      <c r="AP628" s="37"/>
      <c r="AQ628" s="26"/>
    </row>
    <row r="629" spans="42:43" x14ac:dyDescent="0.2">
      <c r="AP629" s="36"/>
      <c r="AQ629" s="29"/>
    </row>
    <row r="630" spans="42:43" x14ac:dyDescent="0.2">
      <c r="AP630" s="36"/>
      <c r="AQ630" s="29"/>
    </row>
    <row r="631" spans="42:43" x14ac:dyDescent="0.2">
      <c r="AP631" s="37"/>
      <c r="AQ631" s="26"/>
    </row>
    <row r="632" spans="42:43" x14ac:dyDescent="0.2">
      <c r="AP632" s="37"/>
      <c r="AQ632" s="26"/>
    </row>
    <row r="633" spans="42:43" x14ac:dyDescent="0.2">
      <c r="AP633" s="36"/>
      <c r="AQ633" s="29"/>
    </row>
    <row r="634" spans="42:43" x14ac:dyDescent="0.2">
      <c r="AP634" s="36"/>
      <c r="AQ634" s="29"/>
    </row>
    <row r="635" spans="42:43" x14ac:dyDescent="0.2">
      <c r="AP635" s="36"/>
      <c r="AQ635" s="29"/>
    </row>
    <row r="636" spans="42:43" x14ac:dyDescent="0.2">
      <c r="AP636" s="37"/>
      <c r="AQ636" s="26"/>
    </row>
    <row r="637" spans="42:43" x14ac:dyDescent="0.2">
      <c r="AP637" s="37"/>
      <c r="AQ637" s="26"/>
    </row>
    <row r="638" spans="42:43" x14ac:dyDescent="0.2">
      <c r="AP638" s="36"/>
      <c r="AQ638" s="29"/>
    </row>
    <row r="639" spans="42:43" x14ac:dyDescent="0.2">
      <c r="AP639" s="36"/>
      <c r="AQ639" s="29"/>
    </row>
    <row r="640" spans="42:43" x14ac:dyDescent="0.2">
      <c r="AP640" s="36"/>
      <c r="AQ640" s="29"/>
    </row>
    <row r="641" spans="42:43" x14ac:dyDescent="0.2">
      <c r="AP641" s="37"/>
      <c r="AQ641" s="26"/>
    </row>
    <row r="642" spans="42:43" x14ac:dyDescent="0.2">
      <c r="AP642" s="36"/>
      <c r="AQ642" s="29"/>
    </row>
    <row r="643" spans="42:43" x14ac:dyDescent="0.2">
      <c r="AP643" s="36"/>
      <c r="AQ643" s="29"/>
    </row>
    <row r="644" spans="42:43" x14ac:dyDescent="0.2">
      <c r="AP644" s="36"/>
      <c r="AQ644" s="29"/>
    </row>
    <row r="645" spans="42:43" x14ac:dyDescent="0.2">
      <c r="AP645" s="36"/>
      <c r="AQ645" s="29"/>
    </row>
    <row r="646" spans="42:43" x14ac:dyDescent="0.2">
      <c r="AP646" s="36"/>
      <c r="AQ646" s="29"/>
    </row>
    <row r="647" spans="42:43" x14ac:dyDescent="0.2">
      <c r="AP647" s="36"/>
      <c r="AQ647" s="29"/>
    </row>
    <row r="648" spans="42:43" x14ac:dyDescent="0.2">
      <c r="AP648" s="37"/>
      <c r="AQ648" s="26"/>
    </row>
    <row r="649" spans="42:43" x14ac:dyDescent="0.2">
      <c r="AP649" s="36"/>
      <c r="AQ649" s="29"/>
    </row>
    <row r="650" spans="42:43" x14ac:dyDescent="0.2">
      <c r="AP650" s="37"/>
      <c r="AQ650" s="26"/>
    </row>
    <row r="651" spans="42:43" x14ac:dyDescent="0.2">
      <c r="AP651" s="37"/>
      <c r="AQ651" s="26"/>
    </row>
    <row r="652" spans="42:43" x14ac:dyDescent="0.2">
      <c r="AP652" s="36"/>
      <c r="AQ652" s="29"/>
    </row>
    <row r="653" spans="42:43" x14ac:dyDescent="0.2">
      <c r="AP653" s="37"/>
      <c r="AQ653" s="26"/>
    </row>
    <row r="654" spans="42:43" x14ac:dyDescent="0.2">
      <c r="AP654" s="36"/>
      <c r="AQ654" s="29"/>
    </row>
    <row r="655" spans="42:43" x14ac:dyDescent="0.2">
      <c r="AP655" s="36"/>
      <c r="AQ655" s="29"/>
    </row>
    <row r="656" spans="42:43" x14ac:dyDescent="0.2">
      <c r="AP656" s="37"/>
      <c r="AQ656" s="26"/>
    </row>
    <row r="657" spans="42:43" x14ac:dyDescent="0.2">
      <c r="AP657" s="36"/>
      <c r="AQ657" s="29"/>
    </row>
    <row r="658" spans="42:43" x14ac:dyDescent="0.2">
      <c r="AP658" s="37"/>
      <c r="AQ658" s="26"/>
    </row>
    <row r="659" spans="42:43" x14ac:dyDescent="0.2">
      <c r="AP659" s="37"/>
      <c r="AQ659" s="26"/>
    </row>
    <row r="660" spans="42:43" x14ac:dyDescent="0.2">
      <c r="AP660" s="37"/>
      <c r="AQ660" s="26"/>
    </row>
    <row r="661" spans="42:43" x14ac:dyDescent="0.2">
      <c r="AP661" s="36"/>
      <c r="AQ661" s="29"/>
    </row>
    <row r="662" spans="42:43" x14ac:dyDescent="0.2">
      <c r="AP662" s="37"/>
      <c r="AQ662" s="26"/>
    </row>
    <row r="663" spans="42:43" x14ac:dyDescent="0.2">
      <c r="AP663" s="36"/>
      <c r="AQ663" s="29"/>
    </row>
    <row r="664" spans="42:43" x14ac:dyDescent="0.2">
      <c r="AP664" s="37"/>
      <c r="AQ664" s="26"/>
    </row>
    <row r="665" spans="42:43" x14ac:dyDescent="0.2">
      <c r="AP665" s="36"/>
      <c r="AQ665" s="29"/>
    </row>
    <row r="666" spans="42:43" x14ac:dyDescent="0.2">
      <c r="AP666" s="37"/>
      <c r="AQ666" s="26"/>
    </row>
    <row r="667" spans="42:43" x14ac:dyDescent="0.2">
      <c r="AP667" s="37"/>
      <c r="AQ667" s="26"/>
    </row>
    <row r="668" spans="42:43" x14ac:dyDescent="0.2">
      <c r="AP668" s="37"/>
      <c r="AQ668" s="2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399F4-99C4-3B44-9A46-2870DBB62670}">
  <dimension ref="A1:YQ13"/>
  <sheetViews>
    <sheetView zoomScale="64" workbookViewId="0">
      <selection activeCell="A2" sqref="A2"/>
    </sheetView>
  </sheetViews>
  <sheetFormatPr baseColWidth="10" defaultRowHeight="16" x14ac:dyDescent="0.2"/>
  <cols>
    <col min="1" max="1" width="16.33203125" customWidth="1"/>
  </cols>
  <sheetData>
    <row r="1" spans="1:667" ht="44" customHeight="1" x14ac:dyDescent="0.25">
      <c r="A1" s="65" t="s">
        <v>1625</v>
      </c>
    </row>
    <row r="2" spans="1:667" x14ac:dyDescent="0.2">
      <c r="A2" s="23" t="s">
        <v>1618</v>
      </c>
    </row>
    <row r="3" spans="1:667" x14ac:dyDescent="0.2">
      <c r="A3" s="25" t="s">
        <v>1015</v>
      </c>
      <c r="B3" s="23">
        <v>80.030030030030034</v>
      </c>
    </row>
    <row r="4" spans="1:667" x14ac:dyDescent="0.2">
      <c r="A4" s="27" t="s">
        <v>1016</v>
      </c>
      <c r="B4" s="23">
        <v>11.111111111111111</v>
      </c>
    </row>
    <row r="5" spans="1:667" x14ac:dyDescent="0.2">
      <c r="A5" s="64" t="s">
        <v>1017</v>
      </c>
      <c r="B5" s="23">
        <v>8.8588588588588593</v>
      </c>
    </row>
    <row r="7" spans="1:667" x14ac:dyDescent="0.2">
      <c r="A7" t="s">
        <v>64</v>
      </c>
      <c r="B7" s="25"/>
      <c r="TO7" s="27"/>
      <c r="TP7" s="64"/>
      <c r="WK7" s="64"/>
    </row>
    <row r="8" spans="1:667" x14ac:dyDescent="0.2">
      <c r="A8" s="25" t="s">
        <v>65</v>
      </c>
      <c r="B8" s="25">
        <v>71.721829999999997</v>
      </c>
      <c r="C8" s="28">
        <v>71.8</v>
      </c>
      <c r="D8" s="28">
        <v>72.459999999999994</v>
      </c>
      <c r="E8" s="28">
        <v>72.510000000000005</v>
      </c>
      <c r="F8" s="25">
        <v>72.586309999999997</v>
      </c>
      <c r="G8" s="28">
        <v>72.94</v>
      </c>
      <c r="H8" s="28">
        <v>72.94</v>
      </c>
      <c r="I8" s="28">
        <v>72.989999999999995</v>
      </c>
      <c r="J8" s="25">
        <v>73.490560000000002</v>
      </c>
      <c r="K8" s="28">
        <v>73.7</v>
      </c>
      <c r="L8" s="28">
        <v>73.790000000000006</v>
      </c>
      <c r="M8" s="28">
        <v>73.88</v>
      </c>
      <c r="N8" s="28">
        <v>74.12</v>
      </c>
      <c r="O8" s="25">
        <v>74.201650000000001</v>
      </c>
      <c r="P8" s="28">
        <v>74.290000000000006</v>
      </c>
      <c r="Q8" s="28">
        <v>74.39</v>
      </c>
      <c r="R8" s="28">
        <v>74.91</v>
      </c>
      <c r="S8" s="28">
        <v>74.95</v>
      </c>
      <c r="T8" s="25">
        <v>75.096130000000002</v>
      </c>
      <c r="U8" s="28">
        <v>75.17</v>
      </c>
      <c r="V8" s="28">
        <v>75.239999999999995</v>
      </c>
      <c r="W8" s="28">
        <v>75.349999999999994</v>
      </c>
      <c r="X8" s="28">
        <v>75.5</v>
      </c>
      <c r="Y8" s="28">
        <v>75.52</v>
      </c>
      <c r="Z8" s="25">
        <v>75.548910000000006</v>
      </c>
      <c r="AA8" s="28">
        <v>75.58</v>
      </c>
      <c r="AB8" s="28">
        <v>75.58</v>
      </c>
      <c r="AC8" s="25">
        <v>75.642560000000003</v>
      </c>
      <c r="AD8" s="25">
        <v>75.752020000000002</v>
      </c>
      <c r="AE8" s="25">
        <v>75.949719999999999</v>
      </c>
      <c r="AF8" s="28">
        <v>75.989999999999995</v>
      </c>
      <c r="AG8" s="28">
        <v>76.569999999999993</v>
      </c>
      <c r="AH8" s="28">
        <v>76.75</v>
      </c>
      <c r="AI8" s="28">
        <v>76.760000000000005</v>
      </c>
      <c r="AJ8" s="25">
        <v>76.764690000000002</v>
      </c>
      <c r="AK8" s="25">
        <v>76.775030000000001</v>
      </c>
      <c r="AL8" s="28">
        <v>76.790000000000006</v>
      </c>
      <c r="AM8" s="25">
        <v>76.797380000000004</v>
      </c>
      <c r="AN8" s="28">
        <v>77.27</v>
      </c>
      <c r="AO8" s="25">
        <v>77.424340000000001</v>
      </c>
      <c r="AP8" s="25">
        <v>77.541970000000006</v>
      </c>
      <c r="AQ8" s="28">
        <v>77.7</v>
      </c>
      <c r="AR8" s="28">
        <v>77.709999999999994</v>
      </c>
      <c r="AS8" s="33">
        <v>77.752920000000003</v>
      </c>
      <c r="AT8" s="28">
        <v>78.34</v>
      </c>
      <c r="AU8" s="28">
        <v>78.59</v>
      </c>
      <c r="AV8" s="28">
        <v>78.739999999999995</v>
      </c>
      <c r="AW8" s="33">
        <v>78.761740000000003</v>
      </c>
      <c r="AX8" s="33">
        <v>78.778899999999993</v>
      </c>
      <c r="AY8" s="28">
        <v>79.23</v>
      </c>
      <c r="AZ8" s="28">
        <v>79.42</v>
      </c>
      <c r="BA8" s="33">
        <v>79.663880000000006</v>
      </c>
      <c r="BB8" s="28">
        <v>79.72</v>
      </c>
      <c r="BC8" s="28">
        <v>79.91</v>
      </c>
      <c r="BD8" s="28">
        <v>79.959999999999994</v>
      </c>
      <c r="BE8" s="33">
        <v>79.970799999999997</v>
      </c>
      <c r="BF8" s="28">
        <v>80.150000000000006</v>
      </c>
      <c r="BG8" s="28">
        <v>80.23</v>
      </c>
      <c r="BH8" s="28">
        <v>80.31</v>
      </c>
      <c r="BI8" s="28">
        <v>80.33</v>
      </c>
      <c r="BJ8" s="28">
        <v>80.52</v>
      </c>
      <c r="BK8" s="28">
        <v>80.599999999999994</v>
      </c>
      <c r="BL8" s="33">
        <v>80.678210000000007</v>
      </c>
      <c r="BM8" s="33">
        <v>80.993309999999994</v>
      </c>
      <c r="BN8" s="28">
        <v>81.03</v>
      </c>
      <c r="BO8" s="33">
        <v>81.070030000000003</v>
      </c>
      <c r="BP8" s="28">
        <v>81.34</v>
      </c>
      <c r="BQ8" s="28">
        <v>81.36</v>
      </c>
      <c r="BR8" s="33">
        <v>81.428479999999993</v>
      </c>
      <c r="BS8" s="28">
        <v>81.430000000000007</v>
      </c>
      <c r="BT8" s="28">
        <v>81.540000000000006</v>
      </c>
      <c r="BU8" s="33">
        <v>82.526690000000002</v>
      </c>
      <c r="BV8" s="33">
        <v>82.579130000000006</v>
      </c>
      <c r="BW8" s="28">
        <v>82.6</v>
      </c>
      <c r="BX8" s="28">
        <v>82.95</v>
      </c>
      <c r="BY8" s="28">
        <v>82.98</v>
      </c>
      <c r="BZ8" s="33">
        <v>83.0017</v>
      </c>
      <c r="CA8" s="33">
        <v>83.137</v>
      </c>
      <c r="CB8" s="28">
        <v>83.21</v>
      </c>
      <c r="CC8" s="33">
        <v>83.472290000000001</v>
      </c>
      <c r="CD8" s="25">
        <v>83.562160000000006</v>
      </c>
      <c r="CE8" s="33">
        <v>83.605810000000005</v>
      </c>
      <c r="CF8" s="33">
        <v>83.669340000000005</v>
      </c>
      <c r="CG8" s="28">
        <v>83.91</v>
      </c>
      <c r="CH8" s="25">
        <v>84.251729999999995</v>
      </c>
      <c r="CI8" s="28">
        <v>84.42</v>
      </c>
      <c r="CJ8" s="28">
        <v>84.53</v>
      </c>
      <c r="CK8" s="28">
        <v>84.57</v>
      </c>
      <c r="CL8" s="28">
        <v>84.6</v>
      </c>
      <c r="CM8" s="28">
        <v>84.72</v>
      </c>
      <c r="CN8" s="28">
        <v>84.81</v>
      </c>
      <c r="CO8" s="33">
        <v>85.106970000000004</v>
      </c>
      <c r="CP8" s="33">
        <v>85.225430000000003</v>
      </c>
      <c r="CQ8" s="33">
        <v>85.391829999999999</v>
      </c>
      <c r="CR8" s="33">
        <v>85.739270000000005</v>
      </c>
      <c r="CS8" s="25">
        <v>85.809430000000006</v>
      </c>
      <c r="CT8" s="33">
        <v>85.833510000000004</v>
      </c>
      <c r="CU8" s="28">
        <v>85.93</v>
      </c>
      <c r="CV8" s="28">
        <v>85.93</v>
      </c>
      <c r="CW8" s="28">
        <v>85.93</v>
      </c>
      <c r="CX8" s="28">
        <v>85.97</v>
      </c>
      <c r="CY8" s="25">
        <v>85.976749999999996</v>
      </c>
      <c r="CZ8" s="33">
        <v>86.025540000000007</v>
      </c>
      <c r="DA8" s="28">
        <v>86.08</v>
      </c>
      <c r="DB8" s="28">
        <v>86.16</v>
      </c>
      <c r="DC8" s="33">
        <v>86.167689999999993</v>
      </c>
      <c r="DD8" s="28">
        <v>86.3</v>
      </c>
      <c r="DE8" s="28">
        <v>86.32</v>
      </c>
      <c r="DF8" s="25">
        <v>86.367919999999998</v>
      </c>
      <c r="DG8" s="28">
        <v>86.44</v>
      </c>
      <c r="DH8" s="33">
        <v>86.910259999999994</v>
      </c>
      <c r="DI8" s="25">
        <v>86.940799999999996</v>
      </c>
      <c r="DJ8" s="33">
        <v>87.142910000000001</v>
      </c>
      <c r="DK8" s="33">
        <v>87.314570000000003</v>
      </c>
      <c r="DL8" s="33">
        <v>87.378420000000006</v>
      </c>
      <c r="DM8" s="28">
        <v>87.47</v>
      </c>
      <c r="DN8" s="33">
        <v>87.638300000000001</v>
      </c>
      <c r="DO8" s="33">
        <v>87.64282</v>
      </c>
      <c r="DP8" s="28">
        <v>87.99</v>
      </c>
      <c r="DQ8" s="25">
        <v>88.086529999999996</v>
      </c>
      <c r="DR8" s="28">
        <v>88.16</v>
      </c>
      <c r="DS8" s="28">
        <v>88.41</v>
      </c>
      <c r="DT8" s="28">
        <v>88.53</v>
      </c>
      <c r="DU8" s="33">
        <v>88.838120000000004</v>
      </c>
      <c r="DV8" s="28">
        <v>89.12</v>
      </c>
      <c r="DW8" s="28">
        <v>89.25</v>
      </c>
      <c r="DX8" s="28">
        <v>89.27</v>
      </c>
      <c r="DY8" s="28">
        <v>89.44</v>
      </c>
      <c r="DZ8" s="28">
        <v>89.47</v>
      </c>
      <c r="EA8" s="28">
        <v>89.48</v>
      </c>
      <c r="EB8" s="28">
        <v>89.52</v>
      </c>
      <c r="EC8" s="28">
        <v>89.71</v>
      </c>
      <c r="ED8" s="25">
        <v>89.939509999999999</v>
      </c>
      <c r="EE8" s="28">
        <v>90.08</v>
      </c>
      <c r="EF8" s="28">
        <v>90.25</v>
      </c>
      <c r="EG8" s="33">
        <v>90.257959999999997</v>
      </c>
      <c r="EH8" s="33">
        <v>90.286529999999999</v>
      </c>
      <c r="EI8" s="28">
        <v>90.54</v>
      </c>
      <c r="EJ8" s="33">
        <v>90.680769999999995</v>
      </c>
      <c r="EK8" s="25">
        <v>90.965249999999997</v>
      </c>
      <c r="EL8" s="28">
        <v>91.36</v>
      </c>
      <c r="EM8" s="25">
        <v>91.441389999999998</v>
      </c>
      <c r="EN8" s="28">
        <v>91.7</v>
      </c>
      <c r="EO8" s="28">
        <v>91.72</v>
      </c>
      <c r="EP8" s="28">
        <v>91.72</v>
      </c>
      <c r="EQ8" s="28">
        <v>91.81</v>
      </c>
      <c r="ER8" s="28">
        <v>91.85</v>
      </c>
      <c r="ES8" s="28">
        <v>91.96</v>
      </c>
      <c r="ET8" s="33">
        <v>92.116200000000006</v>
      </c>
      <c r="EU8" s="28">
        <v>92.27</v>
      </c>
      <c r="EV8" s="33">
        <v>92.356979999999993</v>
      </c>
      <c r="EW8" s="28">
        <v>92.37</v>
      </c>
      <c r="EX8" s="33">
        <v>92.418570000000003</v>
      </c>
      <c r="EY8" s="33">
        <v>92.696910000000003</v>
      </c>
      <c r="EZ8" s="33">
        <v>92.727900000000005</v>
      </c>
      <c r="FA8" s="25">
        <v>92.829279999999997</v>
      </c>
      <c r="FB8" s="33">
        <v>92.877409999999998</v>
      </c>
      <c r="FC8" s="28">
        <v>93.09</v>
      </c>
      <c r="FD8" s="28">
        <v>93.86</v>
      </c>
      <c r="FE8" s="28">
        <v>94.08</v>
      </c>
      <c r="FF8" s="28">
        <v>94.1</v>
      </c>
      <c r="FG8" s="25">
        <v>94.159509999999997</v>
      </c>
      <c r="FH8" s="28">
        <v>94.23</v>
      </c>
      <c r="FI8" s="28">
        <v>94.3</v>
      </c>
      <c r="FJ8" s="28">
        <v>94.71</v>
      </c>
      <c r="FK8" s="25">
        <v>95.044790000000006</v>
      </c>
      <c r="FL8" s="28">
        <v>95.27</v>
      </c>
      <c r="FM8" s="33">
        <v>95.282510000000002</v>
      </c>
      <c r="FN8" s="28">
        <v>95.55</v>
      </c>
      <c r="FO8" s="28">
        <v>95.77</v>
      </c>
      <c r="FP8" s="28">
        <v>96.1</v>
      </c>
      <c r="FQ8" s="33">
        <v>96.167689999999993</v>
      </c>
      <c r="FR8" s="28">
        <v>96.22</v>
      </c>
      <c r="FS8" s="28">
        <v>96.25</v>
      </c>
      <c r="FT8" s="28">
        <v>96.36</v>
      </c>
      <c r="FU8" s="33">
        <v>96.409059999999997</v>
      </c>
      <c r="FV8" s="28">
        <v>96.43</v>
      </c>
      <c r="FW8" s="33">
        <v>96.783940000000001</v>
      </c>
      <c r="FX8" s="33">
        <v>96.95617</v>
      </c>
      <c r="FY8" s="28">
        <v>97.5</v>
      </c>
      <c r="FZ8" s="28">
        <v>97.83</v>
      </c>
      <c r="GA8" s="28">
        <v>98.02</v>
      </c>
      <c r="GB8" s="28">
        <v>98.09</v>
      </c>
      <c r="GC8" s="33">
        <v>98.335220000000007</v>
      </c>
      <c r="GD8" s="28">
        <v>98.45</v>
      </c>
      <c r="GE8" s="28">
        <v>98.88</v>
      </c>
      <c r="GF8" s="28">
        <v>99.01</v>
      </c>
      <c r="GG8" s="25">
        <v>99.196449999999999</v>
      </c>
      <c r="GH8" s="25">
        <v>99.349699999999999</v>
      </c>
      <c r="GI8" s="28">
        <v>99.71</v>
      </c>
      <c r="GJ8" s="28">
        <v>99.85</v>
      </c>
      <c r="GK8" s="28">
        <v>100.11</v>
      </c>
      <c r="GL8" s="33">
        <v>100.35945</v>
      </c>
      <c r="GM8" s="28">
        <v>100.46</v>
      </c>
      <c r="GN8" s="33">
        <v>100.55192</v>
      </c>
      <c r="GO8" s="28">
        <v>101.05</v>
      </c>
      <c r="GP8" s="28">
        <v>101.29</v>
      </c>
      <c r="GQ8" s="28">
        <v>101.4</v>
      </c>
      <c r="GR8" s="28">
        <v>101.53</v>
      </c>
      <c r="GS8" s="25">
        <v>101.55209000000001</v>
      </c>
      <c r="GT8" s="25">
        <v>101.97013</v>
      </c>
      <c r="GU8" s="25">
        <v>102.24446</v>
      </c>
      <c r="GV8" s="33">
        <v>103.15539</v>
      </c>
      <c r="GW8" s="33">
        <v>103.63154</v>
      </c>
      <c r="GX8" s="33">
        <v>103.67984</v>
      </c>
      <c r="GY8" s="25">
        <v>103.73878000000001</v>
      </c>
      <c r="GZ8" s="25">
        <v>103.8139</v>
      </c>
      <c r="HA8" s="28">
        <v>103.9</v>
      </c>
      <c r="HB8" s="28">
        <v>104.23</v>
      </c>
      <c r="HC8" s="28">
        <v>104.45</v>
      </c>
      <c r="HD8" s="28">
        <v>104.81</v>
      </c>
      <c r="HE8" s="33">
        <v>104.81621</v>
      </c>
      <c r="HF8" s="25">
        <v>104.86660999999999</v>
      </c>
      <c r="HG8" s="28">
        <v>105.11</v>
      </c>
      <c r="HH8" s="25">
        <v>105.24111000000001</v>
      </c>
      <c r="HI8" s="33">
        <v>105.62057</v>
      </c>
      <c r="HJ8" s="28">
        <v>105.69</v>
      </c>
      <c r="HK8" s="28">
        <v>105.7</v>
      </c>
      <c r="HL8" s="28">
        <v>106.1</v>
      </c>
      <c r="HM8" s="28">
        <v>106.47</v>
      </c>
      <c r="HN8" s="28">
        <v>106.5</v>
      </c>
      <c r="HO8" s="28">
        <v>106.52</v>
      </c>
      <c r="HP8" s="25">
        <v>107.23204</v>
      </c>
      <c r="HQ8" s="28">
        <v>107.29</v>
      </c>
      <c r="HR8" s="25">
        <v>107.39322</v>
      </c>
      <c r="HS8" s="33">
        <v>107.48016</v>
      </c>
      <c r="HT8" s="28">
        <v>107.54</v>
      </c>
      <c r="HU8" s="28">
        <v>107.59</v>
      </c>
      <c r="HV8" s="28">
        <v>107.69</v>
      </c>
      <c r="HW8" s="25">
        <v>107.93579</v>
      </c>
      <c r="HX8" s="28">
        <v>107.95</v>
      </c>
      <c r="HY8" s="28">
        <v>108.17</v>
      </c>
      <c r="HZ8" s="28">
        <v>108.44</v>
      </c>
      <c r="IA8" s="25">
        <v>108.48257</v>
      </c>
      <c r="IB8" s="28">
        <v>108.99</v>
      </c>
      <c r="IC8" s="28">
        <v>109.07</v>
      </c>
      <c r="ID8" s="28">
        <v>109.18</v>
      </c>
      <c r="IE8" s="28">
        <v>109.4</v>
      </c>
      <c r="IF8" s="28">
        <v>109.7</v>
      </c>
      <c r="IG8" s="28">
        <v>109.84</v>
      </c>
      <c r="IH8" s="28">
        <v>110.14</v>
      </c>
      <c r="II8" s="33">
        <v>110.36941</v>
      </c>
      <c r="IJ8" s="28">
        <v>111.69</v>
      </c>
      <c r="IK8" s="28">
        <v>111.91</v>
      </c>
      <c r="IL8" s="28">
        <v>112.03</v>
      </c>
      <c r="IM8" s="28">
        <v>112.03</v>
      </c>
      <c r="IN8" s="28">
        <v>112.82</v>
      </c>
      <c r="IO8" s="28">
        <v>112.88</v>
      </c>
      <c r="IP8" s="28">
        <v>113.78</v>
      </c>
      <c r="IQ8" s="28">
        <v>113.83</v>
      </c>
      <c r="IR8" s="28">
        <v>113.94</v>
      </c>
      <c r="IS8" s="28">
        <v>114.1</v>
      </c>
      <c r="IT8" s="28">
        <v>114.27</v>
      </c>
      <c r="IU8" s="28">
        <v>114.35</v>
      </c>
      <c r="IV8" s="25">
        <v>115.15719</v>
      </c>
      <c r="IW8" s="33">
        <v>115.61673</v>
      </c>
      <c r="IX8" s="28">
        <v>115.63</v>
      </c>
      <c r="IY8" s="25">
        <v>115.88853</v>
      </c>
      <c r="IZ8" s="28">
        <v>116.95</v>
      </c>
      <c r="JA8" s="28">
        <v>117.12</v>
      </c>
      <c r="JB8" s="28">
        <v>117.84</v>
      </c>
      <c r="JC8" s="28">
        <v>117.9</v>
      </c>
      <c r="JD8" s="28">
        <v>118.07</v>
      </c>
      <c r="JE8" s="33">
        <v>118.45753999999999</v>
      </c>
      <c r="JF8" s="28">
        <v>118.74</v>
      </c>
      <c r="JG8" s="28">
        <v>119.06</v>
      </c>
      <c r="JH8" s="25">
        <v>119.37815999999999</v>
      </c>
      <c r="JI8" s="28">
        <v>119.46</v>
      </c>
      <c r="JJ8" s="28">
        <v>119.53</v>
      </c>
      <c r="JK8" s="28">
        <v>119.67</v>
      </c>
      <c r="JL8" s="28">
        <v>119.9</v>
      </c>
      <c r="JM8" s="25">
        <v>120.51083</v>
      </c>
      <c r="JN8" s="33">
        <v>121.76858</v>
      </c>
      <c r="JO8" s="28">
        <v>121.8</v>
      </c>
      <c r="JP8" s="28">
        <v>122.01</v>
      </c>
      <c r="JQ8" s="33">
        <v>122.25163000000001</v>
      </c>
      <c r="JR8" s="28">
        <v>122.36</v>
      </c>
      <c r="JS8" s="28">
        <v>123.37</v>
      </c>
      <c r="JT8" s="28">
        <v>123.81</v>
      </c>
      <c r="JU8" s="25">
        <v>124.14533</v>
      </c>
      <c r="JV8" s="33">
        <v>124.17641999999999</v>
      </c>
      <c r="JW8" s="28">
        <v>124.38</v>
      </c>
      <c r="JX8" s="28">
        <v>124.87</v>
      </c>
      <c r="JY8" s="28">
        <v>124.88</v>
      </c>
      <c r="JZ8" s="28">
        <v>124.96</v>
      </c>
      <c r="KA8" s="28">
        <v>125.23</v>
      </c>
      <c r="KB8" s="28">
        <v>125.83</v>
      </c>
      <c r="KC8" s="28">
        <v>125.97</v>
      </c>
      <c r="KD8" s="28">
        <v>126.33</v>
      </c>
      <c r="KE8" s="28">
        <v>126.58</v>
      </c>
      <c r="KF8" s="25">
        <v>126.85993999999999</v>
      </c>
      <c r="KG8" s="28">
        <v>127.04</v>
      </c>
      <c r="KH8" s="28">
        <v>127.87</v>
      </c>
      <c r="KI8" s="28">
        <v>129.87</v>
      </c>
      <c r="KJ8" s="28">
        <v>130.47</v>
      </c>
      <c r="KK8" s="28">
        <v>130.74</v>
      </c>
      <c r="KL8" s="28">
        <v>131.03</v>
      </c>
      <c r="KM8" s="33">
        <v>131.13685000000001</v>
      </c>
      <c r="KN8" s="28">
        <v>131.33000000000001</v>
      </c>
      <c r="KO8" s="28">
        <v>131.34</v>
      </c>
      <c r="KP8" s="33">
        <v>131.69409999999999</v>
      </c>
      <c r="KQ8" s="28">
        <v>131.99</v>
      </c>
      <c r="KR8" s="33">
        <v>132.47533000000001</v>
      </c>
      <c r="KS8" s="25">
        <v>132.82679999999999</v>
      </c>
      <c r="KT8" s="28">
        <v>133.03</v>
      </c>
      <c r="KU8" s="28">
        <v>133.88999999999999</v>
      </c>
      <c r="KV8" s="28">
        <v>134.5</v>
      </c>
      <c r="KW8" s="28">
        <v>135.12</v>
      </c>
      <c r="KX8" s="28">
        <v>135.79</v>
      </c>
      <c r="KY8" s="25">
        <v>136.42628999999999</v>
      </c>
      <c r="KZ8" s="28">
        <v>137.25</v>
      </c>
      <c r="LA8" s="28">
        <v>137.93</v>
      </c>
      <c r="LB8" s="28">
        <v>138.1</v>
      </c>
      <c r="LC8" s="28">
        <v>139.69999999999999</v>
      </c>
      <c r="LD8" s="28">
        <v>140.02000000000001</v>
      </c>
      <c r="LE8" s="25">
        <v>140.09674000000001</v>
      </c>
      <c r="LF8" s="28">
        <v>140.47999999999999</v>
      </c>
      <c r="LG8" s="28">
        <v>142.84</v>
      </c>
      <c r="LH8" s="28">
        <v>143.13</v>
      </c>
      <c r="LI8" s="33">
        <v>143.36223000000001</v>
      </c>
      <c r="LJ8" s="28">
        <v>143.79</v>
      </c>
      <c r="LK8" s="28">
        <v>143.93</v>
      </c>
      <c r="LL8" s="28">
        <v>145.04</v>
      </c>
      <c r="LM8" s="28">
        <v>145.16999999999999</v>
      </c>
      <c r="LN8" s="25">
        <v>146.55694</v>
      </c>
      <c r="LO8" s="28">
        <v>147.49</v>
      </c>
      <c r="LP8" s="28">
        <v>148.58000000000001</v>
      </c>
      <c r="LQ8" s="28">
        <v>148.83000000000001</v>
      </c>
      <c r="LR8" s="25">
        <v>149.73739</v>
      </c>
      <c r="LS8" s="28">
        <v>150.80000000000001</v>
      </c>
      <c r="LT8" s="28">
        <v>151.69</v>
      </c>
      <c r="LU8" s="25">
        <v>151.85717</v>
      </c>
      <c r="LV8" s="25">
        <v>152.04085000000001</v>
      </c>
      <c r="LW8" s="28">
        <v>152.05000000000001</v>
      </c>
      <c r="LX8" s="33">
        <v>152.24381</v>
      </c>
      <c r="LY8" s="28">
        <v>152.93</v>
      </c>
      <c r="LZ8" s="28">
        <v>154.57</v>
      </c>
      <c r="MA8" s="28">
        <v>155</v>
      </c>
      <c r="MB8" s="25">
        <v>155.02700999999999</v>
      </c>
      <c r="MC8" s="33">
        <v>155.55027000000001</v>
      </c>
      <c r="MD8" s="28">
        <v>156.65</v>
      </c>
      <c r="ME8" s="28">
        <v>157.13999999999999</v>
      </c>
      <c r="MF8" s="25">
        <v>157.51282</v>
      </c>
      <c r="MG8" s="28">
        <v>157.56</v>
      </c>
      <c r="MH8" s="28">
        <v>158.13</v>
      </c>
      <c r="MI8" s="25">
        <v>158.21770000000001</v>
      </c>
      <c r="MJ8" s="28">
        <v>158.88999999999999</v>
      </c>
      <c r="MK8" s="25">
        <v>158.91923</v>
      </c>
      <c r="ML8" s="28">
        <v>159.52000000000001</v>
      </c>
      <c r="MM8" s="25">
        <v>159.6123</v>
      </c>
      <c r="MN8" s="28">
        <v>160.30000000000001</v>
      </c>
      <c r="MO8" s="25">
        <v>160.83969999999999</v>
      </c>
      <c r="MP8" s="25">
        <v>161.9709</v>
      </c>
      <c r="MQ8" s="28">
        <v>163.11000000000001</v>
      </c>
      <c r="MR8" s="33">
        <v>163.17722000000001</v>
      </c>
      <c r="MS8" s="25">
        <v>163.23706999999999</v>
      </c>
      <c r="MT8" s="28">
        <v>163.9</v>
      </c>
      <c r="MU8" s="25">
        <v>164.37754000000001</v>
      </c>
      <c r="MV8" s="28">
        <v>164.66</v>
      </c>
      <c r="MW8" s="28">
        <v>164.86</v>
      </c>
      <c r="MX8" s="33">
        <v>165.03361000000001</v>
      </c>
      <c r="MY8" s="28">
        <v>165.42</v>
      </c>
      <c r="MZ8" s="28">
        <v>166.33</v>
      </c>
      <c r="NA8" s="33">
        <v>166.57692</v>
      </c>
      <c r="NB8" s="33">
        <v>166.79714000000001</v>
      </c>
      <c r="NC8" s="33">
        <v>167.62976</v>
      </c>
      <c r="ND8" s="33">
        <v>168.71738999999999</v>
      </c>
      <c r="NE8" s="33">
        <v>168.81933000000001</v>
      </c>
      <c r="NF8" s="28">
        <v>169.23</v>
      </c>
      <c r="NG8" s="28">
        <v>169.97</v>
      </c>
      <c r="NH8" s="33">
        <v>170.35533000000001</v>
      </c>
      <c r="NI8" s="33">
        <v>170.87419</v>
      </c>
      <c r="NJ8" s="28">
        <v>170.89</v>
      </c>
      <c r="NK8" s="33">
        <v>171.10494</v>
      </c>
      <c r="NL8" s="33">
        <v>171.25064</v>
      </c>
      <c r="NM8" s="25">
        <v>171.45344</v>
      </c>
      <c r="NN8" s="33">
        <v>171.82652999999999</v>
      </c>
      <c r="NO8" s="33">
        <v>171.93683999999999</v>
      </c>
      <c r="NP8" s="28">
        <v>172.35</v>
      </c>
      <c r="NQ8" s="25">
        <v>172.96884</v>
      </c>
      <c r="NR8" s="33">
        <v>173.3708</v>
      </c>
      <c r="NS8" s="33">
        <v>173.54168000000001</v>
      </c>
      <c r="NT8" s="28">
        <v>173.58</v>
      </c>
      <c r="NU8" s="28">
        <v>173.71</v>
      </c>
      <c r="NV8" s="33">
        <v>175.13854000000001</v>
      </c>
      <c r="NW8" s="25">
        <v>175.66899000000001</v>
      </c>
      <c r="NX8" s="28">
        <v>175.69</v>
      </c>
      <c r="NY8" s="28">
        <v>176.09</v>
      </c>
      <c r="NZ8" s="28">
        <v>176.46</v>
      </c>
      <c r="OA8" s="28">
        <v>176.54</v>
      </c>
      <c r="OB8" s="28">
        <v>176.59</v>
      </c>
      <c r="OC8" s="28">
        <v>176.93</v>
      </c>
      <c r="OD8" s="28">
        <v>177.12</v>
      </c>
      <c r="OE8" s="25">
        <v>177.49051</v>
      </c>
      <c r="OF8" s="25">
        <v>177.67645999999999</v>
      </c>
      <c r="OG8" s="25">
        <v>177.76490000000001</v>
      </c>
      <c r="OH8" s="28">
        <v>178.59</v>
      </c>
      <c r="OI8" s="28">
        <v>179.51</v>
      </c>
      <c r="OJ8" s="28">
        <v>179.88</v>
      </c>
      <c r="OK8" s="33">
        <v>180.67039</v>
      </c>
      <c r="OL8" s="28">
        <v>180.79</v>
      </c>
      <c r="OM8" s="25">
        <v>180.84548000000001</v>
      </c>
      <c r="ON8" s="28">
        <v>181.01</v>
      </c>
      <c r="OO8" s="33">
        <v>181.28279000000001</v>
      </c>
      <c r="OP8" s="33">
        <v>181.42645999999999</v>
      </c>
      <c r="OQ8" s="33">
        <v>181.46413999999999</v>
      </c>
      <c r="OR8" s="28">
        <v>181.47</v>
      </c>
      <c r="OS8" s="25">
        <v>181.75407999999999</v>
      </c>
      <c r="OT8" s="25">
        <v>181.7961</v>
      </c>
      <c r="OU8" s="28">
        <v>181.86</v>
      </c>
      <c r="OV8" s="33">
        <v>181.91309999999999</v>
      </c>
      <c r="OW8" s="33">
        <v>182.22474</v>
      </c>
      <c r="OX8" s="33">
        <v>182.9716</v>
      </c>
      <c r="OY8" s="28">
        <v>183.43</v>
      </c>
      <c r="OZ8" s="33">
        <v>183.44802000000001</v>
      </c>
      <c r="PA8" s="33">
        <v>183.45124999999999</v>
      </c>
      <c r="PB8" s="28">
        <v>183.83</v>
      </c>
      <c r="PC8" s="33">
        <v>183.99011999999999</v>
      </c>
      <c r="PD8" s="33">
        <v>184.09565000000001</v>
      </c>
      <c r="PE8" s="28">
        <v>184.49</v>
      </c>
      <c r="PF8" s="25">
        <v>184.83761000000001</v>
      </c>
      <c r="PG8" s="28">
        <v>184.97</v>
      </c>
      <c r="PH8" s="33">
        <v>185.13364000000001</v>
      </c>
      <c r="PI8" s="28">
        <v>185.6</v>
      </c>
      <c r="PJ8" s="28">
        <v>186.07</v>
      </c>
      <c r="PK8" s="33">
        <v>186.3511</v>
      </c>
      <c r="PL8" s="25">
        <v>187.12226999999999</v>
      </c>
      <c r="PM8" s="33">
        <v>187.57942</v>
      </c>
      <c r="PN8" s="33">
        <v>188.46321</v>
      </c>
      <c r="PO8" s="33">
        <v>188.61042</v>
      </c>
      <c r="PP8" s="33">
        <v>188.63007999999999</v>
      </c>
      <c r="PQ8" s="25">
        <v>188.66829000000001</v>
      </c>
      <c r="PR8" s="33">
        <v>188.71768</v>
      </c>
      <c r="PS8" s="33">
        <v>188.78111999999999</v>
      </c>
      <c r="PT8" s="28">
        <v>189.3</v>
      </c>
      <c r="PU8" s="28">
        <v>189.31</v>
      </c>
      <c r="PV8" s="28">
        <v>189.47</v>
      </c>
      <c r="PW8" s="33">
        <v>189.57598999999999</v>
      </c>
      <c r="PX8" s="28">
        <v>189.59</v>
      </c>
      <c r="PY8" s="28">
        <v>190.29</v>
      </c>
      <c r="PZ8" s="33">
        <v>190.58453</v>
      </c>
      <c r="QA8" s="28">
        <v>190.82</v>
      </c>
      <c r="QB8" s="28">
        <v>191.1</v>
      </c>
      <c r="QC8" s="28">
        <v>191.18</v>
      </c>
      <c r="QD8" s="28">
        <v>191.33</v>
      </c>
      <c r="QE8" s="28">
        <v>191.39</v>
      </c>
      <c r="QF8" s="33">
        <v>191.56755999999999</v>
      </c>
      <c r="QG8" s="28">
        <v>191.62</v>
      </c>
      <c r="QH8" s="33">
        <v>192.28745000000001</v>
      </c>
      <c r="QI8" s="33">
        <v>192.56343000000001</v>
      </c>
      <c r="QJ8" s="33">
        <v>192.68845999999999</v>
      </c>
      <c r="QK8" s="33">
        <v>193.17165</v>
      </c>
      <c r="QL8" s="28">
        <v>193.28</v>
      </c>
      <c r="QM8" s="33">
        <v>194.62591</v>
      </c>
      <c r="QN8" s="28">
        <v>194.66</v>
      </c>
      <c r="QO8" s="33">
        <v>194.76581999999999</v>
      </c>
      <c r="QP8" s="28">
        <v>195.14</v>
      </c>
      <c r="QQ8" s="28">
        <v>195.18</v>
      </c>
      <c r="QR8" s="28">
        <v>195.37</v>
      </c>
      <c r="QS8" s="33">
        <v>195.74975000000001</v>
      </c>
      <c r="QT8" s="28">
        <v>195.91</v>
      </c>
      <c r="QU8" s="33">
        <v>196.11793</v>
      </c>
      <c r="QV8" s="33">
        <v>196.33770999999999</v>
      </c>
      <c r="QW8" s="33">
        <v>196.35043999999999</v>
      </c>
      <c r="QX8" s="28">
        <v>196.88</v>
      </c>
      <c r="QY8" s="28">
        <v>197.05</v>
      </c>
      <c r="QZ8" s="28">
        <v>197.15</v>
      </c>
      <c r="RA8" s="28">
        <v>197.27</v>
      </c>
      <c r="RB8" s="28">
        <v>197.28</v>
      </c>
      <c r="RC8" s="28">
        <v>197.75</v>
      </c>
      <c r="RD8" s="28">
        <v>197.76</v>
      </c>
      <c r="RE8" s="33">
        <v>197.89201</v>
      </c>
      <c r="RF8" s="33">
        <v>198.3158</v>
      </c>
      <c r="RG8" s="28">
        <v>198.42</v>
      </c>
      <c r="RH8" s="25">
        <v>198.43450999999999</v>
      </c>
      <c r="RI8" s="33">
        <v>198.54289</v>
      </c>
      <c r="RJ8" s="33">
        <v>198.99921000000001</v>
      </c>
      <c r="RK8" s="28">
        <v>199.03</v>
      </c>
      <c r="RL8" s="28">
        <v>199.27</v>
      </c>
      <c r="RM8" s="28">
        <v>200.18</v>
      </c>
      <c r="RN8" s="28">
        <v>200.22</v>
      </c>
      <c r="RO8" s="28">
        <v>200.45</v>
      </c>
      <c r="RP8" s="25">
        <v>200.59165999999999</v>
      </c>
      <c r="RQ8" s="33">
        <v>200.70846</v>
      </c>
      <c r="RR8" s="28">
        <v>200.75</v>
      </c>
      <c r="RS8" s="33">
        <v>200.77796000000001</v>
      </c>
      <c r="RT8" s="25">
        <v>201.04937000000001</v>
      </c>
      <c r="RU8" s="33">
        <v>202.00262000000001</v>
      </c>
      <c r="RV8" s="28">
        <v>202.26</v>
      </c>
      <c r="RW8" s="28">
        <v>202.6</v>
      </c>
      <c r="RX8" s="28">
        <v>202.67</v>
      </c>
      <c r="RY8" s="28">
        <v>203.92</v>
      </c>
      <c r="RZ8" s="33">
        <v>204.08776</v>
      </c>
      <c r="SA8" s="33">
        <v>205.14706000000001</v>
      </c>
      <c r="SB8" s="33">
        <v>205.28733</v>
      </c>
      <c r="SC8" s="33">
        <v>205.45258000000001</v>
      </c>
      <c r="SD8" s="33">
        <v>205.96028000000001</v>
      </c>
      <c r="SE8" s="28">
        <v>206.29</v>
      </c>
      <c r="SF8" s="28">
        <v>206.52</v>
      </c>
      <c r="SG8" s="33">
        <v>206.62777</v>
      </c>
      <c r="SH8" s="28">
        <v>206.68</v>
      </c>
      <c r="SI8" s="28">
        <v>207.11</v>
      </c>
      <c r="SJ8" s="28">
        <v>207.42</v>
      </c>
      <c r="SK8" s="28">
        <v>208.38</v>
      </c>
      <c r="SL8" s="28">
        <v>209.4</v>
      </c>
      <c r="SM8" s="28">
        <v>211.1</v>
      </c>
      <c r="SN8" s="33">
        <v>211.31881999999999</v>
      </c>
      <c r="SO8" s="33">
        <v>211.62178</v>
      </c>
      <c r="SP8" s="28">
        <v>212.13</v>
      </c>
      <c r="SQ8" s="33">
        <v>212.47621000000001</v>
      </c>
      <c r="SR8" s="28">
        <v>213.97</v>
      </c>
      <c r="SS8" s="28">
        <v>214.79</v>
      </c>
      <c r="ST8" s="33">
        <v>215.08851000000001</v>
      </c>
      <c r="SU8" s="28">
        <v>215.19</v>
      </c>
      <c r="SV8" s="28">
        <v>216.36</v>
      </c>
      <c r="SW8" s="33">
        <v>217.07590999999999</v>
      </c>
      <c r="SX8" s="33">
        <v>219.91927000000001</v>
      </c>
      <c r="SY8" s="33">
        <v>220.65056999999999</v>
      </c>
      <c r="SZ8" s="28">
        <v>222.3</v>
      </c>
      <c r="TA8" s="25">
        <v>224.5966</v>
      </c>
      <c r="TB8" s="28">
        <v>225.6</v>
      </c>
      <c r="TC8" s="28">
        <v>227.63</v>
      </c>
      <c r="TD8" s="28">
        <v>228.1</v>
      </c>
      <c r="TE8" s="28">
        <v>233.67</v>
      </c>
      <c r="TF8" s="33">
        <v>234.95143999999999</v>
      </c>
      <c r="TG8" s="28">
        <v>235.15</v>
      </c>
      <c r="TH8" s="33">
        <v>235.45962</v>
      </c>
      <c r="TI8" s="28">
        <v>235.8</v>
      </c>
      <c r="TJ8" s="33">
        <v>237.04425000000001</v>
      </c>
      <c r="TK8" s="28">
        <v>245.2</v>
      </c>
      <c r="TL8" s="33">
        <v>246.30260000000001</v>
      </c>
      <c r="TM8" s="28">
        <v>247.45</v>
      </c>
      <c r="TN8" s="28">
        <v>250.05</v>
      </c>
      <c r="TO8" s="31"/>
      <c r="TP8" s="31"/>
      <c r="TQ8" s="27"/>
      <c r="TR8" s="31"/>
      <c r="TS8" s="27"/>
      <c r="TT8" s="27"/>
      <c r="TU8" s="27"/>
      <c r="TV8" s="31"/>
      <c r="TW8" s="31"/>
      <c r="TX8" s="31"/>
      <c r="TY8" s="31"/>
      <c r="TZ8" s="31"/>
      <c r="UA8" s="31"/>
      <c r="UB8" s="31"/>
      <c r="UC8" s="31"/>
      <c r="UD8" s="31"/>
      <c r="UE8" s="27"/>
      <c r="UF8" s="27"/>
      <c r="UG8" s="27"/>
      <c r="UH8" s="27"/>
      <c r="UI8" s="31"/>
      <c r="UJ8" s="31"/>
      <c r="UK8" s="27"/>
      <c r="UL8" s="31"/>
      <c r="UM8" s="27"/>
      <c r="UN8" s="27"/>
      <c r="UO8" s="27"/>
      <c r="UP8" s="27"/>
      <c r="UQ8" s="31"/>
      <c r="UR8" s="31"/>
      <c r="US8" s="31"/>
      <c r="UT8" s="31"/>
      <c r="UU8" s="27"/>
      <c r="UV8" s="31"/>
      <c r="UW8" s="27"/>
      <c r="UX8" s="31"/>
      <c r="UY8" s="31"/>
      <c r="UZ8" s="31"/>
      <c r="VA8" s="27"/>
      <c r="VB8" s="27"/>
      <c r="VC8" s="31"/>
      <c r="VD8" s="27"/>
      <c r="VE8" s="31"/>
      <c r="VF8" s="31"/>
      <c r="VG8" s="27"/>
      <c r="VH8" s="27"/>
      <c r="VI8" s="27"/>
      <c r="VJ8" s="27"/>
      <c r="VK8" s="27"/>
      <c r="VL8" s="27"/>
      <c r="VM8" s="31"/>
      <c r="VN8" s="27"/>
      <c r="VO8" s="27"/>
      <c r="VP8" s="31"/>
      <c r="VQ8" s="27"/>
      <c r="VR8" s="31"/>
      <c r="VS8" s="31"/>
      <c r="VT8" s="27"/>
      <c r="VU8" s="31"/>
      <c r="VV8" s="31"/>
      <c r="VW8" s="31"/>
      <c r="VX8" s="31"/>
      <c r="VY8" s="27"/>
      <c r="VZ8" s="31"/>
      <c r="WA8" s="31"/>
      <c r="WB8" s="31"/>
      <c r="WC8" s="27"/>
      <c r="WD8" s="27"/>
      <c r="WE8" s="27"/>
      <c r="WF8" s="31"/>
      <c r="WG8" s="31"/>
      <c r="WH8" s="31"/>
      <c r="WI8" s="27"/>
      <c r="WJ8" s="27"/>
      <c r="WK8" s="36"/>
      <c r="WL8" s="37"/>
      <c r="WM8" s="37"/>
      <c r="WN8" s="37"/>
      <c r="WO8" s="36"/>
      <c r="WP8" s="37"/>
      <c r="WQ8" s="37"/>
      <c r="WR8" s="36"/>
      <c r="WS8" s="37"/>
      <c r="WT8" s="37"/>
      <c r="WU8" s="37"/>
      <c r="WV8" s="36"/>
      <c r="WW8" s="36"/>
      <c r="WX8" s="36"/>
      <c r="WY8" s="36"/>
      <c r="WZ8" s="36"/>
      <c r="XA8" s="37"/>
      <c r="XB8" s="37"/>
      <c r="XC8" s="37"/>
      <c r="XD8" s="36"/>
      <c r="XE8" s="36"/>
      <c r="XF8" s="37"/>
      <c r="XG8" s="37"/>
      <c r="XH8" s="36"/>
      <c r="XI8" s="36"/>
      <c r="XJ8" s="36"/>
      <c r="XK8" s="37"/>
      <c r="XL8" s="37"/>
      <c r="XM8" s="36"/>
      <c r="XN8" s="36"/>
      <c r="XO8" s="36"/>
      <c r="XP8" s="37"/>
      <c r="XQ8" s="36"/>
      <c r="XR8" s="36"/>
      <c r="XS8" s="36"/>
      <c r="XT8" s="36"/>
      <c r="XU8" s="36"/>
      <c r="XV8" s="36"/>
      <c r="XW8" s="37"/>
      <c r="XX8" s="36"/>
      <c r="XY8" s="37"/>
      <c r="XZ8" s="37"/>
      <c r="YA8" s="36"/>
      <c r="YB8" s="37"/>
      <c r="YC8" s="36"/>
      <c r="YD8" s="36"/>
      <c r="YE8" s="37"/>
      <c r="YF8" s="36"/>
      <c r="YG8" s="37"/>
      <c r="YH8" s="37"/>
      <c r="YI8" s="37"/>
      <c r="YJ8" s="36"/>
      <c r="YK8" s="37"/>
      <c r="YL8" s="36"/>
      <c r="YM8" s="37"/>
      <c r="YN8" s="36"/>
      <c r="YO8" s="37"/>
      <c r="YP8" s="37"/>
      <c r="YQ8" s="37"/>
    </row>
    <row r="9" spans="1:667" x14ac:dyDescent="0.2">
      <c r="A9" s="27" t="s">
        <v>66</v>
      </c>
      <c r="B9" s="31">
        <v>254.03</v>
      </c>
      <c r="C9" s="31">
        <v>256.14999999999998</v>
      </c>
      <c r="D9" s="27">
        <v>258.91550999999998</v>
      </c>
      <c r="E9" s="31">
        <v>261.17</v>
      </c>
      <c r="F9" s="27">
        <v>265.30311</v>
      </c>
      <c r="G9" s="27">
        <v>266.03919000000002</v>
      </c>
      <c r="H9" s="27">
        <v>268.00869</v>
      </c>
      <c r="I9" s="31">
        <v>270.13</v>
      </c>
      <c r="J9" s="31">
        <v>271.08</v>
      </c>
      <c r="K9" s="31">
        <v>275.48</v>
      </c>
      <c r="L9" s="31">
        <v>275.93</v>
      </c>
      <c r="M9" s="31">
        <v>284.66000000000003</v>
      </c>
      <c r="N9" s="31">
        <v>292.41000000000003</v>
      </c>
      <c r="O9" s="31">
        <v>293.41000000000003</v>
      </c>
      <c r="P9" s="31">
        <v>302.35000000000002</v>
      </c>
      <c r="Q9" s="31">
        <v>302.61</v>
      </c>
      <c r="R9" s="27">
        <v>302.65825999999998</v>
      </c>
      <c r="S9" s="27">
        <v>305.62779999999998</v>
      </c>
      <c r="T9" s="27">
        <v>315.41957000000002</v>
      </c>
      <c r="U9" s="27">
        <v>318.67603000000003</v>
      </c>
      <c r="V9" s="31">
        <v>320.43</v>
      </c>
      <c r="W9" s="31">
        <v>324.8</v>
      </c>
      <c r="X9" s="27">
        <v>326.04527999999999</v>
      </c>
      <c r="Y9" s="31">
        <v>326.68</v>
      </c>
      <c r="Z9" s="27">
        <v>328.31036999999998</v>
      </c>
      <c r="AA9" s="27">
        <v>331.22671000000003</v>
      </c>
      <c r="AB9" s="27">
        <v>335.14267999999998</v>
      </c>
      <c r="AC9" s="27">
        <v>335.9479</v>
      </c>
      <c r="AD9" s="31">
        <v>337.48</v>
      </c>
      <c r="AE9" s="31">
        <v>340.83</v>
      </c>
      <c r="AF9" s="31">
        <v>341.07</v>
      </c>
      <c r="AG9" s="31">
        <v>341.87</v>
      </c>
      <c r="AH9" s="27">
        <v>342.45330000000001</v>
      </c>
      <c r="AI9" s="31">
        <v>346.5</v>
      </c>
      <c r="AJ9" s="27">
        <v>348.28489999999999</v>
      </c>
      <c r="AK9" s="31">
        <v>348.78</v>
      </c>
      <c r="AL9" s="31">
        <v>353.05</v>
      </c>
      <c r="AM9" s="31">
        <v>354.52</v>
      </c>
      <c r="AN9" s="27">
        <v>356.91849999999999</v>
      </c>
      <c r="AO9" s="27">
        <v>357.06385999999998</v>
      </c>
      <c r="AP9" s="31">
        <v>358.1</v>
      </c>
      <c r="AQ9" s="27">
        <v>358.40037000000001</v>
      </c>
      <c r="AR9" s="31">
        <v>362.56</v>
      </c>
      <c r="AS9" s="31">
        <v>363.47</v>
      </c>
      <c r="AT9" s="27">
        <v>363.78160000000003</v>
      </c>
      <c r="AU9" s="27">
        <v>365.16573</v>
      </c>
      <c r="AV9" s="27">
        <v>365.74630000000002</v>
      </c>
      <c r="AW9" s="27">
        <v>367.28935000000001</v>
      </c>
      <c r="AX9" s="27">
        <v>367.38612999999998</v>
      </c>
      <c r="AY9" s="27">
        <v>368.15303</v>
      </c>
      <c r="AZ9" s="31">
        <v>368.16</v>
      </c>
      <c r="BA9" s="27">
        <v>369.06227000000001</v>
      </c>
      <c r="BB9" s="27">
        <v>371.96346</v>
      </c>
      <c r="BC9" s="31">
        <v>373.23</v>
      </c>
      <c r="BD9" s="27">
        <v>375.32931000000002</v>
      </c>
      <c r="BE9" s="31">
        <v>375.35</v>
      </c>
      <c r="BF9" s="31">
        <v>376.2</v>
      </c>
      <c r="BG9" s="27">
        <v>377.59744999999998</v>
      </c>
      <c r="BH9" s="31">
        <v>378.83</v>
      </c>
      <c r="BI9" s="31">
        <v>380.82</v>
      </c>
      <c r="BJ9" s="31">
        <v>383.12</v>
      </c>
      <c r="BK9" s="31">
        <v>390.33</v>
      </c>
      <c r="BL9" s="27">
        <v>394.80189999999999</v>
      </c>
      <c r="BM9" s="31">
        <v>401.63</v>
      </c>
      <c r="BN9" s="31">
        <v>407.8</v>
      </c>
      <c r="BO9" s="31">
        <v>412</v>
      </c>
      <c r="BP9" s="27">
        <v>424.27688000000001</v>
      </c>
      <c r="BQ9" s="27">
        <v>428.15154000000001</v>
      </c>
      <c r="BR9" s="27">
        <v>433.18639999999999</v>
      </c>
      <c r="BS9" s="31">
        <v>440.3</v>
      </c>
      <c r="BT9" s="31">
        <v>450.34</v>
      </c>
      <c r="BU9" s="31">
        <v>465.13</v>
      </c>
      <c r="BV9" s="27">
        <v>502.02850999999998</v>
      </c>
      <c r="BW9" s="27">
        <v>536.24365</v>
      </c>
    </row>
    <row r="10" spans="1:667" x14ac:dyDescent="0.2">
      <c r="A10" s="64" t="s">
        <v>67</v>
      </c>
      <c r="B10" s="36">
        <v>558.9</v>
      </c>
      <c r="C10" s="37">
        <v>566.56552999999997</v>
      </c>
      <c r="D10" s="37">
        <v>583.86451999999997</v>
      </c>
      <c r="E10" s="37">
        <v>592.75121999999999</v>
      </c>
      <c r="F10" s="36">
        <v>602.1</v>
      </c>
      <c r="G10" s="37">
        <v>632.09329000000002</v>
      </c>
      <c r="H10" s="37">
        <v>658.67190000000005</v>
      </c>
      <c r="I10" s="36">
        <v>728.8</v>
      </c>
      <c r="J10" s="37">
        <v>738.90165000000002</v>
      </c>
      <c r="K10" s="37">
        <v>840.09790999999996</v>
      </c>
      <c r="L10" s="37">
        <v>849.90453000000002</v>
      </c>
      <c r="M10" s="36">
        <v>897.6</v>
      </c>
      <c r="N10" s="36">
        <v>970.8</v>
      </c>
      <c r="O10" s="36">
        <v>983</v>
      </c>
      <c r="P10" s="36">
        <v>989.6</v>
      </c>
      <c r="Q10" s="36">
        <v>1046.8</v>
      </c>
      <c r="R10" s="37">
        <v>1057.1611600000001</v>
      </c>
      <c r="S10" s="37">
        <v>1059.5234599999999</v>
      </c>
      <c r="T10" s="37">
        <v>1115.45171</v>
      </c>
      <c r="U10" s="36">
        <v>1139.5999999999999</v>
      </c>
      <c r="V10" s="36">
        <v>1161.4000000000001</v>
      </c>
      <c r="W10" s="37">
        <v>1230.5499</v>
      </c>
      <c r="X10" s="37">
        <v>1393.24026</v>
      </c>
      <c r="Y10" s="36">
        <v>1405.4</v>
      </c>
      <c r="Z10" s="36">
        <v>1434.8</v>
      </c>
      <c r="AA10" s="36">
        <v>1436.7</v>
      </c>
      <c r="AB10" s="37">
        <v>1470.7662700000001</v>
      </c>
      <c r="AC10" s="37">
        <v>1475.91713</v>
      </c>
      <c r="AD10" s="36">
        <v>1491.1</v>
      </c>
      <c r="AE10" s="36">
        <v>1565.6</v>
      </c>
      <c r="AF10" s="36">
        <v>1704.8</v>
      </c>
      <c r="AG10" s="37">
        <v>1725.7434900000001</v>
      </c>
      <c r="AH10" s="36">
        <v>1726.4</v>
      </c>
      <c r="AI10" s="36">
        <v>1753.1</v>
      </c>
      <c r="AJ10" s="36">
        <v>1765.2</v>
      </c>
      <c r="AK10" s="36">
        <v>1782.8</v>
      </c>
      <c r="AL10" s="36">
        <v>1817</v>
      </c>
      <c r="AM10" s="36">
        <v>1820.2</v>
      </c>
      <c r="AN10" s="37">
        <v>1825.3744999999999</v>
      </c>
      <c r="AO10" s="36">
        <v>1838.4</v>
      </c>
      <c r="AP10" s="37">
        <v>1864.4604099999999</v>
      </c>
      <c r="AQ10" s="37">
        <v>1869.5306700000001</v>
      </c>
      <c r="AR10" s="36">
        <v>1876.4</v>
      </c>
      <c r="AS10" s="37">
        <v>1901.5437899999999</v>
      </c>
      <c r="AT10" s="36">
        <v>1912.3</v>
      </c>
      <c r="AU10" s="36">
        <v>1914.6</v>
      </c>
      <c r="AV10" s="37">
        <v>1937.2630300000001</v>
      </c>
      <c r="AW10" s="36">
        <v>1965.9</v>
      </c>
      <c r="AX10" s="37">
        <v>2025.2760699999999</v>
      </c>
      <c r="AY10" s="37">
        <v>2160.8456000000001</v>
      </c>
      <c r="AZ10" s="37">
        <v>2289.2736399999999</v>
      </c>
      <c r="BA10" s="36">
        <v>2392.9</v>
      </c>
      <c r="BB10" s="37">
        <v>2487.82798</v>
      </c>
      <c r="BC10" s="36">
        <v>2565.5</v>
      </c>
      <c r="BD10" s="37">
        <v>2590.10797</v>
      </c>
      <c r="BE10" s="36">
        <v>2622.5</v>
      </c>
      <c r="BF10" s="37">
        <v>2698.2983300000001</v>
      </c>
      <c r="BG10" s="37">
        <v>2718.45406</v>
      </c>
      <c r="BH10" s="37">
        <v>2722.3979100000001</v>
      </c>
      <c r="BI10" s="31"/>
      <c r="BJ10" s="31"/>
      <c r="BK10" s="27"/>
      <c r="BL10" s="31"/>
      <c r="BM10" s="31"/>
      <c r="BN10" s="31"/>
      <c r="BO10" s="27"/>
      <c r="BP10" s="27"/>
      <c r="BQ10" s="27"/>
      <c r="BR10" s="31"/>
      <c r="BS10" s="31"/>
      <c r="BT10" s="31"/>
      <c r="BU10" s="27"/>
      <c r="BV10" s="27"/>
    </row>
    <row r="11" spans="1:667" x14ac:dyDescent="0.2">
      <c r="A11" s="23"/>
      <c r="B11" s="23"/>
      <c r="C11" s="23"/>
    </row>
    <row r="12" spans="1:667" x14ac:dyDescent="0.2">
      <c r="A12" s="64"/>
    </row>
    <row r="13" spans="1:667" x14ac:dyDescent="0.2">
      <c r="A13" s="36"/>
      <c r="B13" s="37"/>
      <c r="C13" s="37"/>
      <c r="D13" s="37"/>
      <c r="E13" s="36"/>
      <c r="F13" s="37"/>
      <c r="G13" s="37"/>
      <c r="H13" s="36"/>
      <c r="I13" s="37"/>
      <c r="J13" s="37"/>
      <c r="K13" s="37"/>
      <c r="L13" s="36"/>
      <c r="M13" s="36"/>
      <c r="N13" s="36"/>
      <c r="O13" s="36"/>
      <c r="P13" s="36"/>
      <c r="Q13" s="37"/>
      <c r="R13" s="37"/>
      <c r="S13" s="37"/>
      <c r="T13" s="36"/>
      <c r="U13" s="36"/>
      <c r="V13" s="37"/>
      <c r="W13" s="37"/>
      <c r="X13" s="36"/>
      <c r="Y13" s="36"/>
      <c r="Z13" s="36"/>
      <c r="AA13" s="37"/>
      <c r="AB13" s="37"/>
      <c r="AC13" s="36"/>
      <c r="AD13" s="36"/>
      <c r="AE13" s="36"/>
      <c r="AF13" s="37"/>
      <c r="AG13" s="36"/>
      <c r="AH13" s="36"/>
      <c r="AI13" s="36"/>
      <c r="AJ13" s="36"/>
      <c r="AK13" s="36"/>
      <c r="AL13" s="36"/>
      <c r="AM13" s="37"/>
      <c r="AN13" s="36"/>
      <c r="AO13" s="37"/>
      <c r="AP13" s="37"/>
      <c r="AQ13" s="36"/>
      <c r="AR13" s="37"/>
      <c r="AS13" s="36"/>
      <c r="AT13" s="36"/>
      <c r="AU13" s="37"/>
      <c r="AV13" s="36"/>
      <c r="AW13" s="37"/>
      <c r="AX13" s="37"/>
      <c r="AY13" s="37"/>
      <c r="AZ13" s="36"/>
      <c r="BA13" s="37"/>
      <c r="BB13" s="36"/>
      <c r="BC13" s="37"/>
      <c r="BD13" s="36"/>
      <c r="BE13" s="37"/>
      <c r="BF13" s="37"/>
      <c r="BG13" s="3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35CA-C1D1-7440-9251-3D9F463EE7C8}">
  <dimension ref="A1:AI664"/>
  <sheetViews>
    <sheetView zoomScale="50" workbookViewId="0">
      <selection activeCell="A2" sqref="A2"/>
    </sheetView>
  </sheetViews>
  <sheetFormatPr baseColWidth="10" defaultRowHeight="16" x14ac:dyDescent="0.2"/>
  <cols>
    <col min="1" max="1" width="14.83203125" style="23" customWidth="1"/>
    <col min="2" max="2" width="24.6640625" style="23" customWidth="1"/>
    <col min="3" max="3" width="15" style="23" customWidth="1"/>
    <col min="4" max="4" width="10.83203125" style="23"/>
    <col min="5" max="5" width="15" style="23" customWidth="1"/>
    <col min="6" max="6" width="15.83203125" style="23" customWidth="1"/>
    <col min="7" max="7" width="24.5" style="23" customWidth="1"/>
    <col min="8" max="8" width="10.83203125" style="23"/>
    <col min="9" max="9" width="15.83203125" style="23" customWidth="1"/>
    <col min="10" max="10" width="10.83203125" style="23"/>
    <col min="11" max="11" width="15.83203125" style="23" customWidth="1"/>
    <col min="12" max="12" width="24.33203125" style="23" customWidth="1"/>
    <col min="13" max="15" width="10.83203125" style="23"/>
    <col min="16" max="16" width="18.1640625" style="23" customWidth="1"/>
    <col min="17" max="17" width="24.33203125" style="23" customWidth="1"/>
    <col min="18" max="21" width="10.83203125" style="23"/>
    <col min="22" max="22" width="28.33203125" style="23" customWidth="1"/>
    <col min="23" max="25" width="10.83203125" style="23"/>
    <col min="26" max="26" width="16.5" style="23" customWidth="1"/>
    <col min="27" max="27" width="10.83203125" style="23"/>
    <col min="28" max="28" width="14.83203125" style="23" customWidth="1"/>
    <col min="29" max="29" width="15" style="23" customWidth="1"/>
    <col min="30" max="30" width="10.83203125" style="23"/>
    <col min="31" max="31" width="19.33203125" style="23" customWidth="1"/>
    <col min="32" max="32" width="10.83203125" style="23"/>
    <col min="33" max="33" width="16" style="23" customWidth="1"/>
    <col min="34" max="34" width="15.83203125" style="23" customWidth="1"/>
    <col min="35" max="16384" width="10.83203125" style="23"/>
  </cols>
  <sheetData>
    <row r="1" spans="1:35" ht="43" customHeight="1" x14ac:dyDescent="0.25">
      <c r="A1" s="65" t="s">
        <v>1624</v>
      </c>
    </row>
    <row r="2" spans="1:35" x14ac:dyDescent="0.2">
      <c r="A2" s="23" t="s">
        <v>1613</v>
      </c>
    </row>
    <row r="3" spans="1:35" x14ac:dyDescent="0.2">
      <c r="A3" s="24" t="s">
        <v>68</v>
      </c>
    </row>
    <row r="4" spans="1:35" x14ac:dyDescent="0.2">
      <c r="A4" s="27" t="s">
        <v>71</v>
      </c>
    </row>
    <row r="5" spans="1:35" x14ac:dyDescent="0.2">
      <c r="A5" s="25" t="s">
        <v>1018</v>
      </c>
    </row>
    <row r="6" spans="1:35" ht="18" thickBot="1" x14ac:dyDescent="0.25">
      <c r="A6" s="62" t="s">
        <v>75</v>
      </c>
      <c r="B6" s="63" t="s">
        <v>76</v>
      </c>
      <c r="C6" s="55" t="s">
        <v>20</v>
      </c>
      <c r="D6" s="23" t="s">
        <v>11</v>
      </c>
      <c r="F6" s="62" t="s">
        <v>77</v>
      </c>
      <c r="G6" s="63" t="s">
        <v>76</v>
      </c>
      <c r="H6" s="55" t="s">
        <v>20</v>
      </c>
      <c r="I6" s="23" t="s">
        <v>11</v>
      </c>
      <c r="K6" s="62" t="s">
        <v>74</v>
      </c>
      <c r="L6" s="63" t="s">
        <v>76</v>
      </c>
      <c r="M6" s="55" t="s">
        <v>20</v>
      </c>
      <c r="N6" s="38" t="s">
        <v>11</v>
      </c>
      <c r="P6" s="62" t="s">
        <v>78</v>
      </c>
      <c r="Q6" s="63" t="s">
        <v>76</v>
      </c>
      <c r="R6" s="55" t="s">
        <v>20</v>
      </c>
      <c r="S6" s="23" t="s">
        <v>11</v>
      </c>
      <c r="U6" s="62" t="s">
        <v>79</v>
      </c>
      <c r="V6" s="63" t="s">
        <v>76</v>
      </c>
      <c r="W6" s="55" t="s">
        <v>20</v>
      </c>
      <c r="X6" s="23" t="s">
        <v>11</v>
      </c>
      <c r="Z6" s="74" t="s">
        <v>1013</v>
      </c>
      <c r="AA6" s="74" t="s">
        <v>64</v>
      </c>
      <c r="AB6" s="125" t="s">
        <v>20</v>
      </c>
      <c r="AC6" s="74" t="s">
        <v>11</v>
      </c>
      <c r="AD6" s="74" t="s">
        <v>0</v>
      </c>
      <c r="AE6" s="74" t="s">
        <v>1014</v>
      </c>
      <c r="AF6" s="74" t="s">
        <v>832</v>
      </c>
      <c r="AG6" s="125" t="s">
        <v>20</v>
      </c>
      <c r="AH6" s="74" t="s">
        <v>11</v>
      </c>
      <c r="AI6" s="74" t="s">
        <v>0</v>
      </c>
    </row>
    <row r="7" spans="1:35" x14ac:dyDescent="0.2">
      <c r="A7" s="24" t="s">
        <v>80</v>
      </c>
      <c r="B7" s="24">
        <v>64.090119999999999</v>
      </c>
      <c r="C7" s="26">
        <v>4.3383599999999998</v>
      </c>
      <c r="D7" s="39">
        <v>0.6395982751732423</v>
      </c>
      <c r="E7" s="26"/>
      <c r="F7" s="24" t="s">
        <v>81</v>
      </c>
      <c r="G7" s="30">
        <v>60.73</v>
      </c>
      <c r="H7">
        <v>3.80599</v>
      </c>
      <c r="I7" s="23">
        <v>6.7561359636101846E-3</v>
      </c>
      <c r="J7" s="29"/>
      <c r="K7" s="24" t="s">
        <v>82</v>
      </c>
      <c r="L7" s="30">
        <v>69.91</v>
      </c>
      <c r="M7">
        <v>2.01328</v>
      </c>
      <c r="N7" s="23">
        <v>0.17288881558858257</v>
      </c>
      <c r="P7" s="120" t="s">
        <v>1180</v>
      </c>
      <c r="Q7" s="30">
        <v>54.24</v>
      </c>
      <c r="R7">
        <v>15.18421</v>
      </c>
      <c r="S7" s="23">
        <v>0.27263711741882479</v>
      </c>
      <c r="U7" s="30" t="s">
        <v>84</v>
      </c>
      <c r="V7" s="24">
        <v>55.86694</v>
      </c>
      <c r="W7" s="23">
        <v>2.1671999999999998</v>
      </c>
      <c r="X7" s="23">
        <v>0.30709102427127305</v>
      </c>
      <c r="Z7" s="23" t="s">
        <v>89</v>
      </c>
      <c r="AA7" s="23">
        <v>75.752020000000002</v>
      </c>
      <c r="AB7" s="23">
        <v>2.73332</v>
      </c>
      <c r="AC7" s="23">
        <v>0.27226346437149884</v>
      </c>
      <c r="AD7" s="23">
        <f>1/AC7</f>
        <v>3.6729129349339251</v>
      </c>
      <c r="AE7" s="40" t="s">
        <v>84</v>
      </c>
      <c r="AF7" s="23">
        <v>55.86694</v>
      </c>
      <c r="AG7" s="23">
        <v>2.1671999999999998</v>
      </c>
      <c r="AH7" s="23">
        <v>0.30709102427127305</v>
      </c>
      <c r="AI7" s="23">
        <f>1/AH7</f>
        <v>3.2563634914859523</v>
      </c>
    </row>
    <row r="8" spans="1:35" x14ac:dyDescent="0.2">
      <c r="A8" s="24" t="s">
        <v>85</v>
      </c>
      <c r="B8" s="24">
        <v>65.962040000000002</v>
      </c>
      <c r="C8" s="26">
        <v>3.5437500000000002</v>
      </c>
      <c r="D8" s="39">
        <v>0.39771247858488612</v>
      </c>
      <c r="E8" s="26"/>
      <c r="F8" s="24" t="s">
        <v>86</v>
      </c>
      <c r="G8" s="30">
        <v>64.77</v>
      </c>
      <c r="H8">
        <v>3.1059700000000001</v>
      </c>
      <c r="I8" s="23">
        <v>7.364057543764925E-2</v>
      </c>
      <c r="J8" s="29"/>
      <c r="K8" s="24" t="s">
        <v>87</v>
      </c>
      <c r="L8" s="30">
        <v>70.599999999999994</v>
      </c>
      <c r="M8">
        <v>2.5914199999999998</v>
      </c>
      <c r="N8" s="23">
        <v>0.15030434939246481</v>
      </c>
      <c r="P8" s="120" t="s">
        <v>1203</v>
      </c>
      <c r="Q8" s="30">
        <v>58.13</v>
      </c>
      <c r="R8">
        <v>5.2233799999999997</v>
      </c>
      <c r="S8" s="23">
        <v>0.45272254506925685</v>
      </c>
      <c r="U8" s="25" t="s">
        <v>89</v>
      </c>
      <c r="V8" s="25">
        <v>75.752020000000002</v>
      </c>
      <c r="W8" s="23">
        <v>2.73332</v>
      </c>
      <c r="X8" s="23">
        <v>0.27226346437149884</v>
      </c>
      <c r="Z8" s="40" t="s">
        <v>99</v>
      </c>
      <c r="AA8" s="23">
        <v>77.752920000000003</v>
      </c>
      <c r="AB8" s="23">
        <v>5.2764199999999999</v>
      </c>
      <c r="AC8" s="23">
        <v>0.29506671352851621</v>
      </c>
      <c r="AD8" s="23">
        <f t="shared" ref="AD8:AD71" si="0">1/AC8</f>
        <v>3.3890640799215621</v>
      </c>
      <c r="AE8" s="40" t="s">
        <v>94</v>
      </c>
      <c r="AF8" s="23">
        <v>77.732879999999994</v>
      </c>
      <c r="AG8" s="23">
        <v>4.1515899999999997</v>
      </c>
      <c r="AH8" s="23">
        <v>0.13782369479264037</v>
      </c>
      <c r="AI8" s="23">
        <f t="shared" ref="AI8:AI71" si="1">1/AH8</f>
        <v>7.2556464365908067</v>
      </c>
    </row>
    <row r="9" spans="1:35" x14ac:dyDescent="0.2">
      <c r="A9" s="24" t="s">
        <v>90</v>
      </c>
      <c r="B9" s="30">
        <v>66.02</v>
      </c>
      <c r="C9" s="29">
        <v>2.81</v>
      </c>
      <c r="D9" s="23">
        <v>0.39069960399378767</v>
      </c>
      <c r="E9" s="26"/>
      <c r="F9" s="24" t="s">
        <v>91</v>
      </c>
      <c r="G9" s="30">
        <v>66.08</v>
      </c>
      <c r="H9">
        <v>2.0403099999999998</v>
      </c>
      <c r="I9" s="23">
        <v>7.5443637589424323E-2</v>
      </c>
      <c r="J9" s="29"/>
      <c r="K9" s="27" t="s">
        <v>92</v>
      </c>
      <c r="L9" s="31">
        <v>71.33</v>
      </c>
      <c r="M9">
        <v>1.58436</v>
      </c>
      <c r="N9" s="23">
        <v>0.12521340861130822</v>
      </c>
      <c r="P9" s="120" t="s">
        <v>1265</v>
      </c>
      <c r="Q9" s="30">
        <v>65.349999999999994</v>
      </c>
      <c r="R9">
        <v>1.8669800000000001</v>
      </c>
      <c r="S9" s="23">
        <v>0.42992428221776674</v>
      </c>
      <c r="U9" s="31" t="s">
        <v>94</v>
      </c>
      <c r="V9" s="27">
        <v>77.732879999999994</v>
      </c>
      <c r="W9" s="23">
        <v>4.1515899999999997</v>
      </c>
      <c r="X9" s="23">
        <v>0.13782369479264037</v>
      </c>
      <c r="Z9" s="23" t="s">
        <v>104</v>
      </c>
      <c r="AA9" s="23">
        <v>78.761740000000003</v>
      </c>
      <c r="AB9" s="23">
        <v>2.2622800000000001</v>
      </c>
      <c r="AC9" s="23">
        <v>1.2464171496214156</v>
      </c>
      <c r="AD9" s="23">
        <f t="shared" si="0"/>
        <v>0.80229961558514995</v>
      </c>
      <c r="AE9" s="40" t="s">
        <v>83</v>
      </c>
      <c r="AF9" s="40">
        <v>54.24</v>
      </c>
      <c r="AG9" s="40">
        <v>7.59</v>
      </c>
      <c r="AH9" s="23">
        <v>0.27263711741882479</v>
      </c>
      <c r="AI9" s="23">
        <f t="shared" si="1"/>
        <v>3.6678791555142554</v>
      </c>
    </row>
    <row r="10" spans="1:35" x14ac:dyDescent="0.2">
      <c r="A10" s="24" t="s">
        <v>95</v>
      </c>
      <c r="B10" s="30">
        <v>66.7</v>
      </c>
      <c r="C10" s="29">
        <v>3.71</v>
      </c>
      <c r="D10" s="23">
        <v>0.40148883479702585</v>
      </c>
      <c r="E10" s="26"/>
      <c r="F10" s="24" t="s">
        <v>96</v>
      </c>
      <c r="G10" s="30">
        <v>66.099999999999994</v>
      </c>
      <c r="H10">
        <v>2.8330299999999999</v>
      </c>
      <c r="I10" s="23">
        <v>1.7116306317699427E-2</v>
      </c>
      <c r="J10" s="29"/>
      <c r="K10" s="25" t="s">
        <v>97</v>
      </c>
      <c r="L10" s="28">
        <v>71.8</v>
      </c>
      <c r="M10">
        <v>3.4114399999999998</v>
      </c>
      <c r="N10" s="23">
        <v>0.37376180829866901</v>
      </c>
      <c r="P10" s="120" t="s">
        <v>1223</v>
      </c>
      <c r="Q10" s="30">
        <v>67.319999999999993</v>
      </c>
      <c r="R10">
        <v>3.4829699999999999</v>
      </c>
      <c r="S10" s="23">
        <v>6.6726766296877599E-2</v>
      </c>
      <c r="U10" s="32" t="s">
        <v>99</v>
      </c>
      <c r="V10" s="33">
        <v>77.752920000000003</v>
      </c>
      <c r="W10" s="26">
        <v>5.2764199999999999</v>
      </c>
      <c r="X10" s="23">
        <v>0.29506671352851621</v>
      </c>
      <c r="Z10" s="23" t="s">
        <v>109</v>
      </c>
      <c r="AA10" s="23">
        <v>78.778899999999993</v>
      </c>
      <c r="AB10" s="23">
        <v>2.7822499999999999</v>
      </c>
      <c r="AC10" s="23">
        <v>-12.470396915104523</v>
      </c>
      <c r="AD10" s="23">
        <f t="shared" si="0"/>
        <v>-8.0189909495885392E-2</v>
      </c>
      <c r="AE10" s="40" t="s">
        <v>88</v>
      </c>
      <c r="AF10" s="40">
        <v>58.13</v>
      </c>
      <c r="AG10" s="40">
        <v>2.61</v>
      </c>
      <c r="AH10" s="23">
        <v>0.45272254506925685</v>
      </c>
      <c r="AI10" s="23">
        <f t="shared" si="1"/>
        <v>2.2088584076302658</v>
      </c>
    </row>
    <row r="11" spans="1:35" x14ac:dyDescent="0.2">
      <c r="A11" s="24" t="s">
        <v>100</v>
      </c>
      <c r="B11" s="30">
        <v>67.47</v>
      </c>
      <c r="C11" s="29">
        <v>4.2300000000000004</v>
      </c>
      <c r="D11" s="23">
        <v>0.60080965124839192</v>
      </c>
      <c r="E11" s="26"/>
      <c r="F11" s="24" t="s">
        <v>101</v>
      </c>
      <c r="G11" s="30">
        <v>67.069999999999993</v>
      </c>
      <c r="H11">
        <v>2.9957199999999999</v>
      </c>
      <c r="I11" s="23">
        <v>0.18817107307883646</v>
      </c>
      <c r="J11" s="29"/>
      <c r="K11" s="27" t="s">
        <v>102</v>
      </c>
      <c r="L11" s="31">
        <v>72.16</v>
      </c>
      <c r="M11">
        <v>1.88249</v>
      </c>
      <c r="N11" s="23">
        <v>0.66233837747667057</v>
      </c>
      <c r="P11" s="120" t="s">
        <v>1210</v>
      </c>
      <c r="Q11" s="30">
        <v>67.42</v>
      </c>
      <c r="R11">
        <v>3.5505499999999999</v>
      </c>
      <c r="S11" s="23">
        <v>1.016686514618252</v>
      </c>
      <c r="U11" s="33" t="s">
        <v>104</v>
      </c>
      <c r="V11" s="33">
        <v>78.761740000000003</v>
      </c>
      <c r="W11" s="26">
        <v>2.2622800000000001</v>
      </c>
      <c r="X11" s="23">
        <v>1.2464171496214156</v>
      </c>
      <c r="Z11" s="23" t="s">
        <v>114</v>
      </c>
      <c r="AA11" s="23">
        <v>79.663880000000006</v>
      </c>
      <c r="AB11" s="23">
        <v>2.92658</v>
      </c>
      <c r="AC11" s="23">
        <v>0.52766911369888925</v>
      </c>
      <c r="AD11" s="23">
        <f t="shared" si="0"/>
        <v>1.8951270294941749</v>
      </c>
      <c r="AE11" s="23" t="s">
        <v>93</v>
      </c>
      <c r="AF11" s="40">
        <v>65.349999999999994</v>
      </c>
      <c r="AG11" s="40">
        <v>0.93</v>
      </c>
      <c r="AH11" s="23">
        <v>0.42992428221776674</v>
      </c>
      <c r="AI11" s="23">
        <f t="shared" si="1"/>
        <v>2.325990974135014</v>
      </c>
    </row>
    <row r="12" spans="1:35" x14ac:dyDescent="0.2">
      <c r="A12" s="24" t="s">
        <v>105</v>
      </c>
      <c r="B12" s="24">
        <v>67.853440000000006</v>
      </c>
      <c r="C12" s="26">
        <v>2.4326099999999999</v>
      </c>
      <c r="D12" s="39">
        <v>0.56286636560911885</v>
      </c>
      <c r="E12" s="26"/>
      <c r="F12" s="27" t="s">
        <v>106</v>
      </c>
      <c r="G12" s="31">
        <v>71.03</v>
      </c>
      <c r="H12">
        <v>2.2895699999999999</v>
      </c>
      <c r="I12" s="23">
        <v>0.33900946302457635</v>
      </c>
      <c r="J12" s="29"/>
      <c r="K12" s="27" t="s">
        <v>107</v>
      </c>
      <c r="L12" s="31">
        <v>72.77</v>
      </c>
      <c r="M12">
        <v>5.0000799999999996</v>
      </c>
      <c r="N12" s="23">
        <v>0.18874577468518741</v>
      </c>
      <c r="P12" s="120" t="s">
        <v>1177</v>
      </c>
      <c r="Q12" s="30">
        <v>67.55</v>
      </c>
      <c r="R12">
        <v>3.0941399999999999</v>
      </c>
      <c r="S12" s="23">
        <v>0.1323442616332888</v>
      </c>
      <c r="U12" s="33" t="s">
        <v>109</v>
      </c>
      <c r="V12" s="33">
        <v>78.778899999999993</v>
      </c>
      <c r="W12" s="26">
        <v>2.7822499999999999</v>
      </c>
      <c r="X12" s="23">
        <v>-12.470396915104523</v>
      </c>
      <c r="Z12" s="40" t="s">
        <v>119</v>
      </c>
      <c r="AA12" s="23">
        <v>79.970799999999997</v>
      </c>
      <c r="AB12" s="23">
        <v>3.8043900000000002</v>
      </c>
      <c r="AC12" s="23">
        <v>0.24640812915731786</v>
      </c>
      <c r="AD12" s="23">
        <f t="shared" si="0"/>
        <v>4.0583076679323176</v>
      </c>
      <c r="AE12" s="23" t="s">
        <v>98</v>
      </c>
      <c r="AF12" s="40">
        <v>67.319999999999993</v>
      </c>
      <c r="AG12" s="40">
        <v>1.74</v>
      </c>
      <c r="AH12" s="23">
        <v>6.6726766296877599E-2</v>
      </c>
      <c r="AI12" s="23">
        <f t="shared" si="1"/>
        <v>14.986489762606611</v>
      </c>
    </row>
    <row r="13" spans="1:35" x14ac:dyDescent="0.2">
      <c r="A13" s="24" t="s">
        <v>110</v>
      </c>
      <c r="B13" s="30">
        <v>68.239999999999995</v>
      </c>
      <c r="C13" s="29">
        <v>3.89</v>
      </c>
      <c r="D13" s="23">
        <v>0.29516856289725729</v>
      </c>
      <c r="E13" s="26"/>
      <c r="F13" s="27" t="s">
        <v>111</v>
      </c>
      <c r="G13" s="31">
        <v>71.39</v>
      </c>
      <c r="H13">
        <v>4.3449200000000001</v>
      </c>
      <c r="I13" s="23">
        <v>0.40940815979957706</v>
      </c>
      <c r="J13" s="29"/>
      <c r="K13" s="27" t="s">
        <v>112</v>
      </c>
      <c r="L13" s="31">
        <v>72.77</v>
      </c>
      <c r="M13">
        <v>2.1059600000000001</v>
      </c>
      <c r="N13" s="23">
        <v>0.48055322922223193</v>
      </c>
      <c r="P13" s="120" t="s">
        <v>1266</v>
      </c>
      <c r="Q13" s="30">
        <v>70</v>
      </c>
      <c r="R13">
        <v>3.5453899999999998</v>
      </c>
      <c r="S13" s="23">
        <v>0.2707749364410712</v>
      </c>
      <c r="U13" s="33" t="s">
        <v>114</v>
      </c>
      <c r="V13" s="33">
        <v>79.663880000000006</v>
      </c>
      <c r="W13" s="26">
        <v>2.92658</v>
      </c>
      <c r="X13" s="23">
        <v>0.52766911369888925</v>
      </c>
      <c r="Z13" s="23" t="s">
        <v>123</v>
      </c>
      <c r="AA13" s="23">
        <v>80.678210000000007</v>
      </c>
      <c r="AB13" s="23">
        <v>3.5200399999999998</v>
      </c>
      <c r="AC13" s="23">
        <v>1.0281911169756668</v>
      </c>
      <c r="AD13" s="23">
        <f t="shared" si="0"/>
        <v>0.97258183181100766</v>
      </c>
      <c r="AE13" s="23" t="s">
        <v>103</v>
      </c>
      <c r="AF13" s="40">
        <v>67.42</v>
      </c>
      <c r="AG13" s="40">
        <v>1.78</v>
      </c>
      <c r="AH13" s="23">
        <v>1.016686514618252</v>
      </c>
      <c r="AI13" s="23">
        <f t="shared" si="1"/>
        <v>0.98358735521881346</v>
      </c>
    </row>
    <row r="14" spans="1:35" x14ac:dyDescent="0.2">
      <c r="A14" s="24" t="s">
        <v>115</v>
      </c>
      <c r="B14" s="24">
        <v>68.367689999999996</v>
      </c>
      <c r="C14" s="26">
        <v>2.7197499999999999</v>
      </c>
      <c r="D14" s="39">
        <v>0.60576451579891488</v>
      </c>
      <c r="E14" s="26"/>
      <c r="F14" s="27" t="s">
        <v>116</v>
      </c>
      <c r="G14" s="31">
        <v>72.27</v>
      </c>
      <c r="H14">
        <v>5.57423</v>
      </c>
      <c r="I14" s="23">
        <v>0.4195101664262933</v>
      </c>
      <c r="J14" s="29"/>
      <c r="K14" s="25" t="s">
        <v>117</v>
      </c>
      <c r="L14" s="28">
        <v>72.94</v>
      </c>
      <c r="M14">
        <v>2.5682100000000001</v>
      </c>
      <c r="N14" s="23">
        <v>0.27853068695234595</v>
      </c>
      <c r="P14" s="120" t="s">
        <v>1261</v>
      </c>
      <c r="Q14" s="30">
        <v>70.989999999999995</v>
      </c>
      <c r="R14">
        <v>2.7490199999999998</v>
      </c>
      <c r="S14" s="23">
        <v>0.1951125312218156</v>
      </c>
      <c r="U14" s="32" t="s">
        <v>119</v>
      </c>
      <c r="V14" s="33">
        <v>79.970799999999997</v>
      </c>
      <c r="W14" s="26">
        <v>3.8043900000000002</v>
      </c>
      <c r="X14" s="23">
        <v>0.24640812915731786</v>
      </c>
      <c r="Z14" s="40" t="s">
        <v>128</v>
      </c>
      <c r="AA14" s="23">
        <v>80.993309999999994</v>
      </c>
      <c r="AB14" s="23">
        <v>3.12744</v>
      </c>
      <c r="AC14" s="23">
        <v>0.56189390033437769</v>
      </c>
      <c r="AD14" s="23">
        <f t="shared" si="0"/>
        <v>1.7796954183074589</v>
      </c>
      <c r="AE14" s="23" t="s">
        <v>108</v>
      </c>
      <c r="AF14" s="40">
        <v>67.55</v>
      </c>
      <c r="AG14" s="40">
        <v>1.55</v>
      </c>
      <c r="AH14" s="23">
        <v>0.1323442616332888</v>
      </c>
      <c r="AI14" s="23">
        <f t="shared" si="1"/>
        <v>7.5560510720962615</v>
      </c>
    </row>
    <row r="15" spans="1:35" x14ac:dyDescent="0.2">
      <c r="A15" s="24" t="s">
        <v>120</v>
      </c>
      <c r="B15" s="24">
        <v>68.389409999999998</v>
      </c>
      <c r="C15" s="26">
        <v>3.9497900000000001</v>
      </c>
      <c r="D15" s="39">
        <v>0.28326497265582962</v>
      </c>
      <c r="E15" s="26"/>
      <c r="F15" s="27" t="s">
        <v>121</v>
      </c>
      <c r="G15" s="31">
        <v>72.5</v>
      </c>
      <c r="H15">
        <v>3.4347599999999998</v>
      </c>
      <c r="I15" s="23">
        <v>9.2955860119883479E-2</v>
      </c>
      <c r="J15" s="29"/>
      <c r="K15" s="25" t="s">
        <v>122</v>
      </c>
      <c r="L15" s="28">
        <v>74.290000000000006</v>
      </c>
      <c r="M15">
        <v>2.55321</v>
      </c>
      <c r="N15" s="23">
        <v>0.16959624259867925</v>
      </c>
      <c r="P15" s="121" t="s">
        <v>1283</v>
      </c>
      <c r="Q15" s="31">
        <v>71.16</v>
      </c>
      <c r="R15">
        <v>4.1743100000000002</v>
      </c>
      <c r="S15" s="23">
        <v>0.28087431159469844</v>
      </c>
      <c r="U15" s="33" t="s">
        <v>123</v>
      </c>
      <c r="V15" s="33">
        <v>80.678210000000007</v>
      </c>
      <c r="W15" s="26">
        <v>3.5200399999999998</v>
      </c>
      <c r="X15" s="23">
        <v>1.0281911169756668</v>
      </c>
      <c r="Z15" s="23" t="s">
        <v>133</v>
      </c>
      <c r="AA15" s="23">
        <v>81.070030000000003</v>
      </c>
      <c r="AB15" s="23">
        <v>3.3978999999999999</v>
      </c>
      <c r="AC15" s="23">
        <v>0.31290596209875515</v>
      </c>
      <c r="AD15" s="23">
        <f t="shared" si="0"/>
        <v>3.1958483414400187</v>
      </c>
      <c r="AE15" s="23" t="s">
        <v>113</v>
      </c>
      <c r="AF15" s="40">
        <v>70</v>
      </c>
      <c r="AG15" s="40">
        <v>1.77</v>
      </c>
      <c r="AH15" s="23">
        <v>0.2707749364410712</v>
      </c>
      <c r="AI15" s="23">
        <f t="shared" si="1"/>
        <v>3.693103996786018</v>
      </c>
    </row>
    <row r="16" spans="1:35" x14ac:dyDescent="0.2">
      <c r="A16" s="24" t="s">
        <v>124</v>
      </c>
      <c r="B16" s="24">
        <v>68.755470000000003</v>
      </c>
      <c r="C16" s="26">
        <v>2.7389999999999999</v>
      </c>
      <c r="D16" s="39">
        <v>0.63216536138027213</v>
      </c>
      <c r="E16" s="26"/>
      <c r="F16" s="25" t="s">
        <v>125</v>
      </c>
      <c r="G16" s="28">
        <v>72.94</v>
      </c>
      <c r="H16">
        <v>6.3765700000000001</v>
      </c>
      <c r="I16" s="23">
        <v>0.2861677551391868</v>
      </c>
      <c r="J16" s="29"/>
      <c r="K16" s="27" t="s">
        <v>126</v>
      </c>
      <c r="L16" s="31">
        <v>74.33</v>
      </c>
      <c r="M16">
        <v>1.69102</v>
      </c>
      <c r="N16" s="23">
        <v>0.41741821881228958</v>
      </c>
      <c r="P16" s="121" t="s">
        <v>1275</v>
      </c>
      <c r="Q16" s="31">
        <v>72.540000000000006</v>
      </c>
      <c r="R16">
        <v>3.39005</v>
      </c>
      <c r="S16" s="23">
        <v>0.22289471405737143</v>
      </c>
      <c r="U16" s="32" t="s">
        <v>128</v>
      </c>
      <c r="V16" s="33">
        <v>80.993309999999994</v>
      </c>
      <c r="W16" s="26">
        <v>3.12744</v>
      </c>
      <c r="X16" s="23">
        <v>0.56189390033437769</v>
      </c>
      <c r="Z16" s="40" t="s">
        <v>138</v>
      </c>
      <c r="AA16" s="23">
        <v>81.428479999999993</v>
      </c>
      <c r="AB16" s="23">
        <v>2.9852099999999999</v>
      </c>
      <c r="AC16" s="23">
        <v>0.33733330071678741</v>
      </c>
      <c r="AD16" s="23">
        <f t="shared" si="0"/>
        <v>2.9644271640989368</v>
      </c>
      <c r="AE16" s="23" t="s">
        <v>118</v>
      </c>
      <c r="AF16" s="40">
        <v>70.989999999999995</v>
      </c>
      <c r="AG16" s="40">
        <v>1.37</v>
      </c>
      <c r="AH16" s="23">
        <v>0.1951125312218156</v>
      </c>
      <c r="AI16" s="23">
        <f t="shared" si="1"/>
        <v>5.1252474340724952</v>
      </c>
    </row>
    <row r="17" spans="1:35" x14ac:dyDescent="0.2">
      <c r="A17" s="24" t="s">
        <v>129</v>
      </c>
      <c r="B17" s="30">
        <v>69.010000000000005</v>
      </c>
      <c r="C17" s="29">
        <v>2.44</v>
      </c>
      <c r="D17" s="23">
        <v>0.2286844119141058</v>
      </c>
      <c r="E17" s="26"/>
      <c r="F17" s="25" t="s">
        <v>130</v>
      </c>
      <c r="G17" s="28">
        <v>75.58</v>
      </c>
      <c r="H17">
        <v>3.8668800000000001</v>
      </c>
      <c r="I17" s="23">
        <v>1.9278932224663346E-2</v>
      </c>
      <c r="J17" s="29"/>
      <c r="K17" s="25" t="s">
        <v>131</v>
      </c>
      <c r="L17" s="28">
        <v>74.91</v>
      </c>
      <c r="M17">
        <v>3.8461799999999999</v>
      </c>
      <c r="N17" s="23">
        <v>0.26614981997112758</v>
      </c>
      <c r="P17" s="121" t="s">
        <v>1271</v>
      </c>
      <c r="Q17" s="31">
        <v>72.89</v>
      </c>
      <c r="R17">
        <v>2.1850800000000001</v>
      </c>
      <c r="S17" s="23">
        <v>0.32767374682914674</v>
      </c>
      <c r="U17" s="33" t="s">
        <v>133</v>
      </c>
      <c r="V17" s="33">
        <v>81.070030000000003</v>
      </c>
      <c r="W17" s="26">
        <v>3.3978999999999999</v>
      </c>
      <c r="X17" s="23">
        <v>0.31290596209875515</v>
      </c>
      <c r="Z17" s="40" t="s">
        <v>143</v>
      </c>
      <c r="AA17" s="23">
        <v>82.526690000000002</v>
      </c>
      <c r="AB17" s="23">
        <v>2.53281</v>
      </c>
      <c r="AC17" s="23">
        <v>0.2747060142156853</v>
      </c>
      <c r="AD17" s="23">
        <f t="shared" si="0"/>
        <v>3.6402552119403198</v>
      </c>
      <c r="AE17" s="23" t="s">
        <v>127</v>
      </c>
      <c r="AF17" s="40">
        <v>72.540000000000006</v>
      </c>
      <c r="AG17" s="40">
        <v>1.7</v>
      </c>
      <c r="AH17" s="23">
        <v>0.28087431159469844</v>
      </c>
      <c r="AI17" s="23">
        <f t="shared" si="1"/>
        <v>3.5603113518013698</v>
      </c>
    </row>
    <row r="18" spans="1:35" x14ac:dyDescent="0.2">
      <c r="A18" s="24" t="s">
        <v>134</v>
      </c>
      <c r="B18" s="24">
        <v>69.013829999999999</v>
      </c>
      <c r="C18" s="26">
        <v>4.5359800000000003</v>
      </c>
      <c r="D18" s="39">
        <v>0.5026256099060683</v>
      </c>
      <c r="E18" s="26"/>
      <c r="F18" s="27" t="s">
        <v>135</v>
      </c>
      <c r="G18" s="31">
        <v>76.47</v>
      </c>
      <c r="H18">
        <v>2.5963599999999998</v>
      </c>
      <c r="I18" s="23">
        <v>8.971960241160714E-3</v>
      </c>
      <c r="J18" s="29"/>
      <c r="K18" s="25" t="s">
        <v>136</v>
      </c>
      <c r="L18" s="28">
        <v>74.95</v>
      </c>
      <c r="M18">
        <v>1.89883</v>
      </c>
      <c r="N18" s="23">
        <v>0.17661264717313666</v>
      </c>
      <c r="P18" s="121" t="s">
        <v>1244</v>
      </c>
      <c r="Q18" s="31">
        <v>72.91</v>
      </c>
      <c r="R18">
        <v>1.8568499999999999</v>
      </c>
      <c r="S18" s="23">
        <v>0.5086802650086637</v>
      </c>
      <c r="U18" s="32" t="s">
        <v>138</v>
      </c>
      <c r="V18" s="33">
        <v>81.428479999999993</v>
      </c>
      <c r="W18" s="26">
        <v>2.9852099999999999</v>
      </c>
      <c r="X18" s="23">
        <v>0.33733330071678741</v>
      </c>
      <c r="Z18" s="23" t="s">
        <v>148</v>
      </c>
      <c r="AA18" s="23">
        <v>82.579130000000006</v>
      </c>
      <c r="AB18" s="23">
        <v>1.98193</v>
      </c>
      <c r="AC18" s="23">
        <v>0.24025986575604258</v>
      </c>
      <c r="AD18" s="23">
        <f t="shared" si="0"/>
        <v>4.1621599881163247</v>
      </c>
      <c r="AE18" s="23" t="s">
        <v>132</v>
      </c>
      <c r="AF18" s="40">
        <v>72.89</v>
      </c>
      <c r="AG18" s="40">
        <v>1.0900000000000001</v>
      </c>
      <c r="AH18" s="23">
        <v>0.22289471405737143</v>
      </c>
      <c r="AI18" s="23">
        <f t="shared" si="1"/>
        <v>4.4864231268517543</v>
      </c>
    </row>
    <row r="19" spans="1:35" x14ac:dyDescent="0.2">
      <c r="A19" s="24" t="s">
        <v>139</v>
      </c>
      <c r="B19" s="24">
        <v>69.100080000000005</v>
      </c>
      <c r="C19" s="26">
        <v>3.0237400000000001</v>
      </c>
      <c r="D19" s="39">
        <v>0.48971184693056652</v>
      </c>
      <c r="E19" s="26"/>
      <c r="F19" s="27" t="s">
        <v>140</v>
      </c>
      <c r="G19" s="31">
        <v>77.34</v>
      </c>
      <c r="H19">
        <v>3.7138499999999999</v>
      </c>
      <c r="I19" s="23">
        <v>0.23712574994458238</v>
      </c>
      <c r="J19" s="29"/>
      <c r="K19" s="25" t="s">
        <v>141</v>
      </c>
      <c r="L19" s="28">
        <v>75.239999999999995</v>
      </c>
      <c r="M19">
        <v>2.08758</v>
      </c>
      <c r="N19" s="23">
        <v>0.33416391717713079</v>
      </c>
      <c r="P19" s="121" t="s">
        <v>1213</v>
      </c>
      <c r="Q19" s="31">
        <v>73.75</v>
      </c>
      <c r="R19">
        <v>2.6935899999999999</v>
      </c>
      <c r="S19" s="23">
        <v>0.37716383127657582</v>
      </c>
      <c r="U19" s="32" t="s">
        <v>143</v>
      </c>
      <c r="V19" s="33">
        <v>82.526690000000002</v>
      </c>
      <c r="W19" s="26">
        <v>2.53281</v>
      </c>
      <c r="X19" s="23">
        <v>0.2747060142156853</v>
      </c>
      <c r="Z19" s="40" t="s">
        <v>153</v>
      </c>
      <c r="AA19" s="23">
        <v>83.0017</v>
      </c>
      <c r="AB19" s="23">
        <v>5.0001199999999999</v>
      </c>
      <c r="AC19" s="23">
        <v>0.45222879031727281</v>
      </c>
      <c r="AD19" s="23">
        <f t="shared" si="0"/>
        <v>2.211270094720029</v>
      </c>
      <c r="AE19" s="23" t="s">
        <v>137</v>
      </c>
      <c r="AF19" s="40">
        <v>72.91</v>
      </c>
      <c r="AG19" s="40">
        <v>0.93</v>
      </c>
      <c r="AH19" s="23">
        <v>0.32767374682914674</v>
      </c>
      <c r="AI19" s="23">
        <f t="shared" si="1"/>
        <v>3.0518160508031569</v>
      </c>
    </row>
    <row r="20" spans="1:35" x14ac:dyDescent="0.2">
      <c r="A20" s="24" t="s">
        <v>144</v>
      </c>
      <c r="B20" s="24">
        <v>69.399969999999996</v>
      </c>
      <c r="C20" s="26">
        <v>4.4173900000000001</v>
      </c>
      <c r="D20" s="39">
        <v>0.3607144477219727</v>
      </c>
      <c r="E20" s="26"/>
      <c r="F20" s="27" t="s">
        <v>145</v>
      </c>
      <c r="G20" s="31">
        <v>77.569999999999993</v>
      </c>
      <c r="H20">
        <v>3.2211099999999999</v>
      </c>
      <c r="I20" s="23">
        <v>0.16783852934024993</v>
      </c>
      <c r="J20" s="29"/>
      <c r="K20" s="25" t="s">
        <v>146</v>
      </c>
      <c r="L20" s="28">
        <v>75.5</v>
      </c>
      <c r="M20">
        <v>2.8566500000000001</v>
      </c>
      <c r="N20" s="23">
        <v>0.12066487646094827</v>
      </c>
      <c r="P20" s="122" t="s">
        <v>1221</v>
      </c>
      <c r="Q20" s="28">
        <v>73.88</v>
      </c>
      <c r="R20">
        <v>3.6669999999999998</v>
      </c>
      <c r="S20" s="23">
        <v>0.30897273241127815</v>
      </c>
      <c r="U20" s="33" t="s">
        <v>148</v>
      </c>
      <c r="V20" s="33">
        <v>82.579130000000006</v>
      </c>
      <c r="W20" s="26">
        <v>1.98193</v>
      </c>
      <c r="X20" s="23">
        <v>0.24025986575604258</v>
      </c>
      <c r="Z20" s="40" t="s">
        <v>158</v>
      </c>
      <c r="AA20" s="23">
        <v>83.137</v>
      </c>
      <c r="AB20" s="23">
        <v>4.6542399999999997</v>
      </c>
      <c r="AC20" s="23">
        <v>0.54828934062918699</v>
      </c>
      <c r="AD20" s="23">
        <f t="shared" si="0"/>
        <v>1.8238545342728247</v>
      </c>
      <c r="AE20" s="23" t="s">
        <v>142</v>
      </c>
      <c r="AF20" s="40">
        <v>73.75</v>
      </c>
      <c r="AG20" s="40">
        <v>1.35</v>
      </c>
      <c r="AH20" s="23">
        <v>0.5086802650086637</v>
      </c>
      <c r="AI20" s="23">
        <f t="shared" si="1"/>
        <v>1.965871430028779</v>
      </c>
    </row>
    <row r="21" spans="1:35" x14ac:dyDescent="0.2">
      <c r="A21" s="24" t="s">
        <v>149</v>
      </c>
      <c r="B21" s="30">
        <v>69.44</v>
      </c>
      <c r="C21" s="29">
        <v>4.87</v>
      </c>
      <c r="D21" s="23">
        <v>0.37706548549654562</v>
      </c>
      <c r="E21" s="26"/>
      <c r="F21" s="25" t="s">
        <v>150</v>
      </c>
      <c r="G21" s="28">
        <v>77.7</v>
      </c>
      <c r="H21">
        <v>2.5126300000000001</v>
      </c>
      <c r="I21" s="23">
        <v>0.77542751123403675</v>
      </c>
      <c r="J21" s="29"/>
      <c r="K21" s="25" t="s">
        <v>151</v>
      </c>
      <c r="L21" s="28">
        <v>75.58</v>
      </c>
      <c r="M21">
        <v>2.9727600000000001</v>
      </c>
      <c r="N21" s="23">
        <v>0.20687220851765808</v>
      </c>
      <c r="P21" s="122" t="s">
        <v>1189</v>
      </c>
      <c r="Q21" s="28">
        <v>74.12</v>
      </c>
      <c r="R21">
        <v>3.4729800000000002</v>
      </c>
      <c r="S21" s="23">
        <v>0.48225218954448446</v>
      </c>
      <c r="U21" s="32" t="s">
        <v>153</v>
      </c>
      <c r="V21" s="33">
        <v>83.0017</v>
      </c>
      <c r="W21" s="26">
        <v>5.0001199999999999</v>
      </c>
      <c r="X21" s="23">
        <v>0.45222879031727281</v>
      </c>
      <c r="Z21" s="40" t="s">
        <v>163</v>
      </c>
      <c r="AA21" s="23">
        <v>83.472290000000001</v>
      </c>
      <c r="AB21" s="23">
        <v>3.5354899999999998</v>
      </c>
      <c r="AC21" s="23">
        <v>0.55172210445431324</v>
      </c>
      <c r="AD21" s="23">
        <f t="shared" si="0"/>
        <v>1.8125066803133816</v>
      </c>
      <c r="AE21" s="23" t="s">
        <v>162</v>
      </c>
      <c r="AF21" s="40">
        <v>74.47</v>
      </c>
      <c r="AG21" s="40">
        <v>1.34</v>
      </c>
      <c r="AH21" s="23">
        <v>0.34981017669991721</v>
      </c>
      <c r="AI21" s="23">
        <f t="shared" si="1"/>
        <v>2.8586932759759152</v>
      </c>
    </row>
    <row r="22" spans="1:35" x14ac:dyDescent="0.2">
      <c r="A22" s="24" t="s">
        <v>154</v>
      </c>
      <c r="B22" s="24">
        <v>69.921840000000003</v>
      </c>
      <c r="C22" s="26">
        <v>3.0599699999999999</v>
      </c>
      <c r="D22" s="39">
        <v>0.28710867915247268</v>
      </c>
      <c r="E22" s="26"/>
      <c r="F22" s="25" t="s">
        <v>155</v>
      </c>
      <c r="G22" s="28">
        <v>80.150000000000006</v>
      </c>
      <c r="H22">
        <v>9.5589399999999998</v>
      </c>
      <c r="I22" s="23">
        <v>1.3522943280814419E-2</v>
      </c>
      <c r="J22" s="29"/>
      <c r="K22" s="27" t="s">
        <v>156</v>
      </c>
      <c r="L22" s="31">
        <v>75.959999999999994</v>
      </c>
      <c r="M22">
        <v>2.1072700000000002</v>
      </c>
      <c r="N22" s="23">
        <v>0.1383720822509219</v>
      </c>
      <c r="P22" s="122" t="s">
        <v>1277</v>
      </c>
      <c r="Q22" s="28">
        <v>74.39</v>
      </c>
      <c r="R22">
        <v>2.3414100000000002</v>
      </c>
      <c r="S22" s="23">
        <v>0.34981017669991721</v>
      </c>
      <c r="U22" s="32" t="s">
        <v>158</v>
      </c>
      <c r="V22" s="33">
        <v>83.137</v>
      </c>
      <c r="W22" s="26">
        <v>4.6542399999999997</v>
      </c>
      <c r="X22" s="23">
        <v>0.54828934062918699</v>
      </c>
      <c r="Z22" s="40" t="s">
        <v>167</v>
      </c>
      <c r="AA22" s="23">
        <v>83.605810000000005</v>
      </c>
      <c r="AB22" s="23">
        <v>5.8570399999999996</v>
      </c>
      <c r="AC22" s="23">
        <v>0.33843772192209975</v>
      </c>
      <c r="AD22" s="23">
        <f t="shared" si="0"/>
        <v>2.954753371818807</v>
      </c>
      <c r="AE22" s="23" t="s">
        <v>186</v>
      </c>
      <c r="AF22" s="40">
        <v>75.540000000000006</v>
      </c>
      <c r="AG22" s="40">
        <v>1.2</v>
      </c>
      <c r="AH22" s="23">
        <v>0.60742296446261335</v>
      </c>
      <c r="AI22" s="23">
        <f t="shared" si="1"/>
        <v>1.6462992980265394</v>
      </c>
    </row>
    <row r="23" spans="1:35" x14ac:dyDescent="0.2">
      <c r="A23" s="24" t="s">
        <v>159</v>
      </c>
      <c r="B23" s="24">
        <v>69.948849999999993</v>
      </c>
      <c r="C23" s="26">
        <v>3.0612699999999999</v>
      </c>
      <c r="D23" s="39">
        <v>0.42507001854907861</v>
      </c>
      <c r="E23" s="26"/>
      <c r="F23" s="27" t="s">
        <v>160</v>
      </c>
      <c r="G23" s="31">
        <v>80.58</v>
      </c>
      <c r="H23">
        <v>3.3207</v>
      </c>
      <c r="I23" s="23">
        <v>4.8592138687869005E-2</v>
      </c>
      <c r="J23" s="29"/>
      <c r="K23" s="25" t="s">
        <v>161</v>
      </c>
      <c r="L23" s="28">
        <v>75.989999999999995</v>
      </c>
      <c r="M23">
        <v>1.50556</v>
      </c>
      <c r="N23" s="23">
        <v>0.26332803521700526</v>
      </c>
      <c r="P23" s="121" t="s">
        <v>1208</v>
      </c>
      <c r="Q23" s="31">
        <v>74.47</v>
      </c>
      <c r="R23">
        <v>2.6893799999999999</v>
      </c>
      <c r="S23" s="23">
        <v>3.2186566159912687E-2</v>
      </c>
      <c r="U23" s="32" t="s">
        <v>163</v>
      </c>
      <c r="V23" s="33">
        <v>83.472290000000001</v>
      </c>
      <c r="W23" s="26">
        <v>3.5354899999999998</v>
      </c>
      <c r="X23" s="23">
        <v>0.55172210445431324</v>
      </c>
      <c r="Z23" s="40" t="s">
        <v>172</v>
      </c>
      <c r="AA23" s="23">
        <v>83.669340000000005</v>
      </c>
      <c r="AB23" s="23">
        <v>7.3571999999999997</v>
      </c>
      <c r="AC23" s="23">
        <v>0.5532644624380757</v>
      </c>
      <c r="AD23" s="23">
        <f t="shared" si="0"/>
        <v>1.8074538812655536</v>
      </c>
      <c r="AE23" s="23" t="s">
        <v>191</v>
      </c>
      <c r="AF23" s="40">
        <v>76.599999999999994</v>
      </c>
      <c r="AG23" s="40">
        <v>1.04</v>
      </c>
      <c r="AH23" s="23">
        <v>0.29396822326786032</v>
      </c>
      <c r="AI23" s="23">
        <f t="shared" si="1"/>
        <v>3.4017282170284506</v>
      </c>
    </row>
    <row r="24" spans="1:35" x14ac:dyDescent="0.2">
      <c r="A24" s="24" t="s">
        <v>164</v>
      </c>
      <c r="B24" s="24">
        <v>69.956310000000002</v>
      </c>
      <c r="C24" s="26">
        <v>3.89615</v>
      </c>
      <c r="D24" s="39">
        <v>0.33646745461107191</v>
      </c>
      <c r="E24" s="26"/>
      <c r="F24" s="25" t="s">
        <v>165</v>
      </c>
      <c r="G24" s="28">
        <v>81.540000000000006</v>
      </c>
      <c r="H24">
        <v>5.2279</v>
      </c>
      <c r="I24" s="23">
        <v>0.22766989383223718</v>
      </c>
      <c r="J24" s="29"/>
      <c r="K24" s="25" t="s">
        <v>166</v>
      </c>
      <c r="L24" s="28">
        <v>76.569999999999993</v>
      </c>
      <c r="M24">
        <v>2.2264699999999999</v>
      </c>
      <c r="N24" s="23">
        <v>0.31906018830461647</v>
      </c>
      <c r="P24" s="121" t="s">
        <v>1285</v>
      </c>
      <c r="Q24" s="31">
        <v>74.58</v>
      </c>
      <c r="R24">
        <v>1.6755599999999999</v>
      </c>
      <c r="S24" s="23">
        <v>0.47259919715524945</v>
      </c>
      <c r="U24" s="32" t="s">
        <v>167</v>
      </c>
      <c r="V24" s="33">
        <v>83.605810000000005</v>
      </c>
      <c r="W24" s="26">
        <v>5.8570399999999996</v>
      </c>
      <c r="X24" s="23">
        <v>0.33843772192209975</v>
      </c>
      <c r="Z24" s="40" t="s">
        <v>177</v>
      </c>
      <c r="AA24" s="23">
        <v>85.106970000000004</v>
      </c>
      <c r="AB24" s="23">
        <v>3.8511600000000001</v>
      </c>
      <c r="AC24" s="23">
        <v>0.14652700709108915</v>
      </c>
      <c r="AD24" s="23">
        <f t="shared" si="0"/>
        <v>6.824680445280273</v>
      </c>
      <c r="AE24" s="23" t="s">
        <v>206</v>
      </c>
      <c r="AF24" s="40">
        <v>79.88</v>
      </c>
      <c r="AG24" s="40">
        <v>1.23</v>
      </c>
      <c r="AH24" s="23">
        <v>0.51315522455579887</v>
      </c>
      <c r="AI24" s="23">
        <f t="shared" si="1"/>
        <v>1.9487280887876124</v>
      </c>
    </row>
    <row r="25" spans="1:35" x14ac:dyDescent="0.2">
      <c r="A25" s="24" t="s">
        <v>168</v>
      </c>
      <c r="B25" s="24">
        <v>70.068740000000005</v>
      </c>
      <c r="C25" s="26">
        <v>3.34497</v>
      </c>
      <c r="D25" s="39">
        <v>0.71916673533271158</v>
      </c>
      <c r="E25" s="26"/>
      <c r="F25" s="27" t="s">
        <v>169</v>
      </c>
      <c r="G25" s="31">
        <v>82.28</v>
      </c>
      <c r="H25">
        <v>4.8505599999999998</v>
      </c>
      <c r="I25" s="23">
        <v>0.58044931216146678</v>
      </c>
      <c r="J25" s="29"/>
      <c r="K25" s="25" t="s">
        <v>170</v>
      </c>
      <c r="L25" s="28">
        <v>76.760000000000005</v>
      </c>
      <c r="M25">
        <v>2.50874</v>
      </c>
      <c r="N25" s="23">
        <v>0.15928993583922174</v>
      </c>
      <c r="P25" s="122" t="s">
        <v>1179</v>
      </c>
      <c r="Q25" s="28">
        <v>75.17</v>
      </c>
      <c r="R25">
        <v>3.0618799999999999</v>
      </c>
      <c r="S25" s="23">
        <v>0.35493282070949889</v>
      </c>
      <c r="U25" s="32" t="s">
        <v>172</v>
      </c>
      <c r="V25" s="33">
        <v>83.669340000000005</v>
      </c>
      <c r="W25" s="26">
        <v>7.3571999999999997</v>
      </c>
      <c r="X25" s="23">
        <v>0.5532644624380757</v>
      </c>
      <c r="Z25" s="40" t="s">
        <v>182</v>
      </c>
      <c r="AA25" s="23">
        <v>85.225430000000003</v>
      </c>
      <c r="AB25" s="23">
        <v>4.0283600000000002</v>
      </c>
      <c r="AC25" s="23">
        <v>0.28435244475361898</v>
      </c>
      <c r="AD25" s="23">
        <f t="shared" si="0"/>
        <v>3.5167624490320928</v>
      </c>
      <c r="AE25" s="23" t="s">
        <v>230</v>
      </c>
      <c r="AF25" s="40">
        <v>83.08</v>
      </c>
      <c r="AG25" s="40">
        <v>3.47</v>
      </c>
      <c r="AH25" s="23">
        <v>0.51491260300190755</v>
      </c>
      <c r="AI25" s="23">
        <f t="shared" si="1"/>
        <v>1.9420771489570539</v>
      </c>
    </row>
    <row r="26" spans="1:35" x14ac:dyDescent="0.2">
      <c r="A26" s="24" t="s">
        <v>173</v>
      </c>
      <c r="B26" s="24">
        <v>70.519480000000001</v>
      </c>
      <c r="C26" s="26">
        <v>2.8058800000000002</v>
      </c>
      <c r="D26" s="39">
        <v>0.39683426977682212</v>
      </c>
      <c r="E26" s="26"/>
      <c r="F26" s="25" t="s">
        <v>174</v>
      </c>
      <c r="G26" s="28">
        <v>82.6</v>
      </c>
      <c r="H26">
        <v>3.3304399999999998</v>
      </c>
      <c r="I26" s="23">
        <v>0.16522338026030917</v>
      </c>
      <c r="J26" s="29"/>
      <c r="K26" s="27" t="s">
        <v>175</v>
      </c>
      <c r="L26" s="31">
        <v>76.760000000000005</v>
      </c>
      <c r="M26">
        <v>1.89181</v>
      </c>
      <c r="N26" s="23">
        <v>0.18784030731512943</v>
      </c>
      <c r="P26" s="122" t="s">
        <v>1190</v>
      </c>
      <c r="Q26" s="28">
        <v>75.349999999999994</v>
      </c>
      <c r="R26">
        <v>3.9453399999999998</v>
      </c>
      <c r="S26" s="23">
        <v>0.60742296446261335</v>
      </c>
      <c r="U26" s="32" t="s">
        <v>177</v>
      </c>
      <c r="V26" s="33">
        <v>85.106970000000004</v>
      </c>
      <c r="W26" s="26">
        <v>3.8511600000000001</v>
      </c>
      <c r="X26" s="23">
        <v>0.14652700709108915</v>
      </c>
      <c r="Z26" s="40" t="s">
        <v>187</v>
      </c>
      <c r="AA26" s="23">
        <v>85.391829999999999</v>
      </c>
      <c r="AB26" s="23">
        <v>4.0661399999999999</v>
      </c>
      <c r="AC26" s="23">
        <v>0.3908450789027777</v>
      </c>
      <c r="AD26" s="23">
        <f t="shared" si="0"/>
        <v>2.5585585030450106</v>
      </c>
      <c r="AE26" s="23" t="s">
        <v>82</v>
      </c>
      <c r="AF26" s="40">
        <v>69.91</v>
      </c>
      <c r="AG26" s="40">
        <v>1.01</v>
      </c>
      <c r="AH26" s="23">
        <v>0.17288881558858257</v>
      </c>
      <c r="AI26" s="23">
        <f t="shared" si="1"/>
        <v>5.7840641489479854</v>
      </c>
    </row>
    <row r="27" spans="1:35" x14ac:dyDescent="0.2">
      <c r="A27" s="24" t="s">
        <v>178</v>
      </c>
      <c r="B27" s="30">
        <v>70.91</v>
      </c>
      <c r="C27" s="29">
        <v>1.7</v>
      </c>
      <c r="D27" s="23">
        <v>0.2927299707135208</v>
      </c>
      <c r="E27" s="26"/>
      <c r="F27" s="25" t="s">
        <v>179</v>
      </c>
      <c r="G27" s="28">
        <v>82.95</v>
      </c>
      <c r="H27">
        <v>4.2132199999999997</v>
      </c>
      <c r="I27" s="23">
        <v>0.4176630567466123</v>
      </c>
      <c r="J27" s="29"/>
      <c r="K27" s="27" t="s">
        <v>180</v>
      </c>
      <c r="L27" s="31">
        <v>76.78</v>
      </c>
      <c r="M27">
        <v>2.5552000000000001</v>
      </c>
      <c r="N27" s="23">
        <v>0.30128134428747705</v>
      </c>
      <c r="P27" s="122" t="s">
        <v>1202</v>
      </c>
      <c r="Q27" s="28">
        <v>75.52</v>
      </c>
      <c r="R27">
        <v>5.8348800000000001</v>
      </c>
      <c r="S27" s="23">
        <v>0.29396822326786032</v>
      </c>
      <c r="U27" s="32" t="s">
        <v>182</v>
      </c>
      <c r="V27" s="33">
        <v>85.225430000000003</v>
      </c>
      <c r="W27" s="26">
        <v>4.0283600000000002</v>
      </c>
      <c r="X27" s="23">
        <v>0.28435244475361898</v>
      </c>
      <c r="Z27" s="40" t="s">
        <v>192</v>
      </c>
      <c r="AA27" s="23">
        <v>85.739270000000005</v>
      </c>
      <c r="AB27" s="23">
        <v>3.0384699999999998</v>
      </c>
      <c r="AC27" s="23">
        <v>0.69646266208667751</v>
      </c>
      <c r="AD27" s="23">
        <f t="shared" si="0"/>
        <v>1.4358271511697294</v>
      </c>
      <c r="AE27" s="23" t="s">
        <v>87</v>
      </c>
      <c r="AF27" s="40">
        <v>70.599999999999994</v>
      </c>
      <c r="AG27" s="40">
        <v>1.3</v>
      </c>
      <c r="AH27" s="23">
        <v>0.15030434939246481</v>
      </c>
      <c r="AI27" s="23">
        <f t="shared" si="1"/>
        <v>6.6531674169246156</v>
      </c>
    </row>
    <row r="28" spans="1:35" x14ac:dyDescent="0.2">
      <c r="A28" s="27" t="s">
        <v>183</v>
      </c>
      <c r="B28" s="31">
        <v>71.400000000000006</v>
      </c>
      <c r="C28" s="29">
        <v>3.03</v>
      </c>
      <c r="D28" s="23">
        <v>0.30516123824645841</v>
      </c>
      <c r="E28" s="26"/>
      <c r="F28" s="25" t="s">
        <v>184</v>
      </c>
      <c r="G28" s="28">
        <v>84.6</v>
      </c>
      <c r="H28">
        <v>5.0761700000000003</v>
      </c>
      <c r="I28" s="23">
        <v>0.26360863689363512</v>
      </c>
      <c r="J28" s="29"/>
      <c r="K28" s="25" t="s">
        <v>185</v>
      </c>
      <c r="L28" s="28">
        <v>77.27</v>
      </c>
      <c r="M28">
        <v>2.0299299999999998</v>
      </c>
      <c r="N28" s="23">
        <v>0.32358173267761076</v>
      </c>
      <c r="P28" s="121" t="s">
        <v>1263</v>
      </c>
      <c r="Q28" s="31">
        <v>75.540000000000006</v>
      </c>
      <c r="R28">
        <v>2.39751</v>
      </c>
      <c r="S28" s="23">
        <v>0.45304099319822444</v>
      </c>
      <c r="U28" s="32" t="s">
        <v>187</v>
      </c>
      <c r="V28" s="33">
        <v>85.391829999999999</v>
      </c>
      <c r="W28" s="26">
        <v>4.0661399999999999</v>
      </c>
      <c r="X28" s="23">
        <v>0.3908450789027777</v>
      </c>
      <c r="Z28" s="40" t="s">
        <v>197</v>
      </c>
      <c r="AA28" s="23">
        <v>85.833510000000004</v>
      </c>
      <c r="AB28" s="23">
        <v>4.3235599999999996</v>
      </c>
      <c r="AC28" s="23">
        <v>0.43361102398150292</v>
      </c>
      <c r="AD28" s="23">
        <f t="shared" si="0"/>
        <v>2.3062144288164093</v>
      </c>
      <c r="AE28" s="23" t="s">
        <v>92</v>
      </c>
      <c r="AF28" s="40">
        <v>71.33</v>
      </c>
      <c r="AG28" s="40">
        <v>1.71</v>
      </c>
      <c r="AH28" s="23">
        <v>0.12521340861130822</v>
      </c>
      <c r="AI28" s="23">
        <f t="shared" si="1"/>
        <v>7.9863651272703109</v>
      </c>
    </row>
    <row r="29" spans="1:35" x14ac:dyDescent="0.2">
      <c r="A29" s="25" t="s">
        <v>188</v>
      </c>
      <c r="B29" s="25">
        <v>71.721829999999997</v>
      </c>
      <c r="C29" s="26">
        <v>3.7156500000000001</v>
      </c>
      <c r="D29" s="39">
        <v>0.39072013749262768</v>
      </c>
      <c r="E29" s="26"/>
      <c r="F29" s="25" t="s">
        <v>189</v>
      </c>
      <c r="G29" s="28">
        <v>85.93</v>
      </c>
      <c r="H29">
        <v>4.0342399999999996</v>
      </c>
      <c r="I29" s="23">
        <v>0.45067794342515199</v>
      </c>
      <c r="J29" s="29"/>
      <c r="K29" s="25" t="s">
        <v>190</v>
      </c>
      <c r="L29" s="28">
        <v>77.709999999999994</v>
      </c>
      <c r="M29">
        <v>2.1360700000000001</v>
      </c>
      <c r="N29" s="23">
        <v>0.30500962277799898</v>
      </c>
      <c r="P29" s="121" t="s">
        <v>1255</v>
      </c>
      <c r="Q29" s="31">
        <v>76.599999999999994</v>
      </c>
      <c r="R29">
        <v>2.0870500000000001</v>
      </c>
      <c r="S29" s="23">
        <v>0.17809218044725936</v>
      </c>
      <c r="U29" s="32" t="s">
        <v>192</v>
      </c>
      <c r="V29" s="33">
        <v>85.739270000000005</v>
      </c>
      <c r="W29" s="26">
        <v>3.0384699999999998</v>
      </c>
      <c r="X29" s="23">
        <v>0.69646266208667751</v>
      </c>
      <c r="Z29" s="40" t="s">
        <v>202</v>
      </c>
      <c r="AA29" s="23">
        <v>86.025540000000007</v>
      </c>
      <c r="AB29" s="23">
        <v>2.3393899999999999</v>
      </c>
      <c r="AC29" s="23">
        <v>0.11480427674955691</v>
      </c>
      <c r="AD29" s="23">
        <f t="shared" si="0"/>
        <v>8.7104768943536719</v>
      </c>
      <c r="AE29" s="23" t="s">
        <v>102</v>
      </c>
      <c r="AF29" s="40">
        <v>72.16</v>
      </c>
      <c r="AG29" s="40">
        <v>1.05</v>
      </c>
      <c r="AH29" s="23">
        <v>0.66233837747667057</v>
      </c>
      <c r="AI29" s="23">
        <f t="shared" si="1"/>
        <v>1.5098022914053819</v>
      </c>
    </row>
    <row r="30" spans="1:35" x14ac:dyDescent="0.2">
      <c r="A30" s="27" t="s">
        <v>193</v>
      </c>
      <c r="B30" s="31">
        <v>71.73</v>
      </c>
      <c r="C30" s="29">
        <v>4.53</v>
      </c>
      <c r="D30" s="23">
        <v>0.31978273441415295</v>
      </c>
      <c r="E30" s="26"/>
      <c r="F30" s="25" t="s">
        <v>194</v>
      </c>
      <c r="G30" s="28">
        <v>85.93</v>
      </c>
      <c r="H30">
        <v>6.2669899999999998</v>
      </c>
      <c r="I30" s="23">
        <v>0.63034948449139783</v>
      </c>
      <c r="J30" s="29"/>
      <c r="K30" s="25" t="s">
        <v>195</v>
      </c>
      <c r="L30" s="28">
        <v>78.34</v>
      </c>
      <c r="M30">
        <v>2.4677099999999998</v>
      </c>
      <c r="N30" s="23">
        <v>0.56427412138374</v>
      </c>
      <c r="P30" s="122" t="s">
        <v>1195</v>
      </c>
      <c r="Q30" s="28">
        <v>76.790000000000006</v>
      </c>
      <c r="R30">
        <v>4.3803400000000003</v>
      </c>
      <c r="S30" s="23">
        <v>0.51315522455579887</v>
      </c>
      <c r="U30" s="32" t="s">
        <v>197</v>
      </c>
      <c r="V30" s="33">
        <v>85.833510000000004</v>
      </c>
      <c r="W30" s="26">
        <v>4.3235599999999996</v>
      </c>
      <c r="X30" s="23">
        <v>0.43361102398150292</v>
      </c>
      <c r="Z30" s="40" t="s">
        <v>207</v>
      </c>
      <c r="AA30" s="23">
        <v>86.167689999999993</v>
      </c>
      <c r="AB30" s="23">
        <v>3.3311799999999998</v>
      </c>
      <c r="AC30" s="23">
        <v>0.41518819726514489</v>
      </c>
      <c r="AD30" s="23">
        <f t="shared" si="0"/>
        <v>2.4085463088474701</v>
      </c>
      <c r="AE30" s="23" t="s">
        <v>107</v>
      </c>
      <c r="AF30" s="40">
        <v>72.77</v>
      </c>
      <c r="AG30" s="40">
        <v>1.28</v>
      </c>
      <c r="AH30" s="23">
        <v>0.18874577468518741</v>
      </c>
      <c r="AI30" s="23">
        <f t="shared" si="1"/>
        <v>5.2981318478144406</v>
      </c>
    </row>
    <row r="31" spans="1:35" x14ac:dyDescent="0.2">
      <c r="A31" s="27" t="s">
        <v>198</v>
      </c>
      <c r="B31" s="27">
        <v>72.208039999999997</v>
      </c>
      <c r="C31" s="26">
        <v>2.2977400000000001</v>
      </c>
      <c r="D31" s="39">
        <v>0.32623351007992613</v>
      </c>
      <c r="E31" s="26"/>
      <c r="F31" s="25" t="s">
        <v>199</v>
      </c>
      <c r="G31" s="28">
        <v>85.97</v>
      </c>
      <c r="H31">
        <v>4.4330100000000003</v>
      </c>
      <c r="I31" s="23">
        <v>0.15238217984473335</v>
      </c>
      <c r="J31" s="29"/>
      <c r="K31" s="25" t="s">
        <v>200</v>
      </c>
      <c r="L31" s="28">
        <v>78.739999999999995</v>
      </c>
      <c r="M31">
        <v>2.3100499999999999</v>
      </c>
      <c r="N31" s="23">
        <v>0.4476657505969508</v>
      </c>
      <c r="P31" s="122" t="s">
        <v>1176</v>
      </c>
      <c r="Q31" s="28">
        <v>78.59</v>
      </c>
      <c r="R31">
        <v>3.8804400000000001</v>
      </c>
      <c r="S31" s="23">
        <v>0.32521317832456642</v>
      </c>
      <c r="U31" s="32" t="s">
        <v>202</v>
      </c>
      <c r="V31" s="33">
        <v>86.025540000000007</v>
      </c>
      <c r="W31" s="26">
        <v>2.3393899999999999</v>
      </c>
      <c r="X31" s="23">
        <v>0.11480427674955691</v>
      </c>
      <c r="Z31" s="40" t="s">
        <v>212</v>
      </c>
      <c r="AA31" s="23">
        <v>86.910259999999994</v>
      </c>
      <c r="AB31" s="23">
        <v>3.2425899999999999</v>
      </c>
      <c r="AC31" s="23">
        <v>1.7267932604381551</v>
      </c>
      <c r="AD31" s="23">
        <f t="shared" si="0"/>
        <v>0.57910812076383766</v>
      </c>
      <c r="AE31" s="23" t="s">
        <v>112</v>
      </c>
      <c r="AF31" s="40">
        <v>72.77</v>
      </c>
      <c r="AG31" s="40">
        <v>1.28</v>
      </c>
      <c r="AH31" s="23">
        <v>0.48055322922223193</v>
      </c>
      <c r="AI31" s="23">
        <f t="shared" si="1"/>
        <v>2.0809349291409087</v>
      </c>
    </row>
    <row r="32" spans="1:35" x14ac:dyDescent="0.2">
      <c r="A32" s="27" t="s">
        <v>203</v>
      </c>
      <c r="B32" s="27">
        <v>72.215170000000001</v>
      </c>
      <c r="C32" s="26">
        <v>3.3030900000000001</v>
      </c>
      <c r="D32" s="39">
        <v>0.36974344041324519</v>
      </c>
      <c r="E32" s="26"/>
      <c r="F32" s="25" t="s">
        <v>204</v>
      </c>
      <c r="G32" s="28">
        <v>86.44</v>
      </c>
      <c r="H32">
        <v>3.0291700000000001</v>
      </c>
      <c r="I32" s="23">
        <v>0.16470570493778219</v>
      </c>
      <c r="J32" s="29"/>
      <c r="K32" s="25" t="s">
        <v>205</v>
      </c>
      <c r="L32" s="28">
        <v>79.42</v>
      </c>
      <c r="M32">
        <v>2.7745199999999999</v>
      </c>
      <c r="N32" s="23">
        <v>0.20544760367688703</v>
      </c>
      <c r="P32" s="121" t="s">
        <v>1241</v>
      </c>
      <c r="Q32" s="31">
        <v>79.88</v>
      </c>
      <c r="R32">
        <v>2.46367</v>
      </c>
      <c r="S32" s="23">
        <v>0.42845561181112113</v>
      </c>
      <c r="U32" s="32" t="s">
        <v>207</v>
      </c>
      <c r="V32" s="33">
        <v>86.167689999999993</v>
      </c>
      <c r="W32" s="26">
        <v>3.3311799999999998</v>
      </c>
      <c r="X32" s="23">
        <v>0.41518819726514489</v>
      </c>
      <c r="Z32" s="40" t="s">
        <v>217</v>
      </c>
      <c r="AA32" s="23">
        <v>87.142910000000001</v>
      </c>
      <c r="AB32" s="23">
        <v>3.9288799999999999</v>
      </c>
      <c r="AC32" s="23">
        <v>0.49663334990665459</v>
      </c>
      <c r="AD32" s="23">
        <f t="shared" si="0"/>
        <v>2.013557889714729</v>
      </c>
      <c r="AE32" s="23" t="s">
        <v>126</v>
      </c>
      <c r="AF32" s="40">
        <v>74.33</v>
      </c>
      <c r="AG32" s="40">
        <v>0.95</v>
      </c>
      <c r="AH32" s="23">
        <v>0.41741821881228958</v>
      </c>
      <c r="AI32" s="23">
        <f t="shared" si="1"/>
        <v>2.3956788538012854</v>
      </c>
    </row>
    <row r="33" spans="1:35" x14ac:dyDescent="0.2">
      <c r="A33" s="25" t="s">
        <v>208</v>
      </c>
      <c r="B33" s="28">
        <v>72.459999999999994</v>
      </c>
      <c r="C33" s="29">
        <v>2.87</v>
      </c>
      <c r="D33" s="23">
        <v>0.36112945199954505</v>
      </c>
      <c r="E33" s="26"/>
      <c r="F33" s="25" t="s">
        <v>209</v>
      </c>
      <c r="G33" s="28">
        <v>87.47</v>
      </c>
      <c r="H33">
        <v>2.78904</v>
      </c>
      <c r="I33" s="23">
        <v>7.112701755474031E-2</v>
      </c>
      <c r="J33" s="29"/>
      <c r="K33" s="25" t="s">
        <v>210</v>
      </c>
      <c r="L33" s="28">
        <v>79.72</v>
      </c>
      <c r="M33">
        <v>3.6345200000000002</v>
      </c>
      <c r="N33" s="23">
        <v>0.33238529772849107</v>
      </c>
      <c r="P33" s="122" t="s">
        <v>1160</v>
      </c>
      <c r="Q33" s="28">
        <v>80.31</v>
      </c>
      <c r="R33">
        <v>4.9973799999999997</v>
      </c>
      <c r="S33" s="23">
        <v>1.1476729500526175</v>
      </c>
      <c r="U33" s="32" t="s">
        <v>212</v>
      </c>
      <c r="V33" s="33">
        <v>86.910259999999994</v>
      </c>
      <c r="W33" s="26">
        <v>3.2425899999999999</v>
      </c>
      <c r="X33" s="23">
        <v>1.7267932604381551</v>
      </c>
      <c r="Z33" s="40" t="s">
        <v>222</v>
      </c>
      <c r="AA33" s="23">
        <v>87.314570000000003</v>
      </c>
      <c r="AB33" s="23">
        <v>2.9682900000000001</v>
      </c>
      <c r="AC33" s="23">
        <v>0.63801096397160939</v>
      </c>
      <c r="AD33" s="23">
        <f t="shared" si="0"/>
        <v>1.567371183991908</v>
      </c>
      <c r="AE33" s="23" t="s">
        <v>156</v>
      </c>
      <c r="AF33" s="40">
        <v>75.959999999999994</v>
      </c>
      <c r="AG33" s="40">
        <v>1.1100000000000001</v>
      </c>
      <c r="AH33" s="23">
        <v>0.1383720822509219</v>
      </c>
      <c r="AI33" s="23">
        <f t="shared" si="1"/>
        <v>7.2268913189194821</v>
      </c>
    </row>
    <row r="34" spans="1:35" x14ac:dyDescent="0.2">
      <c r="A34" s="25" t="s">
        <v>213</v>
      </c>
      <c r="B34" s="28">
        <v>72.510000000000005</v>
      </c>
      <c r="C34" s="29">
        <v>3.07</v>
      </c>
      <c r="D34" s="23">
        <v>0.46212297654282081</v>
      </c>
      <c r="E34" s="26"/>
      <c r="F34" s="25" t="s">
        <v>214</v>
      </c>
      <c r="G34" s="28">
        <v>88.16</v>
      </c>
      <c r="H34">
        <v>2.8778800000000002</v>
      </c>
      <c r="I34" s="23">
        <v>0.79685253520566812</v>
      </c>
      <c r="J34" s="29"/>
      <c r="K34" s="25" t="s">
        <v>215</v>
      </c>
      <c r="L34" s="28">
        <v>79.91</v>
      </c>
      <c r="M34">
        <v>1.84216</v>
      </c>
      <c r="N34" s="23">
        <v>0.22352234004193691</v>
      </c>
      <c r="P34" s="122" t="s">
        <v>1194</v>
      </c>
      <c r="Q34" s="28">
        <v>80.33</v>
      </c>
      <c r="R34">
        <v>2.9861</v>
      </c>
      <c r="S34" s="23">
        <v>0.51491260300190755</v>
      </c>
      <c r="U34" s="32" t="s">
        <v>217</v>
      </c>
      <c r="V34" s="33">
        <v>87.142910000000001</v>
      </c>
      <c r="W34" s="26">
        <v>3.9288799999999999</v>
      </c>
      <c r="X34" s="23">
        <v>0.49663334990665459</v>
      </c>
      <c r="Z34" s="40" t="s">
        <v>226</v>
      </c>
      <c r="AA34" s="23">
        <v>87.378420000000006</v>
      </c>
      <c r="AB34" s="23">
        <v>3.6091899999999999</v>
      </c>
      <c r="AC34" s="23">
        <v>0.32382433160849927</v>
      </c>
      <c r="AD34" s="23">
        <f t="shared" si="0"/>
        <v>3.0880940756761635</v>
      </c>
      <c r="AE34" s="23" t="s">
        <v>175</v>
      </c>
      <c r="AF34" s="40">
        <v>76.760000000000005</v>
      </c>
      <c r="AG34" s="40">
        <v>1.79</v>
      </c>
      <c r="AH34" s="23">
        <v>0.18784030731512943</v>
      </c>
      <c r="AI34" s="23">
        <f t="shared" si="1"/>
        <v>5.3236710176498727</v>
      </c>
    </row>
    <row r="35" spans="1:35" x14ac:dyDescent="0.2">
      <c r="A35" s="25" t="s">
        <v>218</v>
      </c>
      <c r="B35" s="25">
        <v>72.586309999999997</v>
      </c>
      <c r="C35" s="26">
        <v>3.7524999999999999</v>
      </c>
      <c r="D35" s="39">
        <v>0.28838076360619769</v>
      </c>
      <c r="E35" s="26"/>
      <c r="F35" s="25" t="s">
        <v>219</v>
      </c>
      <c r="G35" s="28">
        <v>88.41</v>
      </c>
      <c r="H35">
        <v>4.6202800000000002</v>
      </c>
      <c r="I35" s="23">
        <v>0.50247657086376973</v>
      </c>
      <c r="J35" s="29"/>
      <c r="K35" s="25" t="s">
        <v>220</v>
      </c>
      <c r="L35" s="28">
        <v>79.959999999999994</v>
      </c>
      <c r="M35">
        <v>1.94713</v>
      </c>
      <c r="N35" s="23">
        <v>0.20635812439787429</v>
      </c>
      <c r="P35" s="122" t="s">
        <v>1610</v>
      </c>
      <c r="Q35" s="28">
        <v>80.599999999999994</v>
      </c>
      <c r="R35">
        <v>4.9726100000000004</v>
      </c>
      <c r="S35" s="23">
        <v>0.25302715072019105</v>
      </c>
      <c r="U35" s="32" t="s">
        <v>222</v>
      </c>
      <c r="V35" s="33">
        <v>87.314570000000003</v>
      </c>
      <c r="W35" s="26">
        <v>2.9682900000000001</v>
      </c>
      <c r="X35" s="23">
        <v>0.63801096397160939</v>
      </c>
      <c r="Z35" s="40" t="s">
        <v>231</v>
      </c>
      <c r="AA35" s="23">
        <v>87.638300000000001</v>
      </c>
      <c r="AB35" s="23">
        <v>3.64045</v>
      </c>
      <c r="AC35" s="23">
        <v>0.17223996899370714</v>
      </c>
      <c r="AD35" s="23">
        <f t="shared" si="0"/>
        <v>5.8058533442753664</v>
      </c>
      <c r="AE35" s="23" t="s">
        <v>180</v>
      </c>
      <c r="AF35" s="40">
        <v>76.78</v>
      </c>
      <c r="AG35" s="40">
        <v>1.07</v>
      </c>
      <c r="AH35" s="23">
        <v>0.30128134428747705</v>
      </c>
      <c r="AI35" s="23">
        <f t="shared" si="1"/>
        <v>3.3191567249707257</v>
      </c>
    </row>
    <row r="36" spans="1:35" x14ac:dyDescent="0.2">
      <c r="A36" s="25" t="s">
        <v>223</v>
      </c>
      <c r="B36" s="28">
        <v>72.989999999999995</v>
      </c>
      <c r="C36" s="29">
        <v>3.98</v>
      </c>
      <c r="D36" s="23">
        <v>0.29322588455124388</v>
      </c>
      <c r="E36" s="26"/>
      <c r="F36" s="25" t="s">
        <v>224</v>
      </c>
      <c r="G36" s="28">
        <v>88.53</v>
      </c>
      <c r="H36">
        <v>3.4396399999999998</v>
      </c>
      <c r="I36" s="23">
        <v>0.21012411762832825</v>
      </c>
      <c r="J36" s="29"/>
      <c r="K36" s="25" t="s">
        <v>225</v>
      </c>
      <c r="L36" s="28">
        <v>80.23</v>
      </c>
      <c r="M36">
        <v>8.0660100000000003</v>
      </c>
      <c r="N36" s="23">
        <v>0.33948275007764067</v>
      </c>
      <c r="P36" s="122" t="s">
        <v>1294</v>
      </c>
      <c r="Q36" s="28">
        <v>81.03</v>
      </c>
      <c r="R36">
        <v>3.2560699999999998</v>
      </c>
      <c r="S36" s="23">
        <v>0.36030241238171423</v>
      </c>
      <c r="U36" s="32" t="s">
        <v>226</v>
      </c>
      <c r="V36" s="33">
        <v>87.378420000000006</v>
      </c>
      <c r="W36" s="26">
        <v>3.6091899999999999</v>
      </c>
      <c r="X36" s="23">
        <v>0.32382433160849927</v>
      </c>
      <c r="Z36" s="40" t="s">
        <v>236</v>
      </c>
      <c r="AA36" s="23">
        <v>87.64282</v>
      </c>
      <c r="AB36" s="23">
        <v>2.5909300000000002</v>
      </c>
      <c r="AC36" s="23">
        <v>0.2859410208293488</v>
      </c>
      <c r="AD36" s="23">
        <f t="shared" si="0"/>
        <v>3.4972246972455401</v>
      </c>
      <c r="AE36" s="23" t="s">
        <v>81</v>
      </c>
      <c r="AF36" s="40">
        <v>60.73</v>
      </c>
      <c r="AG36" s="40">
        <v>1.9</v>
      </c>
      <c r="AH36" s="23">
        <v>6.7561359636101846E-3</v>
      </c>
      <c r="AI36" s="23">
        <f t="shared" si="1"/>
        <v>148.01359910253251</v>
      </c>
    </row>
    <row r="37" spans="1:35" x14ac:dyDescent="0.2">
      <c r="A37" s="25" t="s">
        <v>227</v>
      </c>
      <c r="B37" s="25">
        <v>73.490560000000002</v>
      </c>
      <c r="C37" s="26">
        <v>2.7772399999999999</v>
      </c>
      <c r="D37" s="39">
        <v>0.22337237197163939</v>
      </c>
      <c r="E37" s="26"/>
      <c r="F37" s="25" t="s">
        <v>228</v>
      </c>
      <c r="G37" s="28">
        <v>89.12</v>
      </c>
      <c r="H37">
        <v>3.8682300000000001</v>
      </c>
      <c r="I37" s="23">
        <v>9.5296884680946548E-2</v>
      </c>
      <c r="J37" s="29"/>
      <c r="K37" s="25" t="s">
        <v>229</v>
      </c>
      <c r="L37" s="28">
        <v>80.52</v>
      </c>
      <c r="M37">
        <v>3.3366799999999999</v>
      </c>
      <c r="N37" s="23">
        <v>0.46514960937944344</v>
      </c>
      <c r="P37" s="121" t="s">
        <v>1201</v>
      </c>
      <c r="Q37" s="31">
        <v>83.08</v>
      </c>
      <c r="R37">
        <v>6.9346300000000003</v>
      </c>
      <c r="S37" s="23">
        <v>1.1179026999091501</v>
      </c>
      <c r="U37" s="32" t="s">
        <v>231</v>
      </c>
      <c r="V37" s="33">
        <v>87.638300000000001</v>
      </c>
      <c r="W37" s="26">
        <v>3.64045</v>
      </c>
      <c r="X37" s="23">
        <v>0.17223996899370714</v>
      </c>
      <c r="Z37" s="40" t="s">
        <v>241</v>
      </c>
      <c r="AA37" s="23">
        <v>88.838120000000004</v>
      </c>
      <c r="AB37" s="23">
        <v>3.3388300000000002</v>
      </c>
      <c r="AC37" s="23">
        <v>0.36817888318095721</v>
      </c>
      <c r="AD37" s="23">
        <f t="shared" si="0"/>
        <v>2.7160710341676695</v>
      </c>
      <c r="AE37" s="23" t="s">
        <v>86</v>
      </c>
      <c r="AF37" s="40">
        <v>64.77</v>
      </c>
      <c r="AG37" s="40">
        <v>1.55</v>
      </c>
      <c r="AH37" s="23">
        <v>7.364057543764925E-2</v>
      </c>
      <c r="AI37" s="23">
        <f t="shared" si="1"/>
        <v>13.579470204529976</v>
      </c>
    </row>
    <row r="38" spans="1:35" x14ac:dyDescent="0.2">
      <c r="A38" s="27" t="s">
        <v>232</v>
      </c>
      <c r="B38" s="27">
        <v>73.652280000000005</v>
      </c>
      <c r="C38" s="26">
        <v>3.2223899999999999</v>
      </c>
      <c r="D38" s="39">
        <v>0.27603130803555331</v>
      </c>
      <c r="E38" s="26"/>
      <c r="F38" s="25" t="s">
        <v>233</v>
      </c>
      <c r="G38" s="28">
        <v>89.25</v>
      </c>
      <c r="H38">
        <v>2.2614000000000001</v>
      </c>
      <c r="I38" s="23">
        <v>8.5854249629477297E-2</v>
      </c>
      <c r="J38" s="29"/>
      <c r="K38" s="25" t="s">
        <v>234</v>
      </c>
      <c r="L38" s="28">
        <v>81.34</v>
      </c>
      <c r="M38">
        <v>2.5825900000000002</v>
      </c>
      <c r="N38" s="23">
        <v>0.60290675792864401</v>
      </c>
      <c r="P38" s="122" t="s">
        <v>1270</v>
      </c>
      <c r="Q38" s="28">
        <v>84.42</v>
      </c>
      <c r="R38">
        <v>4.7754899999999996</v>
      </c>
      <c r="S38" s="23">
        <v>0.4618371829784525</v>
      </c>
      <c r="U38" s="32" t="s">
        <v>236</v>
      </c>
      <c r="V38" s="33">
        <v>87.64282</v>
      </c>
      <c r="W38" s="26">
        <v>2.5909300000000002</v>
      </c>
      <c r="X38" s="23">
        <v>0.2859410208293488</v>
      </c>
      <c r="Z38" s="40" t="s">
        <v>245</v>
      </c>
      <c r="AA38" s="23">
        <v>90.257959999999997</v>
      </c>
      <c r="AB38" s="23">
        <v>5.3359500000000004</v>
      </c>
      <c r="AC38" s="23">
        <v>0.18628001262419269</v>
      </c>
      <c r="AD38" s="23">
        <f t="shared" si="0"/>
        <v>5.3682624663411005</v>
      </c>
      <c r="AE38" s="23" t="s">
        <v>91</v>
      </c>
      <c r="AF38" s="40">
        <v>66.08</v>
      </c>
      <c r="AG38" s="40">
        <v>1.02</v>
      </c>
      <c r="AH38" s="23">
        <v>7.5443637589424323E-2</v>
      </c>
      <c r="AI38" s="23">
        <f t="shared" si="1"/>
        <v>13.254928208023998</v>
      </c>
    </row>
    <row r="39" spans="1:35" x14ac:dyDescent="0.2">
      <c r="A39" s="25" t="s">
        <v>237</v>
      </c>
      <c r="B39" s="28">
        <v>73.7</v>
      </c>
      <c r="C39" s="29">
        <v>2.48</v>
      </c>
      <c r="D39" s="23">
        <v>0.31305710267452774</v>
      </c>
      <c r="E39" s="26"/>
      <c r="F39" s="25" t="s">
        <v>238</v>
      </c>
      <c r="G39" s="28">
        <v>89.27</v>
      </c>
      <c r="H39">
        <v>5.5597700000000003</v>
      </c>
      <c r="I39" s="23">
        <v>0.32718033213282294</v>
      </c>
      <c r="J39" s="29"/>
      <c r="K39" s="25" t="s">
        <v>239</v>
      </c>
      <c r="L39" s="28">
        <v>81.36</v>
      </c>
      <c r="M39">
        <v>4.2432600000000003</v>
      </c>
      <c r="N39" s="23">
        <v>0.49410977938262285</v>
      </c>
      <c r="P39" s="122" t="s">
        <v>1609</v>
      </c>
      <c r="Q39" s="28">
        <v>84.53</v>
      </c>
      <c r="R39">
        <v>5.6638000000000002</v>
      </c>
      <c r="S39" s="23">
        <v>0.23414291521056468</v>
      </c>
      <c r="U39" s="32" t="s">
        <v>241</v>
      </c>
      <c r="V39" s="33">
        <v>88.838120000000004</v>
      </c>
      <c r="W39" s="26">
        <v>3.3388300000000002</v>
      </c>
      <c r="X39" s="23">
        <v>0.36817888318095721</v>
      </c>
      <c r="Z39" s="23" t="s">
        <v>249</v>
      </c>
      <c r="AA39" s="23">
        <v>90.286529999999999</v>
      </c>
      <c r="AB39" s="23">
        <v>2.5434800000000002</v>
      </c>
      <c r="AC39" s="23">
        <v>0.40972176723165948</v>
      </c>
      <c r="AD39" s="23">
        <f t="shared" si="0"/>
        <v>2.440680676442053</v>
      </c>
      <c r="AE39" s="23" t="s">
        <v>96</v>
      </c>
      <c r="AF39" s="40">
        <v>66.099999999999994</v>
      </c>
      <c r="AG39" s="40">
        <v>1.42</v>
      </c>
      <c r="AH39" s="23">
        <v>1.7116306317699427E-2</v>
      </c>
      <c r="AI39" s="23">
        <f t="shared" si="1"/>
        <v>58.423820036799171</v>
      </c>
    </row>
    <row r="40" spans="1:35" x14ac:dyDescent="0.2">
      <c r="A40" s="25" t="s">
        <v>242</v>
      </c>
      <c r="B40" s="28">
        <v>73.790000000000006</v>
      </c>
      <c r="C40" s="29">
        <v>2.82</v>
      </c>
      <c r="D40" s="23">
        <v>0.13443424462085021</v>
      </c>
      <c r="E40" s="26"/>
      <c r="F40" s="25" t="s">
        <v>243</v>
      </c>
      <c r="G40" s="28">
        <v>89.44</v>
      </c>
      <c r="H40">
        <v>5.2721099999999996</v>
      </c>
      <c r="I40" s="23">
        <v>0.37154166617395196</v>
      </c>
      <c r="J40" s="29"/>
      <c r="K40" s="25" t="s">
        <v>244</v>
      </c>
      <c r="L40" s="28">
        <v>83.21</v>
      </c>
      <c r="M40">
        <v>4.0472099999999998</v>
      </c>
      <c r="N40" s="23">
        <v>0.50397331745734042</v>
      </c>
      <c r="P40" s="122" t="s">
        <v>1291</v>
      </c>
      <c r="Q40" s="28">
        <v>84.57</v>
      </c>
      <c r="R40">
        <v>3.1523300000000001</v>
      </c>
      <c r="S40" s="23">
        <v>0.24426953432224918</v>
      </c>
      <c r="U40" s="32" t="s">
        <v>245</v>
      </c>
      <c r="V40" s="33">
        <v>90.257959999999997</v>
      </c>
      <c r="W40" s="26">
        <v>5.3359500000000004</v>
      </c>
      <c r="X40" s="23">
        <v>0.18628001262419269</v>
      </c>
      <c r="Z40" s="40" t="s">
        <v>253</v>
      </c>
      <c r="AA40" s="23">
        <v>90.680769999999995</v>
      </c>
      <c r="AB40" s="23">
        <v>4.0685399999999996</v>
      </c>
      <c r="AC40" s="23">
        <v>0.8870810628797503</v>
      </c>
      <c r="AD40" s="23">
        <f t="shared" si="0"/>
        <v>1.1272926926809581</v>
      </c>
      <c r="AE40" s="23" t="s">
        <v>101</v>
      </c>
      <c r="AF40" s="40">
        <v>67.069999999999993</v>
      </c>
      <c r="AG40" s="40">
        <v>1.5</v>
      </c>
      <c r="AH40" s="23">
        <v>0.18817107307883646</v>
      </c>
      <c r="AI40" s="23">
        <f t="shared" si="1"/>
        <v>5.314313106887786</v>
      </c>
    </row>
    <row r="41" spans="1:35" x14ac:dyDescent="0.2">
      <c r="A41" s="25" t="s">
        <v>246</v>
      </c>
      <c r="B41" s="25">
        <v>74.201650000000001</v>
      </c>
      <c r="C41" s="26">
        <v>3.0997400000000002</v>
      </c>
      <c r="D41" s="39">
        <v>2.4477186684076151E-2</v>
      </c>
      <c r="E41" s="26"/>
      <c r="F41" s="25" t="s">
        <v>247</v>
      </c>
      <c r="G41" s="28">
        <v>89.47</v>
      </c>
      <c r="H41">
        <v>3.38727</v>
      </c>
      <c r="I41" s="23">
        <v>1.6450974160169267</v>
      </c>
      <c r="J41" s="29"/>
      <c r="K41" s="25" t="s">
        <v>248</v>
      </c>
      <c r="L41" s="28">
        <v>83.91</v>
      </c>
      <c r="M41">
        <v>2.05938</v>
      </c>
      <c r="N41" s="23">
        <v>0.7394711194367769</v>
      </c>
      <c r="P41" s="122" t="s">
        <v>1292</v>
      </c>
      <c r="Q41" s="28">
        <v>86.08</v>
      </c>
      <c r="R41">
        <v>3.10467</v>
      </c>
      <c r="S41" s="23">
        <v>0.65269930172670343</v>
      </c>
      <c r="U41" s="33" t="s">
        <v>249</v>
      </c>
      <c r="V41" s="33">
        <v>90.286529999999999</v>
      </c>
      <c r="W41" s="26">
        <v>2.5434800000000002</v>
      </c>
      <c r="X41" s="23">
        <v>0.40972176723165948</v>
      </c>
      <c r="Z41" s="23" t="s">
        <v>257</v>
      </c>
      <c r="AA41" s="23">
        <v>92.116200000000006</v>
      </c>
      <c r="AB41" s="23">
        <v>3.09449</v>
      </c>
      <c r="AC41" s="23">
        <v>0.60446037759724924</v>
      </c>
      <c r="AD41" s="23">
        <f t="shared" si="0"/>
        <v>1.6543681555688303</v>
      </c>
      <c r="AE41" s="23" t="s">
        <v>106</v>
      </c>
      <c r="AF41" s="40">
        <v>71.03</v>
      </c>
      <c r="AG41" s="40">
        <v>1.1399999999999999</v>
      </c>
      <c r="AH41" s="23">
        <v>0.33900946302457635</v>
      </c>
      <c r="AI41" s="23">
        <f t="shared" si="1"/>
        <v>2.9497701659363575</v>
      </c>
    </row>
    <row r="42" spans="1:35" x14ac:dyDescent="0.2">
      <c r="A42" s="27" t="s">
        <v>250</v>
      </c>
      <c r="B42" s="31">
        <v>74.33</v>
      </c>
      <c r="C42" s="29">
        <v>2.4300000000000002</v>
      </c>
      <c r="D42" s="23">
        <v>0.90232787116790314</v>
      </c>
      <c r="E42" s="26"/>
      <c r="F42" s="25" t="s">
        <v>251</v>
      </c>
      <c r="G42" s="28">
        <v>89.48</v>
      </c>
      <c r="H42">
        <v>4.3005800000000001</v>
      </c>
      <c r="I42" s="23">
        <v>0.13301123521225261</v>
      </c>
      <c r="J42" s="29"/>
      <c r="K42" s="25" t="s">
        <v>252</v>
      </c>
      <c r="L42" s="28">
        <v>84.72</v>
      </c>
      <c r="M42">
        <v>2.8043800000000001</v>
      </c>
      <c r="N42" s="23">
        <v>3.6819103286612809E-2</v>
      </c>
      <c r="P42" s="122" t="s">
        <v>1293</v>
      </c>
      <c r="Q42" s="28">
        <v>86.3</v>
      </c>
      <c r="R42">
        <v>3.1880199999999999</v>
      </c>
      <c r="S42" s="23">
        <v>0.39556163828864677</v>
      </c>
      <c r="U42" s="32" t="s">
        <v>253</v>
      </c>
      <c r="V42" s="33">
        <v>90.680769999999995</v>
      </c>
      <c r="W42" s="26">
        <v>4.0685399999999996</v>
      </c>
      <c r="X42" s="23">
        <v>0.8870810628797503</v>
      </c>
      <c r="Z42" s="23" t="s">
        <v>262</v>
      </c>
      <c r="AA42" s="23">
        <v>92.356979999999993</v>
      </c>
      <c r="AB42" s="23">
        <v>3.2670499999999998</v>
      </c>
      <c r="AC42" s="23">
        <v>0.59587078742229393</v>
      </c>
      <c r="AD42" s="23">
        <f t="shared" si="0"/>
        <v>1.6782161856363995</v>
      </c>
      <c r="AE42" s="23" t="s">
        <v>111</v>
      </c>
      <c r="AF42" s="40">
        <v>71.39</v>
      </c>
      <c r="AG42" s="40">
        <v>2.17</v>
      </c>
      <c r="AH42" s="23">
        <v>0.40940815979957706</v>
      </c>
      <c r="AI42" s="23">
        <f t="shared" si="1"/>
        <v>2.4425502425001571</v>
      </c>
    </row>
    <row r="43" spans="1:35" x14ac:dyDescent="0.2">
      <c r="A43" s="25" t="s">
        <v>254</v>
      </c>
      <c r="B43" s="25">
        <v>75.096130000000002</v>
      </c>
      <c r="C43" s="26">
        <v>4.0365700000000002</v>
      </c>
      <c r="D43" s="39">
        <v>0.24609725094336829</v>
      </c>
      <c r="E43" s="26"/>
      <c r="F43" s="25" t="s">
        <v>255</v>
      </c>
      <c r="G43" s="28">
        <v>89.71</v>
      </c>
      <c r="H43">
        <v>6.1761200000000001</v>
      </c>
      <c r="I43" s="23">
        <v>0.23442003715167922</v>
      </c>
      <c r="J43" s="29"/>
      <c r="K43" s="25" t="s">
        <v>256</v>
      </c>
      <c r="L43" s="28">
        <v>84.81</v>
      </c>
      <c r="M43">
        <v>2.6017600000000001</v>
      </c>
      <c r="N43" s="23">
        <v>0.45703884021945257</v>
      </c>
      <c r="P43" s="122" t="s">
        <v>1284</v>
      </c>
      <c r="Q43" s="28">
        <v>90.25</v>
      </c>
      <c r="R43">
        <v>1.9952399999999999</v>
      </c>
      <c r="S43" s="23">
        <v>0.69868794279852109</v>
      </c>
      <c r="U43" s="33" t="s">
        <v>257</v>
      </c>
      <c r="V43" s="33">
        <v>92.116200000000006</v>
      </c>
      <c r="W43" s="26">
        <v>3.09449</v>
      </c>
      <c r="X43" s="23">
        <v>0.60446037759724924</v>
      </c>
      <c r="Z43" s="40" t="s">
        <v>267</v>
      </c>
      <c r="AA43" s="23">
        <v>92.418570000000003</v>
      </c>
      <c r="AB43" s="23">
        <v>3.59239</v>
      </c>
      <c r="AC43" s="23">
        <v>0.4578769640490658</v>
      </c>
      <c r="AD43" s="23">
        <f t="shared" si="0"/>
        <v>2.1839928157924113</v>
      </c>
      <c r="AE43" s="23" t="s">
        <v>116</v>
      </c>
      <c r="AF43" s="40">
        <v>72.27</v>
      </c>
      <c r="AG43" s="40">
        <v>2.79</v>
      </c>
      <c r="AH43" s="23">
        <v>0.4195101664262933</v>
      </c>
      <c r="AI43" s="23">
        <f t="shared" si="1"/>
        <v>2.3837324575915781</v>
      </c>
    </row>
    <row r="44" spans="1:35" x14ac:dyDescent="0.2">
      <c r="A44" s="27" t="s">
        <v>258</v>
      </c>
      <c r="B44" s="27">
        <v>75.207049999999995</v>
      </c>
      <c r="C44" s="26">
        <v>4.0411900000000003</v>
      </c>
      <c r="D44" s="39">
        <v>0.51350216426981854</v>
      </c>
      <c r="E44" s="26"/>
      <c r="F44" s="25" t="s">
        <v>259</v>
      </c>
      <c r="G44" s="28">
        <v>90.08</v>
      </c>
      <c r="H44">
        <v>6.7564399999999996</v>
      </c>
      <c r="I44" s="23">
        <v>0.44114906456916853</v>
      </c>
      <c r="J44" s="29"/>
      <c r="K44" s="25" t="s">
        <v>260</v>
      </c>
      <c r="L44" s="28">
        <v>85.93</v>
      </c>
      <c r="M44">
        <v>4.28064</v>
      </c>
      <c r="N44" s="23">
        <v>0.45143732212467391</v>
      </c>
      <c r="P44" s="122" t="s">
        <v>1279</v>
      </c>
      <c r="Q44" s="28">
        <v>91.72</v>
      </c>
      <c r="R44">
        <v>3.4051399999999998</v>
      </c>
      <c r="S44" s="23">
        <v>0.15606009774603588</v>
      </c>
      <c r="U44" s="33" t="s">
        <v>262</v>
      </c>
      <c r="V44" s="33">
        <v>92.356979999999993</v>
      </c>
      <c r="W44" s="26">
        <v>3.2670499999999998</v>
      </c>
      <c r="X44" s="23">
        <v>0.59587078742229393</v>
      </c>
      <c r="Z44" s="40" t="s">
        <v>276</v>
      </c>
      <c r="AA44" s="23">
        <v>92.696910000000003</v>
      </c>
      <c r="AB44" s="23">
        <v>2.8975399999999998</v>
      </c>
      <c r="AC44" s="23">
        <v>0.37478206243461715</v>
      </c>
      <c r="AD44" s="23">
        <f t="shared" si="0"/>
        <v>2.6682173461128644</v>
      </c>
      <c r="AE44" s="23" t="s">
        <v>121</v>
      </c>
      <c r="AF44" s="40">
        <v>72.5</v>
      </c>
      <c r="AG44" s="40">
        <v>1.72</v>
      </c>
      <c r="AH44" s="23">
        <v>9.2955860119883479E-2</v>
      </c>
      <c r="AI44" s="23">
        <f t="shared" si="1"/>
        <v>10.75779406172261</v>
      </c>
    </row>
    <row r="45" spans="1:35" x14ac:dyDescent="0.2">
      <c r="A45" s="25" t="s">
        <v>263</v>
      </c>
      <c r="B45" s="25">
        <v>75.548910000000006</v>
      </c>
      <c r="C45" s="26">
        <v>3.9056600000000001</v>
      </c>
      <c r="D45" s="39">
        <v>0.34447928400477601</v>
      </c>
      <c r="E45" s="26"/>
      <c r="F45" s="25" t="s">
        <v>264</v>
      </c>
      <c r="G45" s="28">
        <v>90.54</v>
      </c>
      <c r="H45">
        <v>5.8821099999999999</v>
      </c>
      <c r="I45" s="23">
        <v>0.46905947408072041</v>
      </c>
      <c r="J45" s="29"/>
      <c r="K45" s="25" t="s">
        <v>265</v>
      </c>
      <c r="L45" s="28">
        <v>86.16</v>
      </c>
      <c r="M45">
        <v>2.5308899999999999</v>
      </c>
      <c r="N45" s="23">
        <v>0.43111912165122446</v>
      </c>
      <c r="P45" s="122" t="s">
        <v>1268</v>
      </c>
      <c r="Q45" s="28">
        <v>94.08</v>
      </c>
      <c r="R45">
        <v>3.5098699999999998</v>
      </c>
      <c r="S45" s="23">
        <v>0.30077559036766355</v>
      </c>
      <c r="U45" s="32" t="s">
        <v>267</v>
      </c>
      <c r="V45" s="33">
        <v>92.418570000000003</v>
      </c>
      <c r="W45" s="26">
        <v>3.59239</v>
      </c>
      <c r="X45" s="23">
        <v>0.4578769640490658</v>
      </c>
      <c r="Z45" s="23" t="s">
        <v>281</v>
      </c>
      <c r="AA45" s="23">
        <v>92.727900000000005</v>
      </c>
      <c r="AB45" s="23">
        <v>2.5837699999999999</v>
      </c>
      <c r="AC45" s="23">
        <v>0.38186429091819762</v>
      </c>
      <c r="AD45" s="23">
        <f t="shared" si="0"/>
        <v>2.618731375996135</v>
      </c>
      <c r="AE45" s="23" t="s">
        <v>135</v>
      </c>
      <c r="AF45" s="40">
        <v>76.47</v>
      </c>
      <c r="AG45" s="40">
        <v>1.3</v>
      </c>
      <c r="AH45" s="23">
        <v>8.971960241160714E-3</v>
      </c>
      <c r="AI45" s="23">
        <f t="shared" si="1"/>
        <v>111.45836284609179</v>
      </c>
    </row>
    <row r="46" spans="1:35" x14ac:dyDescent="0.2">
      <c r="A46" s="25" t="s">
        <v>272</v>
      </c>
      <c r="B46" s="25">
        <v>75.642560000000003</v>
      </c>
      <c r="C46" s="26">
        <v>3.7586200000000001</v>
      </c>
      <c r="D46" s="39">
        <v>0.52332625006510314</v>
      </c>
      <c r="E46" s="26"/>
      <c r="F46" s="25" t="s">
        <v>273</v>
      </c>
      <c r="G46" s="28">
        <v>91.7</v>
      </c>
      <c r="H46">
        <v>2.3027199999999999</v>
      </c>
      <c r="I46" s="23">
        <v>0.35898857051480498</v>
      </c>
      <c r="J46" s="29"/>
      <c r="K46" s="25" t="s">
        <v>274</v>
      </c>
      <c r="L46" s="28">
        <v>87.99</v>
      </c>
      <c r="M46">
        <v>3.81454</v>
      </c>
      <c r="N46" s="23">
        <v>0.14563618376872453</v>
      </c>
      <c r="P46" s="122" t="s">
        <v>1238</v>
      </c>
      <c r="Q46" s="28">
        <v>94.3</v>
      </c>
      <c r="R46">
        <v>4.8568800000000003</v>
      </c>
      <c r="S46" s="23">
        <v>8.9621374059989614E-2</v>
      </c>
      <c r="U46" s="32" t="s">
        <v>276</v>
      </c>
      <c r="V46" s="33">
        <v>92.696910000000003</v>
      </c>
      <c r="W46" s="26">
        <v>2.8975399999999998</v>
      </c>
      <c r="X46" s="23">
        <v>0.37478206243461715</v>
      </c>
      <c r="Z46" s="40" t="s">
        <v>287</v>
      </c>
      <c r="AA46" s="23">
        <v>92.877409999999998</v>
      </c>
      <c r="AB46" s="23">
        <v>4.0528700000000004</v>
      </c>
      <c r="AC46" s="23">
        <v>0.18068491973243508</v>
      </c>
      <c r="AD46" s="23">
        <f t="shared" si="0"/>
        <v>5.5344961908322894</v>
      </c>
      <c r="AE46" s="23" t="s">
        <v>140</v>
      </c>
      <c r="AF46" s="40">
        <v>77.34</v>
      </c>
      <c r="AG46" s="40">
        <v>1.86</v>
      </c>
      <c r="AH46" s="23">
        <v>0.23712574994458238</v>
      </c>
      <c r="AI46" s="23">
        <f t="shared" si="1"/>
        <v>4.2171716915337356</v>
      </c>
    </row>
    <row r="47" spans="1:35" x14ac:dyDescent="0.2">
      <c r="A47" s="25" t="s">
        <v>277</v>
      </c>
      <c r="B47" s="25">
        <v>75.949719999999999</v>
      </c>
      <c r="C47" s="26">
        <v>2.71956</v>
      </c>
      <c r="D47" s="39">
        <v>0.26901745776638097</v>
      </c>
      <c r="E47" s="26"/>
      <c r="F47" s="25" t="s">
        <v>278</v>
      </c>
      <c r="G47" s="28">
        <v>91.72</v>
      </c>
      <c r="H47">
        <v>3.6143200000000002</v>
      </c>
      <c r="I47" s="23">
        <v>4.2600549745916087E-2</v>
      </c>
      <c r="J47" s="29"/>
      <c r="K47" s="25" t="s">
        <v>279</v>
      </c>
      <c r="L47" s="28">
        <v>94.1</v>
      </c>
      <c r="M47">
        <v>4.4769399999999999</v>
      </c>
      <c r="N47" s="23">
        <v>0.24831288621593867</v>
      </c>
      <c r="P47" s="122" t="s">
        <v>1184</v>
      </c>
      <c r="Q47" s="28">
        <v>96.25</v>
      </c>
      <c r="R47">
        <v>4.9988099999999998</v>
      </c>
      <c r="S47" s="23">
        <v>0.77710305269939939</v>
      </c>
      <c r="U47" s="33" t="s">
        <v>281</v>
      </c>
      <c r="V47" s="33">
        <v>92.727900000000005</v>
      </c>
      <c r="W47" s="26">
        <v>2.5837699999999999</v>
      </c>
      <c r="X47" s="23">
        <v>0.38186429091819762</v>
      </c>
      <c r="Z47" s="23" t="s">
        <v>293</v>
      </c>
      <c r="AA47" s="23">
        <v>95.282510000000002</v>
      </c>
      <c r="AB47" s="23">
        <v>2.86904</v>
      </c>
      <c r="AC47" s="23">
        <v>0.43665569473859639</v>
      </c>
      <c r="AD47" s="23">
        <f t="shared" si="0"/>
        <v>2.2901338790477683</v>
      </c>
      <c r="AE47" s="23" t="s">
        <v>145</v>
      </c>
      <c r="AF47" s="40">
        <v>77.569999999999993</v>
      </c>
      <c r="AG47" s="40">
        <v>1.61</v>
      </c>
      <c r="AH47" s="23">
        <v>0.16783852934024993</v>
      </c>
      <c r="AI47" s="23">
        <f t="shared" si="1"/>
        <v>5.9581074973122199</v>
      </c>
    </row>
    <row r="48" spans="1:35" x14ac:dyDescent="0.2">
      <c r="A48" s="27" t="s">
        <v>283</v>
      </c>
      <c r="B48" s="27">
        <v>76.066230000000004</v>
      </c>
      <c r="C48" s="26">
        <v>5.1420300000000001</v>
      </c>
      <c r="D48" s="39">
        <v>0.39364081808163631</v>
      </c>
      <c r="E48" s="26"/>
      <c r="F48" s="25" t="s">
        <v>284</v>
      </c>
      <c r="G48" s="28">
        <v>91.81</v>
      </c>
      <c r="H48">
        <v>2.5358399999999999</v>
      </c>
      <c r="I48" s="23">
        <v>0.90829032602479465</v>
      </c>
      <c r="J48" s="29"/>
      <c r="K48" s="25" t="s">
        <v>285</v>
      </c>
      <c r="L48" s="28">
        <v>98.45</v>
      </c>
      <c r="M48">
        <v>6.2249699999999999</v>
      </c>
      <c r="N48" s="23">
        <v>1.1093279769363282</v>
      </c>
      <c r="P48" s="122" t="s">
        <v>1251</v>
      </c>
      <c r="Q48" s="28">
        <v>96.36</v>
      </c>
      <c r="R48">
        <v>5.1292799999999996</v>
      </c>
      <c r="S48" s="23">
        <v>0.64137027166773675</v>
      </c>
      <c r="U48" s="32" t="s">
        <v>287</v>
      </c>
      <c r="V48" s="33">
        <v>92.877409999999998</v>
      </c>
      <c r="W48" s="26">
        <v>4.0528700000000004</v>
      </c>
      <c r="X48" s="23">
        <v>0.18068491973243508</v>
      </c>
      <c r="Z48" s="40" t="s">
        <v>298</v>
      </c>
      <c r="AA48" s="23">
        <v>96.167689999999993</v>
      </c>
      <c r="AB48" s="23">
        <v>3.7772800000000002</v>
      </c>
      <c r="AC48" s="23">
        <v>0.53574183270037512</v>
      </c>
      <c r="AD48" s="23">
        <f t="shared" si="0"/>
        <v>1.8665706856594695</v>
      </c>
      <c r="AE48" s="23" t="s">
        <v>160</v>
      </c>
      <c r="AF48" s="40">
        <v>80.58</v>
      </c>
      <c r="AG48" s="40">
        <v>1.66</v>
      </c>
      <c r="AH48" s="23">
        <v>4.8592138687869005E-2</v>
      </c>
      <c r="AI48" s="23">
        <f t="shared" si="1"/>
        <v>20.579460525981116</v>
      </c>
    </row>
    <row r="49" spans="1:35" x14ac:dyDescent="0.2">
      <c r="A49" s="27" t="s">
        <v>289</v>
      </c>
      <c r="B49" s="27">
        <v>76.070639999999997</v>
      </c>
      <c r="C49" s="26">
        <v>4.08596</v>
      </c>
      <c r="D49" s="39">
        <v>0.29829520526813419</v>
      </c>
      <c r="E49" s="26"/>
      <c r="F49" s="25" t="s">
        <v>290</v>
      </c>
      <c r="G49" s="28">
        <v>91.85</v>
      </c>
      <c r="H49">
        <v>4.4761499999999996</v>
      </c>
      <c r="I49" s="23">
        <v>3.0598386709526588</v>
      </c>
      <c r="J49" s="29"/>
      <c r="K49" s="25" t="s">
        <v>291</v>
      </c>
      <c r="L49" s="28">
        <v>99.01</v>
      </c>
      <c r="M49">
        <v>2.3010799999999998</v>
      </c>
      <c r="N49" s="23">
        <v>0.79040378765468877</v>
      </c>
      <c r="P49" s="122" t="s">
        <v>1164</v>
      </c>
      <c r="Q49" s="28">
        <v>96.43</v>
      </c>
      <c r="R49">
        <v>4.2867800000000003</v>
      </c>
      <c r="S49" s="23">
        <v>0.34037345379747297</v>
      </c>
      <c r="U49" s="33" t="s">
        <v>293</v>
      </c>
      <c r="V49" s="33">
        <v>95.282510000000002</v>
      </c>
      <c r="W49" s="26">
        <v>2.86904</v>
      </c>
      <c r="X49" s="23">
        <v>0.43665569473859639</v>
      </c>
      <c r="Z49" s="40" t="s">
        <v>303</v>
      </c>
      <c r="AA49" s="23">
        <v>96.409059999999997</v>
      </c>
      <c r="AB49" s="23">
        <v>3.4983200000000001</v>
      </c>
      <c r="AC49" s="23">
        <v>0.65509600169662285</v>
      </c>
      <c r="AD49" s="23">
        <f t="shared" si="0"/>
        <v>1.5264938229055218</v>
      </c>
      <c r="AE49" s="23" t="s">
        <v>169</v>
      </c>
      <c r="AF49" s="40">
        <v>82.28</v>
      </c>
      <c r="AG49" s="40">
        <v>2.4300000000000002</v>
      </c>
      <c r="AH49" s="23">
        <v>0.58044931216146678</v>
      </c>
      <c r="AI49" s="23">
        <f t="shared" si="1"/>
        <v>1.7228033164105543</v>
      </c>
    </row>
    <row r="50" spans="1:35" x14ac:dyDescent="0.2">
      <c r="A50" s="27" t="s">
        <v>294</v>
      </c>
      <c r="B50" s="27">
        <v>76.712559999999996</v>
      </c>
      <c r="C50" s="26">
        <v>3.50726</v>
      </c>
      <c r="D50" s="39">
        <v>0.20872050580940441</v>
      </c>
      <c r="E50" s="26"/>
      <c r="F50" s="25" t="s">
        <v>295</v>
      </c>
      <c r="G50" s="28">
        <v>91.96</v>
      </c>
      <c r="H50">
        <v>3.0270899999999998</v>
      </c>
      <c r="I50" s="23">
        <v>0.17606536962190497</v>
      </c>
      <c r="J50" s="29"/>
      <c r="K50" s="25" t="s">
        <v>296</v>
      </c>
      <c r="L50" s="28">
        <v>99.85</v>
      </c>
      <c r="M50">
        <v>3.4917899999999999</v>
      </c>
      <c r="N50" s="23">
        <v>0.33428328825143111</v>
      </c>
      <c r="P50" s="122" t="s">
        <v>1239</v>
      </c>
      <c r="Q50" s="28">
        <v>97.83</v>
      </c>
      <c r="R50">
        <v>4.3941600000000003</v>
      </c>
      <c r="S50" s="23">
        <v>0.42790306055719363</v>
      </c>
      <c r="U50" s="32" t="s">
        <v>298</v>
      </c>
      <c r="V50" s="33">
        <v>96.167689999999993</v>
      </c>
      <c r="W50" s="26">
        <v>3.7772800000000002</v>
      </c>
      <c r="X50" s="23">
        <v>0.53574183270037512</v>
      </c>
      <c r="Z50" s="40" t="s">
        <v>309</v>
      </c>
      <c r="AA50" s="23">
        <v>96.783940000000001</v>
      </c>
      <c r="AB50" s="23">
        <v>3.0644999999999998</v>
      </c>
      <c r="AC50" s="23">
        <v>0.20071151765149212</v>
      </c>
      <c r="AD50" s="23">
        <f t="shared" si="0"/>
        <v>4.9822751165499239</v>
      </c>
      <c r="AE50" s="23" t="s">
        <v>80</v>
      </c>
      <c r="AF50" s="23">
        <v>64.090119999999999</v>
      </c>
      <c r="AG50" s="23">
        <v>4.3383599999999998</v>
      </c>
      <c r="AH50" s="39">
        <v>0.6395982751732423</v>
      </c>
      <c r="AI50" s="23">
        <f t="shared" si="1"/>
        <v>1.5634813895161599</v>
      </c>
    </row>
    <row r="51" spans="1:35" x14ac:dyDescent="0.2">
      <c r="A51" s="27" t="s">
        <v>299</v>
      </c>
      <c r="B51" s="27">
        <v>76.734899999999996</v>
      </c>
      <c r="C51" s="26">
        <v>3.5164200000000001</v>
      </c>
      <c r="D51" s="39">
        <v>0.3484229897828971</v>
      </c>
      <c r="E51" s="26"/>
      <c r="F51" s="25" t="s">
        <v>300</v>
      </c>
      <c r="G51" s="28">
        <v>92.27</v>
      </c>
      <c r="H51">
        <v>3.2574700000000001</v>
      </c>
      <c r="I51" s="23">
        <v>0.23512071994740391</v>
      </c>
      <c r="J51" s="29"/>
      <c r="K51" s="25" t="s">
        <v>301</v>
      </c>
      <c r="L51" s="28">
        <v>100.11</v>
      </c>
      <c r="M51">
        <v>3.5980599999999998</v>
      </c>
      <c r="N51" s="23">
        <v>0.18313951938612102</v>
      </c>
      <c r="P51" s="122" t="s">
        <v>1258</v>
      </c>
      <c r="Q51" s="28">
        <v>98.88</v>
      </c>
      <c r="R51">
        <v>2.4200599999999999</v>
      </c>
      <c r="S51" s="23">
        <v>0.20607863921654909</v>
      </c>
      <c r="U51" s="32" t="s">
        <v>303</v>
      </c>
      <c r="V51" s="33">
        <v>96.409059999999997</v>
      </c>
      <c r="W51" s="26">
        <v>3.4983200000000001</v>
      </c>
      <c r="X51" s="23">
        <v>0.65509600169662285</v>
      </c>
      <c r="Z51" s="40" t="s">
        <v>314</v>
      </c>
      <c r="AA51" s="23">
        <v>96.95617</v>
      </c>
      <c r="AB51" s="23">
        <v>3.69929</v>
      </c>
      <c r="AC51" s="23">
        <v>0.41450951885040421</v>
      </c>
      <c r="AD51" s="23">
        <f t="shared" si="0"/>
        <v>2.4124898332211724</v>
      </c>
      <c r="AE51" s="23" t="s">
        <v>85</v>
      </c>
      <c r="AF51" s="23">
        <v>65.962040000000002</v>
      </c>
      <c r="AG51" s="23">
        <v>3.5437500000000002</v>
      </c>
      <c r="AH51" s="39">
        <v>0.39771247858488612</v>
      </c>
      <c r="AI51" s="23">
        <f t="shared" si="1"/>
        <v>2.5143792408981809</v>
      </c>
    </row>
    <row r="52" spans="1:35" x14ac:dyDescent="0.2">
      <c r="A52" s="25" t="s">
        <v>305</v>
      </c>
      <c r="B52" s="28">
        <v>76.75</v>
      </c>
      <c r="C52" s="29">
        <v>3.03</v>
      </c>
      <c r="D52" s="23">
        <v>0.24641746134130096</v>
      </c>
      <c r="E52" s="26"/>
      <c r="F52" s="25" t="s">
        <v>306</v>
      </c>
      <c r="G52" s="28">
        <v>92.37</v>
      </c>
      <c r="H52">
        <v>3.3718699999999999</v>
      </c>
      <c r="I52" s="23">
        <v>0.50175903970962055</v>
      </c>
      <c r="J52" s="29"/>
      <c r="K52" s="25" t="s">
        <v>307</v>
      </c>
      <c r="L52" s="28">
        <v>101.53</v>
      </c>
      <c r="M52">
        <v>2.9590900000000002</v>
      </c>
      <c r="N52" s="23">
        <v>0.78464902559537764</v>
      </c>
      <c r="P52" s="122" t="s">
        <v>1165</v>
      </c>
      <c r="Q52" s="28">
        <v>101.4</v>
      </c>
      <c r="R52">
        <v>4.7226299999999997</v>
      </c>
      <c r="S52" s="23">
        <v>0.30809751902273513</v>
      </c>
      <c r="U52" s="32" t="s">
        <v>309</v>
      </c>
      <c r="V52" s="33">
        <v>96.783940000000001</v>
      </c>
      <c r="W52" s="26">
        <v>3.0644999999999998</v>
      </c>
      <c r="X52" s="23">
        <v>0.20071151765149212</v>
      </c>
      <c r="Z52" s="40" t="s">
        <v>319</v>
      </c>
      <c r="AA52" s="23">
        <v>98.335220000000007</v>
      </c>
      <c r="AB52" s="23">
        <v>3.4375399999999998</v>
      </c>
      <c r="AC52" s="23">
        <v>0.64999678781397985</v>
      </c>
      <c r="AD52" s="23">
        <f t="shared" si="0"/>
        <v>1.5384691413062588</v>
      </c>
      <c r="AE52" s="23" t="s">
        <v>90</v>
      </c>
      <c r="AF52" s="40">
        <v>66.02</v>
      </c>
      <c r="AG52" s="40">
        <v>2.81</v>
      </c>
      <c r="AH52" s="23">
        <v>0.39069960399378767</v>
      </c>
      <c r="AI52" s="23">
        <f t="shared" si="1"/>
        <v>2.5595111686263712</v>
      </c>
    </row>
    <row r="53" spans="1:35" x14ac:dyDescent="0.2">
      <c r="A53" s="25" t="s">
        <v>310</v>
      </c>
      <c r="B53" s="25">
        <v>76.764690000000002</v>
      </c>
      <c r="C53" s="26">
        <v>2.4420600000000001</v>
      </c>
      <c r="D53" s="39">
        <v>0.1643577953733924</v>
      </c>
      <c r="E53" s="26"/>
      <c r="F53" s="25" t="s">
        <v>311</v>
      </c>
      <c r="G53" s="28">
        <v>93.09</v>
      </c>
      <c r="H53">
        <v>5.6490400000000003</v>
      </c>
      <c r="I53" s="23">
        <v>0.55185490240796609</v>
      </c>
      <c r="J53" s="29"/>
      <c r="K53" s="25" t="s">
        <v>312</v>
      </c>
      <c r="L53" s="28">
        <v>104.45</v>
      </c>
      <c r="M53">
        <v>4.4782599999999997</v>
      </c>
      <c r="N53" s="23">
        <v>0.52612862191217358</v>
      </c>
      <c r="P53" s="122" t="s">
        <v>1260</v>
      </c>
      <c r="Q53" s="28">
        <v>104.23</v>
      </c>
      <c r="R53">
        <v>2.4049100000000001</v>
      </c>
      <c r="S53" s="23">
        <v>0.15462299144458452</v>
      </c>
      <c r="U53" s="32" t="s">
        <v>314</v>
      </c>
      <c r="V53" s="33">
        <v>96.95617</v>
      </c>
      <c r="W53" s="26">
        <v>3.69929</v>
      </c>
      <c r="X53" s="23">
        <v>0.41450951885040421</v>
      </c>
      <c r="Z53" s="40" t="s">
        <v>324</v>
      </c>
      <c r="AA53" s="23">
        <v>100.35945</v>
      </c>
      <c r="AB53" s="23">
        <v>3.62758</v>
      </c>
      <c r="AC53" s="23">
        <v>0.28732215735002964</v>
      </c>
      <c r="AD53" s="23">
        <f t="shared" si="0"/>
        <v>3.48041379482527</v>
      </c>
      <c r="AE53" s="23" t="s">
        <v>95</v>
      </c>
      <c r="AF53" s="40">
        <v>66.7</v>
      </c>
      <c r="AG53" s="40">
        <v>3.71</v>
      </c>
      <c r="AH53" s="23">
        <v>0.40148883479702585</v>
      </c>
      <c r="AI53" s="23">
        <f t="shared" si="1"/>
        <v>2.4907292889117421</v>
      </c>
    </row>
    <row r="54" spans="1:35" x14ac:dyDescent="0.2">
      <c r="A54" s="25" t="s">
        <v>315</v>
      </c>
      <c r="B54" s="25">
        <v>76.775030000000001</v>
      </c>
      <c r="C54" s="26">
        <v>4.4341900000000001</v>
      </c>
      <c r="D54" s="39">
        <v>0.30698017839745462</v>
      </c>
      <c r="E54" s="26"/>
      <c r="F54" s="25" t="s">
        <v>316</v>
      </c>
      <c r="G54" s="28">
        <v>93.86</v>
      </c>
      <c r="H54">
        <v>5.6372</v>
      </c>
      <c r="I54" s="23">
        <v>0.29909463852162405</v>
      </c>
      <c r="J54" s="29"/>
      <c r="K54" s="25" t="s">
        <v>317</v>
      </c>
      <c r="L54" s="28">
        <v>105.7</v>
      </c>
      <c r="M54">
        <v>3.5266500000000001</v>
      </c>
      <c r="N54" s="23">
        <v>0.51386238516100868</v>
      </c>
      <c r="P54" s="122" t="s">
        <v>1169</v>
      </c>
      <c r="Q54" s="28">
        <v>106.47</v>
      </c>
      <c r="R54">
        <v>5.77067</v>
      </c>
      <c r="S54" s="23">
        <v>0.66307772265519449</v>
      </c>
      <c r="U54" s="32" t="s">
        <v>319</v>
      </c>
      <c r="V54" s="33">
        <v>98.335220000000007</v>
      </c>
      <c r="W54" s="26">
        <v>3.4375399999999998</v>
      </c>
      <c r="X54" s="23">
        <v>0.64999678781397985</v>
      </c>
      <c r="Z54" s="23" t="s">
        <v>329</v>
      </c>
      <c r="AA54" s="23">
        <v>100.55192</v>
      </c>
      <c r="AB54" s="23">
        <v>2.8290500000000001</v>
      </c>
      <c r="AC54" s="23">
        <v>0.72352169948103562</v>
      </c>
      <c r="AD54" s="23">
        <f t="shared" si="0"/>
        <v>1.382128553597322</v>
      </c>
      <c r="AE54" s="23" t="s">
        <v>100</v>
      </c>
      <c r="AF54" s="40">
        <v>67.47</v>
      </c>
      <c r="AG54" s="40">
        <v>4.2300000000000004</v>
      </c>
      <c r="AH54" s="23">
        <v>0.60080965124839192</v>
      </c>
      <c r="AI54" s="23">
        <f t="shared" si="1"/>
        <v>1.6644206662162477</v>
      </c>
    </row>
    <row r="55" spans="1:35" x14ac:dyDescent="0.2">
      <c r="A55" s="25" t="s">
        <v>320</v>
      </c>
      <c r="B55" s="25">
        <v>76.797380000000004</v>
      </c>
      <c r="C55" s="26">
        <v>3.0596899999999998</v>
      </c>
      <c r="D55" s="39">
        <v>0.38194565229501409</v>
      </c>
      <c r="E55" s="26"/>
      <c r="F55" s="25" t="s">
        <v>321</v>
      </c>
      <c r="G55" s="28">
        <v>94.23</v>
      </c>
      <c r="H55">
        <v>2.93621</v>
      </c>
      <c r="I55" s="23">
        <v>0.98220315651046386</v>
      </c>
      <c r="J55" s="29"/>
      <c r="K55" s="25" t="s">
        <v>322</v>
      </c>
      <c r="L55" s="28">
        <v>106.1</v>
      </c>
      <c r="M55">
        <v>3.7748699999999999</v>
      </c>
      <c r="N55" s="23">
        <v>0.1496398441467261</v>
      </c>
      <c r="P55" s="122" t="s">
        <v>1236</v>
      </c>
      <c r="Q55" s="28">
        <v>106.5</v>
      </c>
      <c r="R55">
        <v>3.8469799999999998</v>
      </c>
      <c r="S55" s="23">
        <v>0.74996318379683591</v>
      </c>
      <c r="U55" s="32" t="s">
        <v>324</v>
      </c>
      <c r="V55" s="33">
        <v>100.35945</v>
      </c>
      <c r="W55" s="26">
        <v>3.62758</v>
      </c>
      <c r="X55" s="23">
        <v>0.28732215735002964</v>
      </c>
      <c r="Z55" s="40" t="s">
        <v>334</v>
      </c>
      <c r="AA55" s="23">
        <v>103.15539</v>
      </c>
      <c r="AB55" s="23">
        <v>5.3969399999999998</v>
      </c>
      <c r="AC55" s="23">
        <v>0.50864432557911099</v>
      </c>
      <c r="AD55" s="23">
        <f t="shared" si="0"/>
        <v>1.966010333176256</v>
      </c>
      <c r="AE55" s="23" t="s">
        <v>105</v>
      </c>
      <c r="AF55" s="23">
        <v>67.853440000000006</v>
      </c>
      <c r="AG55" s="23">
        <v>2.4326099999999999</v>
      </c>
      <c r="AH55" s="39">
        <v>0.56286636560911885</v>
      </c>
      <c r="AI55" s="23">
        <f t="shared" si="1"/>
        <v>1.776620635197889</v>
      </c>
    </row>
    <row r="56" spans="1:35" x14ac:dyDescent="0.2">
      <c r="A56" s="25" t="s">
        <v>325</v>
      </c>
      <c r="B56" s="25">
        <v>77.424340000000001</v>
      </c>
      <c r="C56" s="26">
        <v>4.0109399999999997</v>
      </c>
      <c r="D56" s="39">
        <v>0.31586425416681929</v>
      </c>
      <c r="E56" s="26"/>
      <c r="F56" s="25" t="s">
        <v>326</v>
      </c>
      <c r="G56" s="28">
        <v>94.71</v>
      </c>
      <c r="H56">
        <v>3.7086100000000002</v>
      </c>
      <c r="I56" s="23">
        <v>0.5617861977461458</v>
      </c>
      <c r="J56" s="29"/>
      <c r="K56" s="25" t="s">
        <v>327</v>
      </c>
      <c r="L56" s="28">
        <v>109.7</v>
      </c>
      <c r="M56">
        <v>3.82193</v>
      </c>
      <c r="N56" s="23">
        <v>0.58939595366643127</v>
      </c>
      <c r="P56" s="122" t="s">
        <v>1228</v>
      </c>
      <c r="Q56" s="28">
        <v>107.29</v>
      </c>
      <c r="R56">
        <v>4.7264200000000001</v>
      </c>
      <c r="S56" s="23">
        <v>0.29240653272060541</v>
      </c>
      <c r="U56" s="33" t="s">
        <v>329</v>
      </c>
      <c r="V56" s="33">
        <v>100.55192</v>
      </c>
      <c r="W56" s="26">
        <v>2.8290500000000001</v>
      </c>
      <c r="X56" s="23">
        <v>0.72352169948103562</v>
      </c>
      <c r="Z56" s="40" t="s">
        <v>339</v>
      </c>
      <c r="AA56" s="23">
        <v>103.63154</v>
      </c>
      <c r="AB56" s="23">
        <v>5.3323700000000001</v>
      </c>
      <c r="AC56" s="23">
        <v>0.28713157170014592</v>
      </c>
      <c r="AD56" s="23">
        <f t="shared" si="0"/>
        <v>3.4827239445626308</v>
      </c>
      <c r="AE56" s="23" t="s">
        <v>110</v>
      </c>
      <c r="AF56" s="40">
        <v>68.239999999999995</v>
      </c>
      <c r="AG56" s="40">
        <v>3.89</v>
      </c>
      <c r="AH56" s="23">
        <v>0.29516856289725729</v>
      </c>
      <c r="AI56" s="23">
        <f t="shared" si="1"/>
        <v>3.3878946666419942</v>
      </c>
    </row>
    <row r="57" spans="1:35" x14ac:dyDescent="0.2">
      <c r="A57" s="25" t="s">
        <v>330</v>
      </c>
      <c r="B57" s="25">
        <v>77.541970000000006</v>
      </c>
      <c r="C57" s="26">
        <v>4.4704499999999996</v>
      </c>
      <c r="D57" s="39">
        <v>0.33365767852223599</v>
      </c>
      <c r="E57" s="26"/>
      <c r="F57" s="25" t="s">
        <v>331</v>
      </c>
      <c r="G57" s="28">
        <v>95.27</v>
      </c>
      <c r="H57">
        <v>3.8346300000000002</v>
      </c>
      <c r="I57" s="23">
        <v>0.27807552344194908</v>
      </c>
      <c r="J57" s="29"/>
      <c r="K57" s="25" t="s">
        <v>332</v>
      </c>
      <c r="L57" s="28">
        <v>113.83</v>
      </c>
      <c r="M57">
        <v>3.7204700000000002</v>
      </c>
      <c r="N57" s="23">
        <v>0.39889514802078185</v>
      </c>
      <c r="P57" s="122" t="s">
        <v>1175</v>
      </c>
      <c r="Q57" s="28">
        <v>107.59</v>
      </c>
      <c r="R57">
        <v>4.9729700000000001</v>
      </c>
      <c r="S57" s="23">
        <v>1.1569530376753512</v>
      </c>
      <c r="U57" s="32" t="s">
        <v>334</v>
      </c>
      <c r="V57" s="33">
        <v>103.15539</v>
      </c>
      <c r="W57" s="26">
        <v>5.3969399999999998</v>
      </c>
      <c r="X57" s="23">
        <v>0.50864432557911099</v>
      </c>
      <c r="Z57" s="40" t="s">
        <v>344</v>
      </c>
      <c r="AA57" s="23">
        <v>103.67984</v>
      </c>
      <c r="AB57" s="23">
        <v>2.6514500000000001</v>
      </c>
      <c r="AC57" s="23">
        <v>0.35445795793726176</v>
      </c>
      <c r="AD57" s="23">
        <f t="shared" si="0"/>
        <v>2.8212090534499938</v>
      </c>
      <c r="AE57" s="23" t="s">
        <v>115</v>
      </c>
      <c r="AF57" s="23">
        <v>68.367689999999996</v>
      </c>
      <c r="AG57" s="23">
        <v>2.7197499999999999</v>
      </c>
      <c r="AH57" s="39">
        <v>0.60576451579891488</v>
      </c>
      <c r="AI57" s="23">
        <f t="shared" si="1"/>
        <v>1.6508064997520466</v>
      </c>
    </row>
    <row r="58" spans="1:35" x14ac:dyDescent="0.2">
      <c r="A58" s="27" t="s">
        <v>335</v>
      </c>
      <c r="B58" s="31">
        <v>77.63</v>
      </c>
      <c r="C58" s="29">
        <v>3.55</v>
      </c>
      <c r="D58" s="23">
        <v>0.25343592439107038</v>
      </c>
      <c r="E58" s="26"/>
      <c r="F58" s="25" t="s">
        <v>336</v>
      </c>
      <c r="G58" s="28">
        <v>95.55</v>
      </c>
      <c r="H58">
        <v>3.62703</v>
      </c>
      <c r="I58" s="23">
        <v>0.22413256864865627</v>
      </c>
      <c r="J58" s="29"/>
      <c r="K58" s="25" t="s">
        <v>337</v>
      </c>
      <c r="L58" s="28">
        <v>114.27</v>
      </c>
      <c r="M58">
        <v>5.0288199999999996</v>
      </c>
      <c r="N58" s="23">
        <v>0.17194245487874338</v>
      </c>
      <c r="P58" s="122" t="s">
        <v>1216</v>
      </c>
      <c r="Q58" s="28">
        <v>107.95</v>
      </c>
      <c r="R58">
        <v>6.3318099999999999</v>
      </c>
      <c r="S58" s="23">
        <v>0.8307733830541022</v>
      </c>
      <c r="U58" s="32" t="s">
        <v>339</v>
      </c>
      <c r="V58" s="33">
        <v>103.63154</v>
      </c>
      <c r="W58" s="26">
        <v>5.3323700000000001</v>
      </c>
      <c r="X58" s="23">
        <v>0.28713157170014592</v>
      </c>
      <c r="Z58" s="40" t="s">
        <v>349</v>
      </c>
      <c r="AA58" s="23">
        <v>104.81621</v>
      </c>
      <c r="AB58" s="23">
        <v>4.4003100000000002</v>
      </c>
      <c r="AC58" s="23">
        <v>0.61500314758795549</v>
      </c>
      <c r="AD58" s="23">
        <f t="shared" si="0"/>
        <v>1.6260079382065011</v>
      </c>
      <c r="AE58" s="23" t="s">
        <v>120</v>
      </c>
      <c r="AF58" s="23">
        <v>68.389409999999998</v>
      </c>
      <c r="AG58" s="23">
        <v>3.9497900000000001</v>
      </c>
      <c r="AH58" s="39">
        <v>0.28326497265582962</v>
      </c>
      <c r="AI58" s="23">
        <f t="shared" si="1"/>
        <v>3.5302635219039673</v>
      </c>
    </row>
    <row r="59" spans="1:35" x14ac:dyDescent="0.2">
      <c r="A59" s="27" t="s">
        <v>340</v>
      </c>
      <c r="B59" s="31">
        <v>77.87</v>
      </c>
      <c r="C59" s="29">
        <v>3.15</v>
      </c>
      <c r="D59" s="23">
        <v>0.18342279351355906</v>
      </c>
      <c r="E59" s="26"/>
      <c r="F59" s="25" t="s">
        <v>341</v>
      </c>
      <c r="G59" s="28">
        <v>95.77</v>
      </c>
      <c r="H59">
        <v>6.1212999999999997</v>
      </c>
      <c r="I59" s="23">
        <v>0.4062738552337814</v>
      </c>
      <c r="J59" s="29"/>
      <c r="K59" s="25" t="s">
        <v>342</v>
      </c>
      <c r="L59" s="28">
        <v>117.84</v>
      </c>
      <c r="M59">
        <v>6.2504499999999998</v>
      </c>
      <c r="N59" s="23">
        <v>1.0456970720967986</v>
      </c>
      <c r="P59" s="122" t="s">
        <v>1224</v>
      </c>
      <c r="Q59" s="28">
        <v>108.17</v>
      </c>
      <c r="R59">
        <v>5.00901</v>
      </c>
      <c r="S59" s="23">
        <v>0.210162319146078</v>
      </c>
      <c r="U59" s="32" t="s">
        <v>344</v>
      </c>
      <c r="V59" s="33">
        <v>103.67984</v>
      </c>
      <c r="W59" s="26">
        <v>2.6514500000000001</v>
      </c>
      <c r="X59" s="23">
        <v>0.35445795793726176</v>
      </c>
      <c r="Z59" s="40" t="s">
        <v>354</v>
      </c>
      <c r="AA59" s="23">
        <v>105.62057</v>
      </c>
      <c r="AB59" s="23">
        <v>3.2287599999999999</v>
      </c>
      <c r="AC59" s="23">
        <v>1.1201040115736531</v>
      </c>
      <c r="AD59" s="23">
        <f t="shared" si="0"/>
        <v>0.89277423316704585</v>
      </c>
      <c r="AE59" s="23" t="s">
        <v>124</v>
      </c>
      <c r="AF59" s="23">
        <v>68.755470000000003</v>
      </c>
      <c r="AG59" s="23">
        <v>2.7389999999999999</v>
      </c>
      <c r="AH59" s="39">
        <v>0.63216536138027213</v>
      </c>
      <c r="AI59" s="23">
        <f t="shared" si="1"/>
        <v>1.5818645896962724</v>
      </c>
    </row>
    <row r="60" spans="1:35" x14ac:dyDescent="0.2">
      <c r="A60" s="27" t="s">
        <v>345</v>
      </c>
      <c r="B60" s="31">
        <v>78.78</v>
      </c>
      <c r="C60" s="29">
        <v>3.53</v>
      </c>
      <c r="D60" s="23">
        <v>0.66693460352927358</v>
      </c>
      <c r="E60" s="26"/>
      <c r="F60" s="25" t="s">
        <v>346</v>
      </c>
      <c r="G60" s="28">
        <v>96.1</v>
      </c>
      <c r="H60">
        <v>4.8153699999999997</v>
      </c>
      <c r="I60" s="23">
        <v>0.15117566173079758</v>
      </c>
      <c r="J60" s="29"/>
      <c r="K60" s="25" t="s">
        <v>347</v>
      </c>
      <c r="L60" s="28">
        <v>119.06</v>
      </c>
      <c r="M60">
        <v>5.7758000000000003</v>
      </c>
      <c r="N60" s="23">
        <v>0.48708879883405393</v>
      </c>
      <c r="P60" s="122" t="s">
        <v>1174</v>
      </c>
      <c r="Q60" s="28">
        <v>108.99</v>
      </c>
      <c r="R60">
        <v>5.4323899999999998</v>
      </c>
      <c r="S60" s="23">
        <v>0.30620604336885698</v>
      </c>
      <c r="U60" s="32" t="s">
        <v>349</v>
      </c>
      <c r="V60" s="33">
        <v>104.81621</v>
      </c>
      <c r="W60" s="26">
        <v>4.4003100000000002</v>
      </c>
      <c r="X60" s="23">
        <v>0.61500314758795549</v>
      </c>
      <c r="Z60" s="40" t="s">
        <v>359</v>
      </c>
      <c r="AA60" s="23">
        <v>107.48016</v>
      </c>
      <c r="AB60" s="23">
        <v>4.3778800000000002</v>
      </c>
      <c r="AC60" s="23">
        <v>0.48808973996486027</v>
      </c>
      <c r="AD60" s="23">
        <f t="shared" si="0"/>
        <v>2.0488035664752848</v>
      </c>
      <c r="AE60" s="23" t="s">
        <v>129</v>
      </c>
      <c r="AF60" s="40">
        <v>69.010000000000005</v>
      </c>
      <c r="AG60" s="40">
        <v>2.44</v>
      </c>
      <c r="AH60" s="23">
        <v>0.2286844119141058</v>
      </c>
      <c r="AI60" s="23">
        <f t="shared" si="1"/>
        <v>4.3728384966422702</v>
      </c>
    </row>
    <row r="61" spans="1:35" x14ac:dyDescent="0.2">
      <c r="A61" s="25" t="s">
        <v>350</v>
      </c>
      <c r="B61" s="28">
        <v>79.23</v>
      </c>
      <c r="C61" s="29">
        <v>3.56</v>
      </c>
      <c r="D61" s="23">
        <v>0.31277437544788866</v>
      </c>
      <c r="E61" s="26"/>
      <c r="F61" s="25" t="s">
        <v>351</v>
      </c>
      <c r="G61" s="28">
        <v>96.22</v>
      </c>
      <c r="H61">
        <v>3.5593400000000002</v>
      </c>
      <c r="I61" s="23">
        <v>0.27363328118118296</v>
      </c>
      <c r="J61" s="29"/>
      <c r="K61" s="25" t="s">
        <v>352</v>
      </c>
      <c r="L61" s="28">
        <v>119.53</v>
      </c>
      <c r="M61">
        <v>4.4004300000000001</v>
      </c>
      <c r="N61" s="23">
        <v>0.20144675678540891</v>
      </c>
      <c r="P61" s="122" t="s">
        <v>1170</v>
      </c>
      <c r="Q61" s="28">
        <v>109.07</v>
      </c>
      <c r="R61">
        <v>3.9816099999999999</v>
      </c>
      <c r="S61" s="23">
        <v>0.53016391596419343</v>
      </c>
      <c r="U61" s="32" t="s">
        <v>354</v>
      </c>
      <c r="V61" s="33">
        <v>105.62057</v>
      </c>
      <c r="W61" s="26">
        <v>3.2287599999999999</v>
      </c>
      <c r="X61" s="23">
        <v>1.1201040115736531</v>
      </c>
      <c r="Z61" s="40" t="s">
        <v>364</v>
      </c>
      <c r="AA61" s="23">
        <v>110.36941</v>
      </c>
      <c r="AB61" s="23">
        <v>4.84382</v>
      </c>
      <c r="AC61" s="23">
        <v>0.26855334469395448</v>
      </c>
      <c r="AD61" s="23">
        <f t="shared" si="0"/>
        <v>3.7236549823634033</v>
      </c>
      <c r="AE61" s="23" t="s">
        <v>134</v>
      </c>
      <c r="AF61" s="23">
        <v>69.013829999999999</v>
      </c>
      <c r="AG61" s="23">
        <v>4.5359800000000003</v>
      </c>
      <c r="AH61" s="39">
        <v>0.5026256099060683</v>
      </c>
      <c r="AI61" s="23">
        <f t="shared" si="1"/>
        <v>1.9895524228995853</v>
      </c>
    </row>
    <row r="62" spans="1:35" x14ac:dyDescent="0.2">
      <c r="A62" s="27" t="s">
        <v>355</v>
      </c>
      <c r="B62" s="27">
        <v>80.395340000000004</v>
      </c>
      <c r="C62" s="26">
        <v>3.9996100000000001</v>
      </c>
      <c r="D62" s="39">
        <v>0.31670290796670281</v>
      </c>
      <c r="E62" s="26"/>
      <c r="F62" s="25" t="s">
        <v>356</v>
      </c>
      <c r="G62" s="28">
        <v>97.5</v>
      </c>
      <c r="H62">
        <v>3.6834799999999999</v>
      </c>
      <c r="I62" s="23">
        <v>0.27097561090657546</v>
      </c>
      <c r="J62" s="29"/>
      <c r="K62" s="25" t="s">
        <v>357</v>
      </c>
      <c r="L62" s="28">
        <v>124.88</v>
      </c>
      <c r="M62">
        <v>6.3365400000000003</v>
      </c>
      <c r="N62" s="23">
        <v>0.21956225699084989</v>
      </c>
      <c r="P62" s="122" t="s">
        <v>1253</v>
      </c>
      <c r="Q62" s="28">
        <v>109.18</v>
      </c>
      <c r="R62">
        <v>3.4211200000000002</v>
      </c>
      <c r="S62" s="23">
        <v>0.43333571315419461</v>
      </c>
      <c r="U62" s="32" t="s">
        <v>359</v>
      </c>
      <c r="V62" s="33">
        <v>107.48016</v>
      </c>
      <c r="W62" s="26">
        <v>4.3778800000000002</v>
      </c>
      <c r="X62" s="23">
        <v>0.48808973996486027</v>
      </c>
      <c r="Z62" s="23" t="s">
        <v>369</v>
      </c>
      <c r="AA62" s="23">
        <v>115.61673</v>
      </c>
      <c r="AB62" s="23">
        <v>3.58447</v>
      </c>
      <c r="AC62" s="23">
        <v>0.88792267639699662</v>
      </c>
      <c r="AD62" s="23">
        <f t="shared" si="0"/>
        <v>1.1262241933698434</v>
      </c>
      <c r="AE62" s="23" t="s">
        <v>139</v>
      </c>
      <c r="AF62" s="23">
        <v>69.100080000000005</v>
      </c>
      <c r="AG62" s="23">
        <v>3.0237400000000001</v>
      </c>
      <c r="AH62" s="39">
        <v>0.48971184693056652</v>
      </c>
      <c r="AI62" s="23">
        <f t="shared" si="1"/>
        <v>2.042017170439792</v>
      </c>
    </row>
    <row r="63" spans="1:35" x14ac:dyDescent="0.2">
      <c r="A63" s="27" t="s">
        <v>360</v>
      </c>
      <c r="B63" s="27">
        <v>80.843919999999997</v>
      </c>
      <c r="C63" s="26">
        <v>4.5018500000000001</v>
      </c>
      <c r="D63" s="39">
        <v>0.3472778643720475</v>
      </c>
      <c r="E63" s="26"/>
      <c r="F63" s="25" t="s">
        <v>361</v>
      </c>
      <c r="G63" s="28">
        <v>98.02</v>
      </c>
      <c r="H63">
        <v>3.8985300000000001</v>
      </c>
      <c r="I63" s="23">
        <v>0.30685806567697405</v>
      </c>
      <c r="J63" s="29"/>
      <c r="K63" s="25" t="s">
        <v>362</v>
      </c>
      <c r="L63" s="28">
        <v>125.97</v>
      </c>
      <c r="M63">
        <v>4.7560399999999996</v>
      </c>
      <c r="N63" s="23">
        <v>1.1212787327461013</v>
      </c>
      <c r="P63" s="122" t="s">
        <v>1199</v>
      </c>
      <c r="Q63" s="28">
        <v>109.4</v>
      </c>
      <c r="R63">
        <v>4.64208</v>
      </c>
      <c r="S63" s="23">
        <v>0.48356478057279673</v>
      </c>
      <c r="U63" s="32" t="s">
        <v>364</v>
      </c>
      <c r="V63" s="33">
        <v>110.36941</v>
      </c>
      <c r="W63" s="26">
        <v>4.84382</v>
      </c>
      <c r="X63" s="23">
        <v>0.26855334469395448</v>
      </c>
      <c r="Z63" s="40" t="s">
        <v>374</v>
      </c>
      <c r="AA63" s="23">
        <v>118.45753999999999</v>
      </c>
      <c r="AB63" s="23">
        <v>3.6813799999999999</v>
      </c>
      <c r="AC63" s="23">
        <v>0.63268307273069457</v>
      </c>
      <c r="AD63" s="23">
        <f t="shared" si="0"/>
        <v>1.5805701829257823</v>
      </c>
      <c r="AE63" s="23" t="s">
        <v>144</v>
      </c>
      <c r="AF63" s="23">
        <v>69.399969999999996</v>
      </c>
      <c r="AG63" s="23">
        <v>4.4173900000000001</v>
      </c>
      <c r="AH63" s="39">
        <v>0.3607144477219727</v>
      </c>
      <c r="AI63" s="23">
        <f t="shared" si="1"/>
        <v>2.7722759826098464</v>
      </c>
    </row>
    <row r="64" spans="1:35" x14ac:dyDescent="0.2">
      <c r="A64" s="27" t="s">
        <v>365</v>
      </c>
      <c r="B64" s="31">
        <v>80.97</v>
      </c>
      <c r="C64" s="29">
        <v>3.08</v>
      </c>
      <c r="D64" s="23">
        <v>0.99478075679630162</v>
      </c>
      <c r="E64" s="26"/>
      <c r="F64" s="25" t="s">
        <v>366</v>
      </c>
      <c r="G64" s="28">
        <v>98.09</v>
      </c>
      <c r="H64">
        <v>4.8369400000000002</v>
      </c>
      <c r="I64" s="23">
        <v>0.36399850751967605</v>
      </c>
      <c r="J64" s="29"/>
      <c r="K64" s="25" t="s">
        <v>367</v>
      </c>
      <c r="L64" s="28">
        <v>126.58</v>
      </c>
      <c r="M64">
        <v>3.2250899999999998</v>
      </c>
      <c r="N64" s="23">
        <v>0.28947729585935578</v>
      </c>
      <c r="P64" s="122" t="s">
        <v>1192</v>
      </c>
      <c r="Q64" s="28">
        <v>109.84</v>
      </c>
      <c r="R64">
        <v>3.3796300000000001</v>
      </c>
      <c r="S64" s="23">
        <v>0.55315175975301123</v>
      </c>
      <c r="U64" s="33" t="s">
        <v>369</v>
      </c>
      <c r="V64" s="33">
        <v>115.61673</v>
      </c>
      <c r="W64" s="26">
        <v>3.58447</v>
      </c>
      <c r="X64" s="23">
        <v>0.88792267639699662</v>
      </c>
      <c r="Z64" s="23" t="s">
        <v>379</v>
      </c>
      <c r="AA64" s="23">
        <v>121.76858</v>
      </c>
      <c r="AB64" s="23">
        <v>3.71936</v>
      </c>
      <c r="AC64" s="23">
        <v>0.57728832122115625</v>
      </c>
      <c r="AD64" s="23">
        <f t="shared" si="0"/>
        <v>1.7322366714169244</v>
      </c>
      <c r="AE64" s="23" t="s">
        <v>149</v>
      </c>
      <c r="AF64" s="40">
        <v>69.44</v>
      </c>
      <c r="AG64" s="40">
        <v>4.87</v>
      </c>
      <c r="AH64" s="23">
        <v>0.37706548549654562</v>
      </c>
      <c r="AI64" s="23">
        <f t="shared" si="1"/>
        <v>2.6520592270149881</v>
      </c>
    </row>
    <row r="65" spans="1:35" x14ac:dyDescent="0.2">
      <c r="A65" s="25" t="s">
        <v>370</v>
      </c>
      <c r="B65" s="28">
        <v>81.430000000000007</v>
      </c>
      <c r="C65" s="29">
        <v>4.18</v>
      </c>
      <c r="D65" s="23">
        <v>0.60190742795774932</v>
      </c>
      <c r="E65" s="26"/>
      <c r="F65" s="25" t="s">
        <v>371</v>
      </c>
      <c r="G65" s="28">
        <v>99.71</v>
      </c>
      <c r="H65">
        <v>2.80498</v>
      </c>
      <c r="I65" s="23">
        <v>0.21795985401301618</v>
      </c>
      <c r="J65" s="29"/>
      <c r="K65" s="25" t="s">
        <v>372</v>
      </c>
      <c r="L65" s="28">
        <v>127.04</v>
      </c>
      <c r="M65">
        <v>3.2957999999999998</v>
      </c>
      <c r="N65" s="23">
        <v>0.39601269279926188</v>
      </c>
      <c r="P65" s="122" t="s">
        <v>1167</v>
      </c>
      <c r="Q65" s="28">
        <v>111.91</v>
      </c>
      <c r="R65">
        <v>8.1984200000000005</v>
      </c>
      <c r="S65" s="23">
        <v>0.41589507669098286</v>
      </c>
      <c r="U65" s="32" t="s">
        <v>374</v>
      </c>
      <c r="V65" s="33">
        <v>118.45753999999999</v>
      </c>
      <c r="W65" s="26">
        <v>3.6813799999999999</v>
      </c>
      <c r="X65" s="23">
        <v>0.63268307273069457</v>
      </c>
      <c r="Z65" s="40" t="s">
        <v>383</v>
      </c>
      <c r="AA65" s="23">
        <v>122.25163000000001</v>
      </c>
      <c r="AB65" s="23">
        <v>5.3974799999999998</v>
      </c>
      <c r="AC65" s="23">
        <v>0.56549516954606083</v>
      </c>
      <c r="AD65" s="23">
        <f t="shared" si="0"/>
        <v>1.7683617011312911</v>
      </c>
      <c r="AE65" s="23" t="s">
        <v>154</v>
      </c>
      <c r="AF65" s="23">
        <v>69.921840000000003</v>
      </c>
      <c r="AG65" s="23">
        <v>3.0599699999999999</v>
      </c>
      <c r="AH65" s="39">
        <v>0.28710867915247268</v>
      </c>
      <c r="AI65" s="23">
        <f t="shared" si="1"/>
        <v>3.4830016387938501</v>
      </c>
    </row>
    <row r="66" spans="1:35" x14ac:dyDescent="0.2">
      <c r="A66" s="25" t="s">
        <v>375</v>
      </c>
      <c r="B66" s="28">
        <v>82.98</v>
      </c>
      <c r="C66" s="29">
        <v>5.39</v>
      </c>
      <c r="D66" s="23">
        <v>0.53454749789362421</v>
      </c>
      <c r="E66" s="26"/>
      <c r="F66" s="25" t="s">
        <v>376</v>
      </c>
      <c r="G66" s="28">
        <v>101.29</v>
      </c>
      <c r="H66">
        <v>3.1040199999999998</v>
      </c>
      <c r="I66" s="23">
        <v>0.36052524002300151</v>
      </c>
      <c r="J66" s="29"/>
      <c r="K66" s="25" t="s">
        <v>377</v>
      </c>
      <c r="L66" s="28">
        <v>127.87</v>
      </c>
      <c r="M66">
        <v>4.1480499999999996</v>
      </c>
      <c r="N66" s="23">
        <v>0.28007225032869387</v>
      </c>
      <c r="P66" s="122" t="s">
        <v>1287</v>
      </c>
      <c r="Q66" s="28">
        <v>112.03</v>
      </c>
      <c r="R66">
        <v>5.6523399999999997</v>
      </c>
      <c r="S66" s="23">
        <v>0.16443444778246177</v>
      </c>
      <c r="U66" s="33" t="s">
        <v>379</v>
      </c>
      <c r="V66" s="33">
        <v>121.76858</v>
      </c>
      <c r="W66" s="26">
        <v>3.71936</v>
      </c>
      <c r="X66" s="23">
        <v>0.57728832122115625</v>
      </c>
      <c r="Z66" s="40" t="s">
        <v>388</v>
      </c>
      <c r="AA66" s="23">
        <v>124.17641999999999</v>
      </c>
      <c r="AB66" s="23">
        <v>5.30816</v>
      </c>
      <c r="AC66" s="23">
        <v>0.41245684898251372</v>
      </c>
      <c r="AD66" s="23">
        <f t="shared" si="0"/>
        <v>2.42449604720322</v>
      </c>
      <c r="AE66" s="23" t="s">
        <v>159</v>
      </c>
      <c r="AF66" s="23">
        <v>69.948849999999993</v>
      </c>
      <c r="AG66" s="23">
        <v>3.0612699999999999</v>
      </c>
      <c r="AH66" s="39">
        <v>0.42507001854907861</v>
      </c>
      <c r="AI66" s="23">
        <f t="shared" si="1"/>
        <v>2.3525535943780986</v>
      </c>
    </row>
    <row r="67" spans="1:35" x14ac:dyDescent="0.2">
      <c r="A67" s="27" t="s">
        <v>380</v>
      </c>
      <c r="B67" s="27">
        <v>83.194379999999995</v>
      </c>
      <c r="C67" s="26">
        <v>3.30633</v>
      </c>
      <c r="D67" s="39">
        <v>0.27045260711655189</v>
      </c>
      <c r="E67" s="26"/>
      <c r="F67" s="25" t="s">
        <v>381</v>
      </c>
      <c r="G67" s="28">
        <v>104.81</v>
      </c>
      <c r="H67">
        <v>3.9159899999999999</v>
      </c>
      <c r="I67" s="23">
        <v>0.52584869229828812</v>
      </c>
      <c r="J67" s="29"/>
      <c r="K67" s="25" t="s">
        <v>382</v>
      </c>
      <c r="L67" s="28">
        <v>130.74</v>
      </c>
      <c r="M67">
        <v>4.87913</v>
      </c>
      <c r="N67" s="23">
        <v>0.36944375407448604</v>
      </c>
      <c r="P67" s="122" t="s">
        <v>1259</v>
      </c>
      <c r="Q67" s="28">
        <v>114.35</v>
      </c>
      <c r="R67">
        <v>4.3436300000000001</v>
      </c>
      <c r="S67" s="23">
        <v>0.13293364248555112</v>
      </c>
      <c r="U67" s="32" t="s">
        <v>383</v>
      </c>
      <c r="V67" s="33">
        <v>122.25163000000001</v>
      </c>
      <c r="W67" s="26">
        <v>5.3974799999999998</v>
      </c>
      <c r="X67" s="23">
        <v>0.56549516954606083</v>
      </c>
      <c r="Z67" s="40" t="s">
        <v>393</v>
      </c>
      <c r="AA67" s="23">
        <v>131.13685000000001</v>
      </c>
      <c r="AB67" s="23">
        <v>4.54101</v>
      </c>
      <c r="AC67" s="23">
        <v>0.34065117164440412</v>
      </c>
      <c r="AD67" s="23">
        <f t="shared" si="0"/>
        <v>2.9355542655930478</v>
      </c>
      <c r="AE67" s="23" t="s">
        <v>164</v>
      </c>
      <c r="AF67" s="23">
        <v>69.956310000000002</v>
      </c>
      <c r="AG67" s="23">
        <v>3.89615</v>
      </c>
      <c r="AH67" s="39">
        <v>0.33646745461107191</v>
      </c>
      <c r="AI67" s="23">
        <f t="shared" si="1"/>
        <v>2.9720556514326653</v>
      </c>
    </row>
    <row r="68" spans="1:35" x14ac:dyDescent="0.2">
      <c r="A68" s="27" t="s">
        <v>384</v>
      </c>
      <c r="B68" s="27">
        <v>83.387240000000006</v>
      </c>
      <c r="C68" s="26">
        <v>3.9791699999999999</v>
      </c>
      <c r="D68" s="39">
        <v>0.37654572732033359</v>
      </c>
      <c r="E68" s="26"/>
      <c r="F68" s="25" t="s">
        <v>385</v>
      </c>
      <c r="G68" s="28">
        <v>105.69</v>
      </c>
      <c r="H68">
        <v>5.2686200000000003</v>
      </c>
      <c r="I68" s="23">
        <v>0.11174077104114401</v>
      </c>
      <c r="J68" s="29"/>
      <c r="K68" s="25" t="s">
        <v>386</v>
      </c>
      <c r="L68" s="28">
        <v>131.03</v>
      </c>
      <c r="M68">
        <v>4.89839</v>
      </c>
      <c r="N68" s="23">
        <v>1.0701656857248223</v>
      </c>
      <c r="P68" s="122" t="s">
        <v>1282</v>
      </c>
      <c r="Q68" s="28">
        <v>116.95</v>
      </c>
      <c r="R68">
        <v>3.4368699999999999</v>
      </c>
      <c r="S68" s="23">
        <v>2.0422476527081828</v>
      </c>
      <c r="U68" s="32" t="s">
        <v>388</v>
      </c>
      <c r="V68" s="33">
        <v>124.17641999999999</v>
      </c>
      <c r="W68" s="26">
        <v>5.30816</v>
      </c>
      <c r="X68" s="23">
        <v>0.41245684898251372</v>
      </c>
      <c r="Z68" s="40" t="s">
        <v>398</v>
      </c>
      <c r="AA68" s="23">
        <v>131.69409999999999</v>
      </c>
      <c r="AB68" s="23">
        <v>4.2889900000000001</v>
      </c>
      <c r="AC68" s="23">
        <v>0.32448623784713948</v>
      </c>
      <c r="AD68" s="23">
        <f t="shared" si="0"/>
        <v>3.0817947985550154</v>
      </c>
      <c r="AE68" s="23" t="s">
        <v>168</v>
      </c>
      <c r="AF68" s="23">
        <v>70.068740000000005</v>
      </c>
      <c r="AG68" s="23">
        <v>3.34497</v>
      </c>
      <c r="AH68" s="39">
        <v>0.71916673533271158</v>
      </c>
      <c r="AI68" s="23">
        <f t="shared" si="1"/>
        <v>1.3904981291123888</v>
      </c>
    </row>
    <row r="69" spans="1:35" x14ac:dyDescent="0.2">
      <c r="A69" s="25" t="s">
        <v>389</v>
      </c>
      <c r="B69" s="25">
        <v>83.562160000000006</v>
      </c>
      <c r="C69" s="26">
        <v>4.6565899999999996</v>
      </c>
      <c r="D69" s="39">
        <v>0.72577589042319379</v>
      </c>
      <c r="E69" s="26"/>
      <c r="F69" s="25" t="s">
        <v>390</v>
      </c>
      <c r="G69" s="28">
        <v>106.52</v>
      </c>
      <c r="H69">
        <v>5.8407900000000001</v>
      </c>
      <c r="I69" s="23">
        <v>0.69373483902709943</v>
      </c>
      <c r="J69" s="29"/>
      <c r="K69" s="25" t="s">
        <v>391</v>
      </c>
      <c r="L69" s="28">
        <v>133.03</v>
      </c>
      <c r="M69">
        <v>5.6130699999999996</v>
      </c>
      <c r="N69" s="23">
        <v>0.70982633754991187</v>
      </c>
      <c r="P69" s="122" t="s">
        <v>1230</v>
      </c>
      <c r="Q69" s="28">
        <v>117.9</v>
      </c>
      <c r="R69">
        <v>4.4835000000000003</v>
      </c>
      <c r="S69" s="23">
        <v>0.75818787533883958</v>
      </c>
      <c r="U69" s="32" t="s">
        <v>393</v>
      </c>
      <c r="V69" s="33">
        <v>131.13685000000001</v>
      </c>
      <c r="W69" s="26">
        <v>4.54101</v>
      </c>
      <c r="X69" s="23">
        <v>0.34065117164440412</v>
      </c>
      <c r="Z69" s="40" t="s">
        <v>403</v>
      </c>
      <c r="AA69" s="23">
        <v>132.47533000000001</v>
      </c>
      <c r="AB69" s="23">
        <v>4.8690699999999998</v>
      </c>
      <c r="AC69" s="23">
        <v>0.20592225919697829</v>
      </c>
      <c r="AD69" s="23">
        <f t="shared" si="0"/>
        <v>4.8562015777198413</v>
      </c>
      <c r="AE69" s="23" t="s">
        <v>173</v>
      </c>
      <c r="AF69" s="23">
        <v>70.519480000000001</v>
      </c>
      <c r="AG69" s="23">
        <v>2.8058800000000002</v>
      </c>
      <c r="AH69" s="39">
        <v>0.39683426977682212</v>
      </c>
      <c r="AI69" s="23">
        <f t="shared" si="1"/>
        <v>2.5199436544691456</v>
      </c>
    </row>
    <row r="70" spans="1:35" x14ac:dyDescent="0.2">
      <c r="A70" s="27" t="s">
        <v>394</v>
      </c>
      <c r="B70" s="27">
        <v>83.635009999999994</v>
      </c>
      <c r="C70" s="26">
        <v>3.3235199999999998</v>
      </c>
      <c r="D70" s="39">
        <v>0.63208665295783362</v>
      </c>
      <c r="E70" s="26"/>
      <c r="F70" s="25" t="s">
        <v>395</v>
      </c>
      <c r="G70" s="28">
        <v>107.54</v>
      </c>
      <c r="H70">
        <v>5.8037099999999997</v>
      </c>
      <c r="I70" s="23">
        <v>0.2453838018635788</v>
      </c>
      <c r="J70" s="29"/>
      <c r="K70" s="25" t="s">
        <v>396</v>
      </c>
      <c r="L70" s="28">
        <v>137.25</v>
      </c>
      <c r="M70">
        <v>7.1322099999999997</v>
      </c>
      <c r="N70" s="23">
        <v>0.42945889178695495</v>
      </c>
      <c r="P70" s="122" t="s">
        <v>1249</v>
      </c>
      <c r="Q70" s="28">
        <v>118.74</v>
      </c>
      <c r="R70">
        <v>4.7990399999999998</v>
      </c>
      <c r="S70" s="23">
        <v>0.19287802269440082</v>
      </c>
      <c r="U70" s="32" t="s">
        <v>398</v>
      </c>
      <c r="V70" s="33">
        <v>131.69409999999999</v>
      </c>
      <c r="W70" s="26">
        <v>4.2889900000000001</v>
      </c>
      <c r="X70" s="23">
        <v>0.32448623784713948</v>
      </c>
      <c r="Z70" s="23" t="s">
        <v>408</v>
      </c>
      <c r="AA70" s="23">
        <v>143.36223000000001</v>
      </c>
      <c r="AB70" s="23">
        <v>5.94679</v>
      </c>
      <c r="AC70" s="23">
        <v>0.49778377551285868</v>
      </c>
      <c r="AD70" s="23">
        <f t="shared" si="0"/>
        <v>2.0089043660969383</v>
      </c>
      <c r="AE70" s="23" t="s">
        <v>178</v>
      </c>
      <c r="AF70" s="40">
        <v>70.91</v>
      </c>
      <c r="AG70" s="40">
        <v>1.7</v>
      </c>
      <c r="AH70" s="23">
        <v>0.2927299707135208</v>
      </c>
      <c r="AI70" s="23">
        <f t="shared" si="1"/>
        <v>3.4161175829127748</v>
      </c>
    </row>
    <row r="71" spans="1:35" x14ac:dyDescent="0.2">
      <c r="A71" s="27" t="s">
        <v>399</v>
      </c>
      <c r="B71" s="27">
        <v>84.108949999999993</v>
      </c>
      <c r="C71" s="26">
        <v>4.1852799999999997</v>
      </c>
      <c r="D71" s="39">
        <v>1.097934982857244</v>
      </c>
      <c r="E71" s="26"/>
      <c r="F71" s="25" t="s">
        <v>400</v>
      </c>
      <c r="G71" s="28">
        <v>108.44</v>
      </c>
      <c r="H71">
        <v>5.0882399999999999</v>
      </c>
      <c r="I71" s="23">
        <v>0.64022013060940874</v>
      </c>
      <c r="J71" s="29"/>
      <c r="K71" s="25" t="s">
        <v>401</v>
      </c>
      <c r="L71" s="28">
        <v>140.02000000000001</v>
      </c>
      <c r="M71">
        <v>4.6881500000000003</v>
      </c>
      <c r="N71" s="23">
        <v>0.40193137811426616</v>
      </c>
      <c r="P71" s="122" t="s">
        <v>1171</v>
      </c>
      <c r="Q71" s="28">
        <v>119.67</v>
      </c>
      <c r="R71">
        <v>4.8469600000000002</v>
      </c>
      <c r="S71" s="23">
        <v>0.45486887690162175</v>
      </c>
      <c r="U71" s="32" t="s">
        <v>403</v>
      </c>
      <c r="V71" s="33">
        <v>132.47533000000001</v>
      </c>
      <c r="W71" s="26">
        <v>4.8690699999999998</v>
      </c>
      <c r="X71" s="23">
        <v>0.20592225919697829</v>
      </c>
      <c r="Z71" s="40" t="s">
        <v>413</v>
      </c>
      <c r="AA71" s="23">
        <v>152.24381</v>
      </c>
      <c r="AB71" s="23">
        <v>6.1587500000000004</v>
      </c>
      <c r="AC71" s="23">
        <v>0.36632154171188785</v>
      </c>
      <c r="AD71" s="23">
        <f t="shared" si="0"/>
        <v>2.7298421908982373</v>
      </c>
      <c r="AE71" s="23" t="s">
        <v>183</v>
      </c>
      <c r="AF71" s="40">
        <v>71.400000000000006</v>
      </c>
      <c r="AG71" s="40">
        <v>3.03</v>
      </c>
      <c r="AH71" s="23">
        <v>0.30516123824645841</v>
      </c>
      <c r="AI71" s="23">
        <f t="shared" si="1"/>
        <v>3.2769561617533043</v>
      </c>
    </row>
    <row r="72" spans="1:35" x14ac:dyDescent="0.2">
      <c r="A72" s="25" t="s">
        <v>404</v>
      </c>
      <c r="B72" s="25">
        <v>84.251729999999995</v>
      </c>
      <c r="C72" s="26">
        <v>3.1802899999999998</v>
      </c>
      <c r="D72" s="39">
        <v>0.4531169039097841</v>
      </c>
      <c r="E72" s="26"/>
      <c r="F72" s="25" t="s">
        <v>405</v>
      </c>
      <c r="G72" s="28">
        <v>110.14</v>
      </c>
      <c r="H72">
        <v>6.0490899999999996</v>
      </c>
      <c r="I72" s="23">
        <v>0.3389672402260025</v>
      </c>
      <c r="J72" s="29"/>
      <c r="K72" s="25" t="s">
        <v>406</v>
      </c>
      <c r="L72" s="28">
        <v>142.84</v>
      </c>
      <c r="M72">
        <v>4.0128199999999996</v>
      </c>
      <c r="N72" s="23">
        <v>0.30197597356640715</v>
      </c>
      <c r="P72" s="122" t="s">
        <v>1205</v>
      </c>
      <c r="Q72" s="28">
        <v>122.01</v>
      </c>
      <c r="R72">
        <v>8.1360600000000005</v>
      </c>
      <c r="S72" s="23">
        <v>0.32669590150109007</v>
      </c>
      <c r="U72" s="33" t="s">
        <v>408</v>
      </c>
      <c r="V72" s="33">
        <v>143.36223000000001</v>
      </c>
      <c r="W72" s="26">
        <v>5.94679</v>
      </c>
      <c r="X72" s="23">
        <v>0.49778377551285868</v>
      </c>
      <c r="Z72" s="40" t="s">
        <v>418</v>
      </c>
      <c r="AA72" s="23">
        <v>155.55027000000001</v>
      </c>
      <c r="AB72" s="23">
        <v>5.1644800000000002</v>
      </c>
      <c r="AC72" s="23">
        <v>0.47628120293167647</v>
      </c>
      <c r="AD72" s="23">
        <f t="shared" ref="AD72:AD135" si="2">1/AC72</f>
        <v>2.09959997128724</v>
      </c>
      <c r="AE72" s="23" t="s">
        <v>193</v>
      </c>
      <c r="AF72" s="40">
        <v>71.73</v>
      </c>
      <c r="AG72" s="40">
        <v>4.53</v>
      </c>
      <c r="AH72" s="23">
        <v>0.31978273441415295</v>
      </c>
      <c r="AI72" s="23">
        <f t="shared" ref="AI72:AI93" si="3">1/AH72</f>
        <v>3.1271231757775038</v>
      </c>
    </row>
    <row r="73" spans="1:35" x14ac:dyDescent="0.2">
      <c r="A73" s="25" t="s">
        <v>409</v>
      </c>
      <c r="B73" s="25">
        <v>85.809430000000006</v>
      </c>
      <c r="C73" s="26">
        <v>3.41344</v>
      </c>
      <c r="D73" s="39">
        <v>0.36044913433183551</v>
      </c>
      <c r="E73" s="26"/>
      <c r="F73" s="25" t="s">
        <v>410</v>
      </c>
      <c r="G73" s="28">
        <v>111.69</v>
      </c>
      <c r="H73">
        <v>4.4398400000000002</v>
      </c>
      <c r="I73" s="23">
        <v>0.39915052583722915</v>
      </c>
      <c r="J73" s="29"/>
      <c r="K73" s="25" t="s">
        <v>411</v>
      </c>
      <c r="L73" s="28">
        <v>152.05000000000001</v>
      </c>
      <c r="M73">
        <v>5.6551999999999998</v>
      </c>
      <c r="N73" s="23">
        <v>0.65324080173943877</v>
      </c>
      <c r="P73" s="122" t="s">
        <v>1181</v>
      </c>
      <c r="Q73" s="28">
        <v>122.36</v>
      </c>
      <c r="R73">
        <v>5.1589200000000002</v>
      </c>
      <c r="S73" s="23">
        <v>0.25248784871079061</v>
      </c>
      <c r="U73" s="32" t="s">
        <v>413</v>
      </c>
      <c r="V73" s="33">
        <v>152.24381</v>
      </c>
      <c r="W73" s="26">
        <v>6.1587500000000004</v>
      </c>
      <c r="X73" s="23">
        <v>0.36632154171188785</v>
      </c>
      <c r="Z73" s="40" t="s">
        <v>423</v>
      </c>
      <c r="AA73" s="23">
        <v>163.17722000000001</v>
      </c>
      <c r="AB73" s="23">
        <v>7.7348499999999998</v>
      </c>
      <c r="AC73" s="23">
        <v>0.27916982157806441</v>
      </c>
      <c r="AD73" s="23">
        <f t="shared" si="2"/>
        <v>3.582049070874838</v>
      </c>
      <c r="AE73" s="23" t="s">
        <v>198</v>
      </c>
      <c r="AF73" s="23">
        <v>72.208039999999997</v>
      </c>
      <c r="AG73" s="23">
        <v>2.2977400000000001</v>
      </c>
      <c r="AH73" s="39">
        <v>0.32623351007992613</v>
      </c>
      <c r="AI73" s="23">
        <f t="shared" si="3"/>
        <v>3.0652890310226049</v>
      </c>
    </row>
    <row r="74" spans="1:35" x14ac:dyDescent="0.2">
      <c r="A74" s="25" t="s">
        <v>414</v>
      </c>
      <c r="B74" s="25">
        <v>85.976749999999996</v>
      </c>
      <c r="C74" s="26">
        <v>6.1599000000000004</v>
      </c>
      <c r="D74" s="39">
        <v>0.39085057396907508</v>
      </c>
      <c r="E74" s="26"/>
      <c r="F74" s="25" t="s">
        <v>415</v>
      </c>
      <c r="G74" s="28">
        <v>112.03</v>
      </c>
      <c r="H74">
        <v>5.0606999999999998</v>
      </c>
      <c r="I74" s="23">
        <v>0.49440262445028987</v>
      </c>
      <c r="J74" s="29"/>
      <c r="K74" s="25" t="s">
        <v>416</v>
      </c>
      <c r="L74" s="28">
        <v>157.56</v>
      </c>
      <c r="M74">
        <v>7.0579200000000002</v>
      </c>
      <c r="N74" s="23">
        <v>0.63058533679516704</v>
      </c>
      <c r="P74" s="122" t="s">
        <v>1188</v>
      </c>
      <c r="Q74" s="28">
        <v>123.81</v>
      </c>
      <c r="R74">
        <v>5.6980000000000004</v>
      </c>
      <c r="S74" s="23">
        <v>0.79006388650839143</v>
      </c>
      <c r="U74" s="32" t="s">
        <v>418</v>
      </c>
      <c r="V74" s="33">
        <v>155.55027000000001</v>
      </c>
      <c r="W74" s="26">
        <v>5.1644800000000002</v>
      </c>
      <c r="X74" s="23">
        <v>0.47628120293167647</v>
      </c>
      <c r="Z74" s="23" t="s">
        <v>428</v>
      </c>
      <c r="AA74" s="23">
        <v>165.03361000000001</v>
      </c>
      <c r="AB74" s="23">
        <v>4.2102899999999996</v>
      </c>
      <c r="AC74" s="23">
        <v>0.63541152790017807</v>
      </c>
      <c r="AD74" s="23">
        <f t="shared" si="2"/>
        <v>1.5737832193644086</v>
      </c>
      <c r="AE74" s="23" t="s">
        <v>203</v>
      </c>
      <c r="AF74" s="23">
        <v>72.215170000000001</v>
      </c>
      <c r="AG74" s="23">
        <v>3.3030900000000001</v>
      </c>
      <c r="AH74" s="39">
        <v>0.36974344041324519</v>
      </c>
      <c r="AI74" s="23">
        <f t="shared" si="3"/>
        <v>2.7045780687342176</v>
      </c>
    </row>
    <row r="75" spans="1:35" x14ac:dyDescent="0.2">
      <c r="A75" s="25" t="s">
        <v>419</v>
      </c>
      <c r="B75" s="28">
        <v>86.32</v>
      </c>
      <c r="C75" s="29">
        <v>2.91</v>
      </c>
      <c r="D75" s="23">
        <v>0.25765021245673714</v>
      </c>
      <c r="E75" s="26"/>
      <c r="F75" s="25" t="s">
        <v>420</v>
      </c>
      <c r="G75" s="28">
        <v>112.82</v>
      </c>
      <c r="H75">
        <v>5.5443600000000002</v>
      </c>
      <c r="I75" s="23">
        <v>0.90226935926327112</v>
      </c>
      <c r="J75" s="29"/>
      <c r="K75" s="25" t="s">
        <v>421</v>
      </c>
      <c r="L75" s="28">
        <v>159.52000000000001</v>
      </c>
      <c r="M75">
        <v>3.5944099999999999</v>
      </c>
      <c r="N75" s="23">
        <v>0.50490428504165519</v>
      </c>
      <c r="P75" s="122" t="s">
        <v>1183</v>
      </c>
      <c r="Q75" s="28">
        <v>124.87</v>
      </c>
      <c r="R75">
        <v>5.0412999999999997</v>
      </c>
      <c r="S75" s="23">
        <v>0.64365378441954424</v>
      </c>
      <c r="U75" s="32" t="s">
        <v>423</v>
      </c>
      <c r="V75" s="33">
        <v>163.17722000000001</v>
      </c>
      <c r="W75" s="26">
        <v>7.7348499999999998</v>
      </c>
      <c r="X75" s="23">
        <v>0.27916982157806441</v>
      </c>
      <c r="Z75" s="40" t="s">
        <v>433</v>
      </c>
      <c r="AA75" s="23">
        <v>166.57692</v>
      </c>
      <c r="AB75" s="23">
        <v>5.2810199999999998</v>
      </c>
      <c r="AC75" s="23">
        <v>0.63240353159374629</v>
      </c>
      <c r="AD75" s="23">
        <f t="shared" si="2"/>
        <v>1.5812688418735719</v>
      </c>
      <c r="AE75" s="23" t="s">
        <v>232</v>
      </c>
      <c r="AF75" s="23">
        <v>73.652280000000005</v>
      </c>
      <c r="AG75" s="23">
        <v>3.2223899999999999</v>
      </c>
      <c r="AH75" s="39">
        <v>0.27603130803555331</v>
      </c>
      <c r="AI75" s="23">
        <f t="shared" si="3"/>
        <v>3.6227774563572268</v>
      </c>
    </row>
    <row r="76" spans="1:35" x14ac:dyDescent="0.2">
      <c r="A76" s="25" t="s">
        <v>424</v>
      </c>
      <c r="B76" s="25">
        <v>86.367919999999998</v>
      </c>
      <c r="C76" s="26">
        <v>4.1209699999999998</v>
      </c>
      <c r="D76" s="39">
        <v>0.50182567073042439</v>
      </c>
      <c r="E76" s="26"/>
      <c r="F76" s="25" t="s">
        <v>425</v>
      </c>
      <c r="G76" s="28">
        <v>112.88</v>
      </c>
      <c r="H76">
        <v>4.2066600000000003</v>
      </c>
      <c r="I76" s="23">
        <v>4.3286300660857258E-2</v>
      </c>
      <c r="J76" s="29"/>
      <c r="K76" s="25" t="s">
        <v>426</v>
      </c>
      <c r="L76" s="28">
        <v>163.11000000000001</v>
      </c>
      <c r="M76">
        <v>7.1269799999999996</v>
      </c>
      <c r="N76" s="23">
        <v>0.408680005704944</v>
      </c>
      <c r="P76" s="122" t="s">
        <v>1163</v>
      </c>
      <c r="Q76" s="28">
        <v>125.83</v>
      </c>
      <c r="R76">
        <v>5.5667400000000002</v>
      </c>
      <c r="S76" s="23">
        <v>0.35482780225021171</v>
      </c>
      <c r="U76" s="33" t="s">
        <v>428</v>
      </c>
      <c r="V76" s="33">
        <v>165.03361000000001</v>
      </c>
      <c r="W76" s="26">
        <v>4.2102899999999996</v>
      </c>
      <c r="X76" s="23">
        <v>0.63541152790017807</v>
      </c>
      <c r="Z76" s="40" t="s">
        <v>438</v>
      </c>
      <c r="AA76" s="23">
        <v>166.79714000000001</v>
      </c>
      <c r="AB76" s="23">
        <v>4.7897999999999996</v>
      </c>
      <c r="AC76" s="23">
        <v>0.37237307574298556</v>
      </c>
      <c r="AD76" s="23">
        <f t="shared" si="2"/>
        <v>2.6854787983925208</v>
      </c>
      <c r="AE76" s="23" t="s">
        <v>250</v>
      </c>
      <c r="AF76" s="40">
        <v>74.33</v>
      </c>
      <c r="AG76" s="40">
        <v>2.4300000000000002</v>
      </c>
      <c r="AH76" s="23">
        <v>0.90232787116790314</v>
      </c>
      <c r="AI76" s="23">
        <f t="shared" si="3"/>
        <v>1.1082446103606194</v>
      </c>
    </row>
    <row r="77" spans="1:35" x14ac:dyDescent="0.2">
      <c r="A77" s="27" t="s">
        <v>429</v>
      </c>
      <c r="B77" s="27">
        <v>86.932910000000007</v>
      </c>
      <c r="C77" s="26">
        <v>3.7980299999999998</v>
      </c>
      <c r="D77" s="39">
        <v>0.61259189509712764</v>
      </c>
      <c r="E77" s="26"/>
      <c r="F77" s="25" t="s">
        <v>430</v>
      </c>
      <c r="G77" s="28">
        <v>113.78</v>
      </c>
      <c r="H77">
        <v>4.7948199999999996</v>
      </c>
      <c r="I77" s="23">
        <v>0.26273755061062765</v>
      </c>
      <c r="J77" s="29"/>
      <c r="K77" s="25" t="s">
        <v>431</v>
      </c>
      <c r="L77" s="28">
        <v>169.97</v>
      </c>
      <c r="M77">
        <v>5.9721000000000002</v>
      </c>
      <c r="N77" s="23">
        <v>0.71908395371236045</v>
      </c>
      <c r="P77" s="122" t="s">
        <v>1206</v>
      </c>
      <c r="Q77" s="28">
        <v>129.87</v>
      </c>
      <c r="R77">
        <v>11.402570000000001</v>
      </c>
      <c r="S77" s="23">
        <v>0.42824335507112227</v>
      </c>
      <c r="U77" s="32" t="s">
        <v>433</v>
      </c>
      <c r="V77" s="33">
        <v>166.57692</v>
      </c>
      <c r="W77" s="26">
        <v>5.2810199999999998</v>
      </c>
      <c r="X77" s="23">
        <v>0.63240353159374629</v>
      </c>
      <c r="Z77" s="40" t="s">
        <v>443</v>
      </c>
      <c r="AA77" s="23">
        <v>167.62976</v>
      </c>
      <c r="AB77" s="23">
        <v>4.5306899999999999</v>
      </c>
      <c r="AC77" s="23">
        <v>0.65596795792878704</v>
      </c>
      <c r="AD77" s="23">
        <f t="shared" si="2"/>
        <v>1.5244647058028429</v>
      </c>
      <c r="AE77" s="23" t="s">
        <v>258</v>
      </c>
      <c r="AF77" s="23">
        <v>75.207049999999995</v>
      </c>
      <c r="AG77" s="23">
        <v>4.0411900000000003</v>
      </c>
      <c r="AH77" s="39">
        <v>0.51350216426981854</v>
      </c>
      <c r="AI77" s="23">
        <f t="shared" si="3"/>
        <v>1.9474114611025326</v>
      </c>
    </row>
    <row r="78" spans="1:35" x14ac:dyDescent="0.2">
      <c r="A78" s="25" t="s">
        <v>434</v>
      </c>
      <c r="B78" s="25">
        <v>86.940799999999996</v>
      </c>
      <c r="C78" s="26">
        <v>4.4954999999999998</v>
      </c>
      <c r="D78" s="39">
        <v>0.58428456912486226</v>
      </c>
      <c r="E78" s="26"/>
      <c r="F78" s="25" t="s">
        <v>435</v>
      </c>
      <c r="G78" s="28">
        <v>113.94</v>
      </c>
      <c r="H78">
        <v>8.5072700000000001</v>
      </c>
      <c r="I78" s="23">
        <v>0.17078855324543724</v>
      </c>
      <c r="J78" s="29"/>
      <c r="K78" s="25" t="s">
        <v>436</v>
      </c>
      <c r="L78" s="28">
        <v>173.71</v>
      </c>
      <c r="M78">
        <v>4.4013999999999998</v>
      </c>
      <c r="N78" s="23">
        <v>0.32681687392745457</v>
      </c>
      <c r="P78" s="122" t="s">
        <v>1187</v>
      </c>
      <c r="Q78" s="28">
        <v>133.88999999999999</v>
      </c>
      <c r="R78">
        <v>10.201420000000001</v>
      </c>
      <c r="S78" s="23">
        <v>0.43267586581188228</v>
      </c>
      <c r="U78" s="32" t="s">
        <v>438</v>
      </c>
      <c r="V78" s="33">
        <v>166.79714000000001</v>
      </c>
      <c r="W78" s="26">
        <v>4.7897999999999996</v>
      </c>
      <c r="X78" s="23">
        <v>0.37237307574298556</v>
      </c>
      <c r="Z78" s="40" t="s">
        <v>448</v>
      </c>
      <c r="AA78" s="23">
        <v>168.71738999999999</v>
      </c>
      <c r="AB78" s="23">
        <v>6.7028800000000004</v>
      </c>
      <c r="AC78" s="23">
        <v>0.17912230302965618</v>
      </c>
      <c r="AD78" s="23">
        <f t="shared" si="2"/>
        <v>5.5827777059925152</v>
      </c>
      <c r="AE78" s="23" t="s">
        <v>283</v>
      </c>
      <c r="AF78" s="23">
        <v>76.066230000000004</v>
      </c>
      <c r="AG78" s="23">
        <v>5.1420300000000001</v>
      </c>
      <c r="AH78" s="39">
        <v>0.39364081808163631</v>
      </c>
      <c r="AI78" s="23">
        <f t="shared" si="3"/>
        <v>2.5403869570066084</v>
      </c>
    </row>
    <row r="79" spans="1:35" x14ac:dyDescent="0.2">
      <c r="A79" s="27" t="s">
        <v>439</v>
      </c>
      <c r="B79" s="27">
        <v>87.149839999999998</v>
      </c>
      <c r="C79" s="26">
        <v>3.9892699999999999</v>
      </c>
      <c r="D79" s="39">
        <v>0.7108713268623057</v>
      </c>
      <c r="E79" s="26"/>
      <c r="F79" s="25" t="s">
        <v>440</v>
      </c>
      <c r="G79" s="28">
        <v>114.1</v>
      </c>
      <c r="H79">
        <v>5.6271300000000002</v>
      </c>
      <c r="I79" s="23">
        <v>0.39132531218926286</v>
      </c>
      <c r="J79" s="29"/>
      <c r="K79" s="25" t="s">
        <v>441</v>
      </c>
      <c r="L79" s="28">
        <v>189.47</v>
      </c>
      <c r="M79">
        <v>5.6040599999999996</v>
      </c>
      <c r="N79" s="23">
        <v>0.47068496148163635</v>
      </c>
      <c r="P79" s="122" t="s">
        <v>1231</v>
      </c>
      <c r="Q79" s="28">
        <v>135.79</v>
      </c>
      <c r="R79">
        <v>5.5355600000000003</v>
      </c>
      <c r="S79" s="23">
        <v>0.21198944198386041</v>
      </c>
      <c r="U79" s="32" t="s">
        <v>443</v>
      </c>
      <c r="V79" s="33">
        <v>167.62976</v>
      </c>
      <c r="W79" s="26">
        <v>4.5306899999999999</v>
      </c>
      <c r="X79" s="23">
        <v>0.65596795792878704</v>
      </c>
      <c r="Z79" s="23" t="s">
        <v>453</v>
      </c>
      <c r="AA79" s="23">
        <v>168.81933000000001</v>
      </c>
      <c r="AB79" s="23">
        <v>6.6014600000000003</v>
      </c>
      <c r="AC79" s="23">
        <v>0.4506162142846159</v>
      </c>
      <c r="AD79" s="23">
        <f t="shared" si="2"/>
        <v>2.2191833500433811</v>
      </c>
      <c r="AE79" s="23" t="s">
        <v>289</v>
      </c>
      <c r="AF79" s="23">
        <v>76.070639999999997</v>
      </c>
      <c r="AG79" s="23">
        <v>4.08596</v>
      </c>
      <c r="AH79" s="39">
        <v>0.29829520526813419</v>
      </c>
      <c r="AI79" s="23">
        <f t="shared" si="3"/>
        <v>3.3523837538760013</v>
      </c>
    </row>
    <row r="80" spans="1:35" x14ac:dyDescent="0.2">
      <c r="A80" s="25" t="s">
        <v>444</v>
      </c>
      <c r="B80" s="25">
        <v>88.086529999999996</v>
      </c>
      <c r="C80" s="26">
        <v>5.24817</v>
      </c>
      <c r="D80" s="39">
        <v>0.6518371278516123</v>
      </c>
      <c r="E80" s="26"/>
      <c r="F80" s="25" t="s">
        <v>445</v>
      </c>
      <c r="G80" s="28">
        <v>115.63</v>
      </c>
      <c r="H80">
        <v>4.7714299999999996</v>
      </c>
      <c r="I80" s="23">
        <v>0.29121387502659718</v>
      </c>
      <c r="J80" s="29"/>
      <c r="K80" s="25" t="s">
        <v>446</v>
      </c>
      <c r="L80" s="28">
        <v>190.82</v>
      </c>
      <c r="M80">
        <v>6.7219699999999998</v>
      </c>
      <c r="N80" s="23">
        <v>0.25134480531195913</v>
      </c>
      <c r="P80" s="122" t="s">
        <v>1217</v>
      </c>
      <c r="Q80" s="28">
        <v>143.13</v>
      </c>
      <c r="R80">
        <v>6.7207999999999997</v>
      </c>
      <c r="S80" s="23">
        <v>0.53288759901790883</v>
      </c>
      <c r="U80" s="32" t="s">
        <v>448</v>
      </c>
      <c r="V80" s="33">
        <v>168.71738999999999</v>
      </c>
      <c r="W80" s="26">
        <v>6.7028800000000004</v>
      </c>
      <c r="X80" s="23">
        <v>0.17912230302965618</v>
      </c>
      <c r="Z80" s="23" t="s">
        <v>458</v>
      </c>
      <c r="AA80" s="23">
        <v>170.35533000000001</v>
      </c>
      <c r="AB80" s="23">
        <v>4.88225</v>
      </c>
      <c r="AC80" s="23">
        <v>0.47957383560228128</v>
      </c>
      <c r="AD80" s="23">
        <f t="shared" si="2"/>
        <v>2.0851846488750421</v>
      </c>
      <c r="AE80" s="23" t="s">
        <v>294</v>
      </c>
      <c r="AF80" s="23">
        <v>76.712559999999996</v>
      </c>
      <c r="AG80" s="23">
        <v>3.50726</v>
      </c>
      <c r="AH80" s="39">
        <v>0.20872050580940441</v>
      </c>
      <c r="AI80" s="23">
        <f t="shared" si="3"/>
        <v>4.7910960934195979</v>
      </c>
    </row>
    <row r="81" spans="1:35" x14ac:dyDescent="0.2">
      <c r="A81" s="25" t="s">
        <v>449</v>
      </c>
      <c r="B81" s="28">
        <v>89.52</v>
      </c>
      <c r="C81" s="29">
        <v>4.87</v>
      </c>
      <c r="D81" s="23">
        <v>0.45804533552331611</v>
      </c>
      <c r="E81" s="26"/>
      <c r="F81" s="25" t="s">
        <v>450</v>
      </c>
      <c r="G81" s="28">
        <v>117.12</v>
      </c>
      <c r="H81">
        <v>9.0667899999999992</v>
      </c>
      <c r="I81" s="23">
        <v>0.66689856643561618</v>
      </c>
      <c r="J81" s="29"/>
      <c r="K81" s="25" t="s">
        <v>451</v>
      </c>
      <c r="L81" s="28">
        <v>193.28</v>
      </c>
      <c r="M81">
        <v>6.1805099999999999</v>
      </c>
      <c r="N81" s="23">
        <v>0.43224840807347981</v>
      </c>
      <c r="P81" s="122" t="s">
        <v>1240</v>
      </c>
      <c r="Q81" s="28">
        <v>143.79</v>
      </c>
      <c r="R81">
        <v>3.9618600000000002</v>
      </c>
      <c r="S81" s="23">
        <v>0.18858032928549892</v>
      </c>
      <c r="U81" s="33" t="s">
        <v>453</v>
      </c>
      <c r="V81" s="33">
        <v>168.81933000000001</v>
      </c>
      <c r="W81" s="26">
        <v>6.6014600000000003</v>
      </c>
      <c r="X81" s="23">
        <v>0.4506162142846159</v>
      </c>
      <c r="Z81" s="40" t="s">
        <v>463</v>
      </c>
      <c r="AA81" s="23">
        <v>170.87419</v>
      </c>
      <c r="AB81" s="23">
        <v>4.1799200000000001</v>
      </c>
      <c r="AC81" s="23">
        <v>0.45862659324995875</v>
      </c>
      <c r="AD81" s="23">
        <f t="shared" si="2"/>
        <v>2.1804230603239008</v>
      </c>
      <c r="AE81" s="23" t="s">
        <v>299</v>
      </c>
      <c r="AF81" s="23">
        <v>76.734899999999996</v>
      </c>
      <c r="AG81" s="23">
        <v>3.5164200000000001</v>
      </c>
      <c r="AH81" s="39">
        <v>0.3484229897828971</v>
      </c>
      <c r="AI81" s="23">
        <f t="shared" si="3"/>
        <v>2.8700746774003103</v>
      </c>
    </row>
    <row r="82" spans="1:35" x14ac:dyDescent="0.2">
      <c r="A82" s="25" t="s">
        <v>454</v>
      </c>
      <c r="B82" s="25">
        <v>89.939509999999999</v>
      </c>
      <c r="C82" s="26">
        <v>5.1913799999999997</v>
      </c>
      <c r="D82" s="39">
        <v>0.35800669381988193</v>
      </c>
      <c r="E82" s="26"/>
      <c r="F82" s="25" t="s">
        <v>455</v>
      </c>
      <c r="G82" s="28">
        <v>119.46</v>
      </c>
      <c r="H82">
        <v>4.8199899999999998</v>
      </c>
      <c r="I82" s="23">
        <v>1.2214203894748472</v>
      </c>
      <c r="J82" s="29"/>
      <c r="K82" s="25" t="s">
        <v>456</v>
      </c>
      <c r="L82" s="28">
        <v>195.18</v>
      </c>
      <c r="M82">
        <v>3.39669</v>
      </c>
      <c r="N82" s="23">
        <v>0.58184781041235645</v>
      </c>
      <c r="P82" s="122" t="s">
        <v>1246</v>
      </c>
      <c r="Q82" s="28">
        <v>145.04</v>
      </c>
      <c r="R82">
        <v>5.2364800000000002</v>
      </c>
      <c r="S82" s="23">
        <v>0.82373999381978014</v>
      </c>
      <c r="U82" s="33" t="s">
        <v>458</v>
      </c>
      <c r="V82" s="33">
        <v>170.35533000000001</v>
      </c>
      <c r="W82" s="26">
        <v>4.88225</v>
      </c>
      <c r="X82" s="23">
        <v>0.47957383560228128</v>
      </c>
      <c r="Z82" s="23" t="s">
        <v>468</v>
      </c>
      <c r="AA82" s="23">
        <v>171.10494</v>
      </c>
      <c r="AB82" s="23">
        <v>4.6959299999999997</v>
      </c>
      <c r="AC82" s="23">
        <v>0.21957922496535182</v>
      </c>
      <c r="AD82" s="23">
        <f t="shared" si="2"/>
        <v>4.5541649040695606</v>
      </c>
      <c r="AE82" s="23" t="s">
        <v>335</v>
      </c>
      <c r="AF82" s="40">
        <v>77.63</v>
      </c>
      <c r="AG82" s="40">
        <v>3.55</v>
      </c>
      <c r="AH82" s="23">
        <v>0.25343592439107038</v>
      </c>
      <c r="AI82" s="23">
        <f t="shared" si="3"/>
        <v>3.9457705232701188</v>
      </c>
    </row>
    <row r="83" spans="1:35" x14ac:dyDescent="0.2">
      <c r="A83" s="25" t="s">
        <v>459</v>
      </c>
      <c r="B83" s="25">
        <v>90.965249999999997</v>
      </c>
      <c r="C83" s="26">
        <v>2.8921399999999999</v>
      </c>
      <c r="D83" s="39">
        <v>1.0162166285402749</v>
      </c>
      <c r="E83" s="26"/>
      <c r="F83" s="25" t="s">
        <v>460</v>
      </c>
      <c r="G83" s="28">
        <v>121.8</v>
      </c>
      <c r="H83">
        <v>4.1452200000000001</v>
      </c>
      <c r="I83" s="23">
        <v>0.21111895960270138</v>
      </c>
      <c r="J83" s="29"/>
      <c r="K83" s="25" t="s">
        <v>461</v>
      </c>
      <c r="L83" s="28">
        <v>197.28</v>
      </c>
      <c r="M83">
        <v>6.20106</v>
      </c>
      <c r="N83" s="23">
        <v>0.49672890943373449</v>
      </c>
      <c r="P83" s="122" t="s">
        <v>1196</v>
      </c>
      <c r="Q83" s="28">
        <v>145.16999999999999</v>
      </c>
      <c r="R83">
        <v>9.0531400000000009</v>
      </c>
      <c r="S83" s="23">
        <v>0.31626177931934923</v>
      </c>
      <c r="U83" s="32" t="s">
        <v>463</v>
      </c>
      <c r="V83" s="33">
        <v>170.87419</v>
      </c>
      <c r="W83" s="26">
        <v>4.1799200000000001</v>
      </c>
      <c r="X83" s="23">
        <v>0.45862659324995875</v>
      </c>
      <c r="Z83" s="40" t="s">
        <v>472</v>
      </c>
      <c r="AA83" s="23">
        <v>171.25064</v>
      </c>
      <c r="AB83" s="23">
        <v>5.63253</v>
      </c>
      <c r="AC83" s="23">
        <v>0.71639873135018095</v>
      </c>
      <c r="AD83" s="23">
        <f t="shared" si="2"/>
        <v>1.3958707019418111</v>
      </c>
      <c r="AE83" s="23" t="s">
        <v>340</v>
      </c>
      <c r="AF83" s="40">
        <v>77.87</v>
      </c>
      <c r="AG83" s="40">
        <v>3.15</v>
      </c>
      <c r="AH83" s="23">
        <v>0.18342279351355906</v>
      </c>
      <c r="AI83" s="23">
        <f t="shared" si="3"/>
        <v>5.4518851274941333</v>
      </c>
    </row>
    <row r="84" spans="1:35" x14ac:dyDescent="0.2">
      <c r="A84" s="25" t="s">
        <v>464</v>
      </c>
      <c r="B84" s="28">
        <v>91.36</v>
      </c>
      <c r="C84" s="29">
        <v>3.1</v>
      </c>
      <c r="D84" s="23">
        <v>0.60001426634529442</v>
      </c>
      <c r="E84" s="26"/>
      <c r="F84" s="25" t="s">
        <v>465</v>
      </c>
      <c r="G84" s="28">
        <v>123.37</v>
      </c>
      <c r="H84">
        <v>6.5934999999999997</v>
      </c>
      <c r="I84" s="23">
        <v>0.27674542208893232</v>
      </c>
      <c r="J84" s="29"/>
      <c r="K84" s="25" t="s">
        <v>466</v>
      </c>
      <c r="L84" s="28">
        <v>206.68</v>
      </c>
      <c r="M84">
        <v>6.8161800000000001</v>
      </c>
      <c r="N84" s="23">
        <v>0.27659125193720907</v>
      </c>
      <c r="P84" s="122" t="s">
        <v>1289</v>
      </c>
      <c r="Q84" s="28">
        <v>152.93</v>
      </c>
      <c r="R84">
        <v>5.0418700000000003</v>
      </c>
      <c r="S84" s="23">
        <v>1.1280776174102014</v>
      </c>
      <c r="U84" s="33" t="s">
        <v>468</v>
      </c>
      <c r="V84" s="33">
        <v>171.10494</v>
      </c>
      <c r="W84" s="26">
        <v>4.6959299999999997</v>
      </c>
      <c r="X84" s="23">
        <v>0.21957922496535182</v>
      </c>
      <c r="Z84" s="23" t="s">
        <v>477</v>
      </c>
      <c r="AA84" s="23">
        <v>171.82652999999999</v>
      </c>
      <c r="AB84" s="23">
        <v>5.0721299999999996</v>
      </c>
      <c r="AC84" s="23">
        <v>0.88900198225441285</v>
      </c>
      <c r="AD84" s="23">
        <f t="shared" si="2"/>
        <v>1.1248568844178595</v>
      </c>
      <c r="AE84" s="23" t="s">
        <v>345</v>
      </c>
      <c r="AF84" s="40">
        <v>78.78</v>
      </c>
      <c r="AG84" s="40">
        <v>3.53</v>
      </c>
      <c r="AH84" s="23">
        <v>0.66693460352927358</v>
      </c>
      <c r="AI84" s="23">
        <f t="shared" si="3"/>
        <v>1.499397384253593</v>
      </c>
    </row>
    <row r="85" spans="1:35" x14ac:dyDescent="0.2">
      <c r="A85" s="25" t="s">
        <v>469</v>
      </c>
      <c r="B85" s="25">
        <v>91.441389999999998</v>
      </c>
      <c r="C85" s="26">
        <v>4.7257699999999998</v>
      </c>
      <c r="D85" s="39">
        <v>0.35146351491767869</v>
      </c>
      <c r="E85" s="26"/>
      <c r="F85" s="25" t="s">
        <v>470</v>
      </c>
      <c r="G85" s="28">
        <v>124.38</v>
      </c>
      <c r="H85">
        <v>5.5436199999999998</v>
      </c>
      <c r="I85" s="23">
        <v>0.18897181342883679</v>
      </c>
      <c r="J85" s="29"/>
      <c r="K85" s="25" t="s">
        <v>471</v>
      </c>
      <c r="L85" s="28">
        <v>211.1</v>
      </c>
      <c r="M85">
        <v>6.0820600000000002</v>
      </c>
      <c r="N85" s="23">
        <v>0.46758468560987704</v>
      </c>
      <c r="P85" s="122" t="s">
        <v>1278</v>
      </c>
      <c r="Q85" s="28">
        <v>164.86</v>
      </c>
      <c r="R85">
        <v>5.2493400000000001</v>
      </c>
      <c r="S85" s="23">
        <v>0.55730006119309561</v>
      </c>
      <c r="U85" s="32" t="s">
        <v>472</v>
      </c>
      <c r="V85" s="33">
        <v>171.25064</v>
      </c>
      <c r="W85" s="26">
        <v>5.63253</v>
      </c>
      <c r="X85" s="23">
        <v>0.71639873135018095</v>
      </c>
      <c r="Z85" s="23" t="s">
        <v>482</v>
      </c>
      <c r="AA85" s="23">
        <v>171.93683999999999</v>
      </c>
      <c r="AB85" s="23">
        <v>6.3789999999999996</v>
      </c>
      <c r="AC85" s="23">
        <v>0.58794349952565772</v>
      </c>
      <c r="AD85" s="23">
        <f t="shared" si="2"/>
        <v>1.700843704891341</v>
      </c>
      <c r="AE85" s="23" t="s">
        <v>355</v>
      </c>
      <c r="AF85" s="23">
        <v>80.395340000000004</v>
      </c>
      <c r="AG85" s="23">
        <v>3.9996100000000001</v>
      </c>
      <c r="AH85" s="39">
        <v>0.31670290796670281</v>
      </c>
      <c r="AI85" s="23">
        <f t="shared" si="3"/>
        <v>3.1575333691130396</v>
      </c>
    </row>
    <row r="86" spans="1:35" x14ac:dyDescent="0.2">
      <c r="A86" s="25" t="s">
        <v>473</v>
      </c>
      <c r="B86" s="25">
        <v>92.829279999999997</v>
      </c>
      <c r="C86" s="26">
        <v>3.6859199999999999</v>
      </c>
      <c r="D86" s="39">
        <v>0.52391677101670242</v>
      </c>
      <c r="E86" s="26"/>
      <c r="F86" s="25" t="s">
        <v>474</v>
      </c>
      <c r="G86" s="28">
        <v>124.96</v>
      </c>
      <c r="H86">
        <v>6.2101499999999996</v>
      </c>
      <c r="I86" s="23">
        <v>0.16993978871726098</v>
      </c>
      <c r="J86" s="29"/>
      <c r="K86" s="25" t="s">
        <v>475</v>
      </c>
      <c r="L86" s="28">
        <v>271.08</v>
      </c>
      <c r="M86">
        <v>7.6992799999999999</v>
      </c>
      <c r="N86" s="23">
        <v>0.50471628926912393</v>
      </c>
      <c r="P86" s="122" t="s">
        <v>1237</v>
      </c>
      <c r="Q86" s="28">
        <v>181.47</v>
      </c>
      <c r="R86">
        <v>6.8147799999999998</v>
      </c>
      <c r="S86" s="23">
        <v>3.4620320719439858E-2</v>
      </c>
      <c r="U86" s="33" t="s">
        <v>477</v>
      </c>
      <c r="V86" s="33">
        <v>171.82652999999999</v>
      </c>
      <c r="W86" s="26">
        <v>5.0721299999999996</v>
      </c>
      <c r="X86" s="23">
        <v>0.88900198225441285</v>
      </c>
      <c r="Z86" s="23" t="s">
        <v>487</v>
      </c>
      <c r="AA86" s="23">
        <v>173.3708</v>
      </c>
      <c r="AB86" s="23">
        <v>4.3322500000000002</v>
      </c>
      <c r="AC86" s="23">
        <v>0.54107229955433311</v>
      </c>
      <c r="AD86" s="23">
        <f t="shared" si="2"/>
        <v>1.8481818433944475</v>
      </c>
      <c r="AE86" s="23" t="s">
        <v>360</v>
      </c>
      <c r="AF86" s="23">
        <v>80.843919999999997</v>
      </c>
      <c r="AG86" s="23">
        <v>4.5018500000000001</v>
      </c>
      <c r="AH86" s="39">
        <v>0.3472778643720475</v>
      </c>
      <c r="AI86" s="23">
        <f t="shared" si="3"/>
        <v>2.8795385556986579</v>
      </c>
    </row>
    <row r="87" spans="1:35" x14ac:dyDescent="0.2">
      <c r="A87" s="25" t="s">
        <v>478</v>
      </c>
      <c r="B87" s="25">
        <v>94.159509999999997</v>
      </c>
      <c r="C87" s="26">
        <v>3.93161</v>
      </c>
      <c r="D87" s="39">
        <v>8.2285979347230573E-2</v>
      </c>
      <c r="E87" s="26"/>
      <c r="F87" s="25" t="s">
        <v>479</v>
      </c>
      <c r="G87" s="28">
        <v>126.33</v>
      </c>
      <c r="H87">
        <v>6.4822199999999999</v>
      </c>
      <c r="I87" s="23">
        <v>0.23914361373686055</v>
      </c>
      <c r="J87" s="29"/>
      <c r="K87" s="25" t="s">
        <v>480</v>
      </c>
      <c r="L87" s="28">
        <v>275.48</v>
      </c>
      <c r="M87">
        <v>8.4545399999999997</v>
      </c>
      <c r="N87" s="23">
        <v>0.24100130446330781</v>
      </c>
      <c r="P87" s="122" t="s">
        <v>1242</v>
      </c>
      <c r="Q87" s="28">
        <v>185.6</v>
      </c>
      <c r="R87">
        <v>4.8895</v>
      </c>
      <c r="S87" s="23">
        <v>0.47519147022559011</v>
      </c>
      <c r="U87" s="33" t="s">
        <v>482</v>
      </c>
      <c r="V87" s="33">
        <v>171.93683999999999</v>
      </c>
      <c r="W87" s="26">
        <v>6.3789999999999996</v>
      </c>
      <c r="X87" s="23">
        <v>0.58794349952565772</v>
      </c>
      <c r="Z87" s="23" t="s">
        <v>492</v>
      </c>
      <c r="AA87" s="23">
        <v>173.54168000000001</v>
      </c>
      <c r="AB87" s="23">
        <v>4.8889199999999997</v>
      </c>
      <c r="AC87" s="23">
        <v>0.47933612541651333</v>
      </c>
      <c r="AD87" s="23">
        <f t="shared" si="2"/>
        <v>2.0862187241386452</v>
      </c>
      <c r="AE87" s="23" t="s">
        <v>365</v>
      </c>
      <c r="AF87" s="40">
        <v>80.97</v>
      </c>
      <c r="AG87" s="40">
        <v>3.08</v>
      </c>
      <c r="AH87" s="23">
        <v>0.99478075679630162</v>
      </c>
      <c r="AI87" s="23">
        <f t="shared" si="3"/>
        <v>1.0052466266240483</v>
      </c>
    </row>
    <row r="88" spans="1:35" x14ac:dyDescent="0.2">
      <c r="A88" s="25" t="s">
        <v>483</v>
      </c>
      <c r="B88" s="25">
        <v>95.044790000000006</v>
      </c>
      <c r="C88" s="26">
        <v>4.5332699999999999</v>
      </c>
      <c r="D88" s="39">
        <v>0.38454427687879139</v>
      </c>
      <c r="E88" s="26"/>
      <c r="F88" s="25" t="s">
        <v>484</v>
      </c>
      <c r="G88" s="28">
        <v>130.47</v>
      </c>
      <c r="H88">
        <v>5.4101600000000003</v>
      </c>
      <c r="I88" s="23">
        <v>0.84883089197329686</v>
      </c>
      <c r="J88" s="29"/>
      <c r="K88" s="25" t="s">
        <v>485</v>
      </c>
      <c r="L88" s="28">
        <v>302.61</v>
      </c>
      <c r="M88">
        <v>8.5672599999999992</v>
      </c>
      <c r="N88" s="23">
        <v>0.38889394274511535</v>
      </c>
      <c r="P88" s="122" t="s">
        <v>1243</v>
      </c>
      <c r="Q88" s="28">
        <v>186.07</v>
      </c>
      <c r="R88">
        <v>6.7888900000000003</v>
      </c>
      <c r="S88" s="23">
        <v>0.75149167847959408</v>
      </c>
      <c r="U88" s="33" t="s">
        <v>487</v>
      </c>
      <c r="V88" s="33">
        <v>173.3708</v>
      </c>
      <c r="W88" s="26">
        <v>4.3322500000000002</v>
      </c>
      <c r="X88" s="23">
        <v>0.54107229955433311</v>
      </c>
      <c r="Z88" s="40" t="s">
        <v>497</v>
      </c>
      <c r="AA88" s="23">
        <v>175.13854000000001</v>
      </c>
      <c r="AB88" s="23">
        <v>8.5938400000000001</v>
      </c>
      <c r="AC88" s="23">
        <v>0.60765768400294295</v>
      </c>
      <c r="AD88" s="23">
        <f t="shared" si="2"/>
        <v>1.6456633830621599</v>
      </c>
      <c r="AE88" s="23" t="s">
        <v>380</v>
      </c>
      <c r="AF88" s="23">
        <v>83.194379999999995</v>
      </c>
      <c r="AG88" s="23">
        <v>3.30633</v>
      </c>
      <c r="AH88" s="39">
        <v>0.27045260711655189</v>
      </c>
      <c r="AI88" s="23">
        <f t="shared" si="3"/>
        <v>3.6975054914854222</v>
      </c>
    </row>
    <row r="89" spans="1:35" x14ac:dyDescent="0.2">
      <c r="A89" s="25" t="s">
        <v>488</v>
      </c>
      <c r="B89" s="25">
        <v>99.196449999999999</v>
      </c>
      <c r="C89" s="26">
        <v>4.1337200000000003</v>
      </c>
      <c r="D89" s="39">
        <v>0.48144405760775072</v>
      </c>
      <c r="E89" s="26"/>
      <c r="F89" s="25" t="s">
        <v>489</v>
      </c>
      <c r="G89" s="28">
        <v>131.33000000000001</v>
      </c>
      <c r="H89">
        <v>5.9602500000000003</v>
      </c>
      <c r="I89" s="23">
        <v>0.46741991149996431</v>
      </c>
      <c r="J89" s="29"/>
      <c r="K89" s="25" t="s">
        <v>490</v>
      </c>
      <c r="L89" s="28">
        <v>340.83</v>
      </c>
      <c r="M89">
        <v>9.4934799999999999</v>
      </c>
      <c r="N89" s="23">
        <v>0.46413584304368627</v>
      </c>
      <c r="P89" s="122" t="s">
        <v>1214</v>
      </c>
      <c r="Q89" s="28">
        <v>191.18</v>
      </c>
      <c r="R89">
        <v>8.0718399999999999</v>
      </c>
      <c r="S89" s="23">
        <v>0.49092119532827244</v>
      </c>
      <c r="U89" s="33" t="s">
        <v>492</v>
      </c>
      <c r="V89" s="33">
        <v>173.54168000000001</v>
      </c>
      <c r="W89" s="26">
        <v>4.8889199999999997</v>
      </c>
      <c r="X89" s="23">
        <v>0.47933612541651333</v>
      </c>
      <c r="Z89" s="40" t="s">
        <v>502</v>
      </c>
      <c r="AA89" s="23">
        <v>180.67039</v>
      </c>
      <c r="AB89" s="23">
        <v>7.5701299999999998</v>
      </c>
      <c r="AC89" s="23">
        <v>0.43566324664583578</v>
      </c>
      <c r="AD89" s="23">
        <f t="shared" si="2"/>
        <v>2.2953508419610413</v>
      </c>
      <c r="AE89" s="23" t="s">
        <v>384</v>
      </c>
      <c r="AF89" s="23">
        <v>83.387240000000006</v>
      </c>
      <c r="AG89" s="23">
        <v>3.9791699999999999</v>
      </c>
      <c r="AH89" s="39">
        <v>0.37654572732033359</v>
      </c>
      <c r="AI89" s="23">
        <f t="shared" si="3"/>
        <v>2.6557199496497903</v>
      </c>
    </row>
    <row r="90" spans="1:35" x14ac:dyDescent="0.2">
      <c r="A90" s="25" t="s">
        <v>493</v>
      </c>
      <c r="B90" s="25">
        <v>99.349699999999999</v>
      </c>
      <c r="C90" s="26">
        <v>4.1435399999999998</v>
      </c>
      <c r="D90" s="39">
        <v>0.34326213566893771</v>
      </c>
      <c r="E90" s="26"/>
      <c r="F90" s="25" t="s">
        <v>494</v>
      </c>
      <c r="G90" s="28">
        <v>131.34</v>
      </c>
      <c r="H90">
        <v>4.9477799999999998</v>
      </c>
      <c r="I90" s="23">
        <v>0.21517000930513969</v>
      </c>
      <c r="J90" s="29"/>
      <c r="K90" s="25" t="s">
        <v>495</v>
      </c>
      <c r="L90" s="28">
        <v>368.16</v>
      </c>
      <c r="M90">
        <v>12.78407</v>
      </c>
      <c r="N90" s="23">
        <v>0.57371353340183062</v>
      </c>
      <c r="P90" s="122" t="s">
        <v>1281</v>
      </c>
      <c r="Q90" s="28">
        <v>195.37</v>
      </c>
      <c r="R90">
        <v>5.7182899999999997</v>
      </c>
      <c r="S90" s="23">
        <v>0.30861947823022529</v>
      </c>
      <c r="U90" s="32" t="s">
        <v>497</v>
      </c>
      <c r="V90" s="33">
        <v>175.13854000000001</v>
      </c>
      <c r="W90" s="26">
        <v>8.5938400000000001</v>
      </c>
      <c r="X90" s="23">
        <v>0.60765768400294295</v>
      </c>
      <c r="Z90" s="40" t="s">
        <v>507</v>
      </c>
      <c r="AA90" s="23">
        <v>181.28279000000001</v>
      </c>
      <c r="AB90" s="23">
        <v>6.8785600000000002</v>
      </c>
      <c r="AC90" s="23">
        <v>0.57570891586949191</v>
      </c>
      <c r="AD90" s="23">
        <f t="shared" si="2"/>
        <v>1.7369889060858164</v>
      </c>
      <c r="AE90" s="23" t="s">
        <v>394</v>
      </c>
      <c r="AF90" s="23">
        <v>83.635009999999994</v>
      </c>
      <c r="AG90" s="23">
        <v>3.3235199999999998</v>
      </c>
      <c r="AH90" s="39">
        <v>0.63208665295783362</v>
      </c>
      <c r="AI90" s="23">
        <f t="shared" si="3"/>
        <v>1.5820615659585995</v>
      </c>
    </row>
    <row r="91" spans="1:35" x14ac:dyDescent="0.2">
      <c r="A91" s="25" t="s">
        <v>498</v>
      </c>
      <c r="B91" s="28">
        <v>100.46</v>
      </c>
      <c r="C91" s="29">
        <v>3</v>
      </c>
      <c r="D91" s="23">
        <v>0.39983522779201547</v>
      </c>
      <c r="E91" s="26"/>
      <c r="F91" s="25" t="s">
        <v>499</v>
      </c>
      <c r="G91" s="28">
        <v>131.99</v>
      </c>
      <c r="H91">
        <v>6.8292799999999998</v>
      </c>
      <c r="I91" s="23">
        <v>0.92564384455619508</v>
      </c>
      <c r="J91" s="29"/>
      <c r="K91" s="25" t="s">
        <v>500</v>
      </c>
      <c r="L91" s="28">
        <v>380.82</v>
      </c>
      <c r="M91">
        <v>10.526590000000001</v>
      </c>
      <c r="N91" s="23">
        <v>0.71953691003239795</v>
      </c>
      <c r="P91" s="122" t="s">
        <v>1218</v>
      </c>
      <c r="Q91" s="28">
        <v>196.88</v>
      </c>
      <c r="R91">
        <v>12.43355</v>
      </c>
      <c r="S91" s="23">
        <v>0.31943401056323073</v>
      </c>
      <c r="U91" s="32" t="s">
        <v>502</v>
      </c>
      <c r="V91" s="33">
        <v>180.67039</v>
      </c>
      <c r="W91" s="26">
        <v>7.5701299999999998</v>
      </c>
      <c r="X91" s="23">
        <v>0.43566324664583578</v>
      </c>
      <c r="Z91" s="23" t="s">
        <v>512</v>
      </c>
      <c r="AA91" s="23">
        <v>181.42645999999999</v>
      </c>
      <c r="AB91" s="23">
        <v>7.1822499999999998</v>
      </c>
      <c r="AC91" s="23">
        <v>0.45766643502416066</v>
      </c>
      <c r="AD91" s="23">
        <f t="shared" si="2"/>
        <v>2.1849974642497192</v>
      </c>
      <c r="AE91" s="23" t="s">
        <v>399</v>
      </c>
      <c r="AF91" s="23">
        <v>84.108949999999993</v>
      </c>
      <c r="AG91" s="23">
        <v>4.1852799999999997</v>
      </c>
      <c r="AH91" s="39">
        <v>1.097934982857244</v>
      </c>
      <c r="AI91" s="23">
        <f t="shared" si="3"/>
        <v>0.91080074468309591</v>
      </c>
    </row>
    <row r="92" spans="1:35" x14ac:dyDescent="0.2">
      <c r="A92" s="25" t="s">
        <v>503</v>
      </c>
      <c r="B92" s="28">
        <v>101.05</v>
      </c>
      <c r="C92" s="29">
        <v>4.03</v>
      </c>
      <c r="D92" s="23">
        <v>0.55155843988494846</v>
      </c>
      <c r="E92" s="26"/>
      <c r="F92" s="25" t="s">
        <v>504</v>
      </c>
      <c r="G92" s="28">
        <v>135.12</v>
      </c>
      <c r="H92">
        <v>8.3757199999999994</v>
      </c>
      <c r="I92" s="23">
        <v>0.27421469421833722</v>
      </c>
      <c r="J92" s="29"/>
      <c r="K92" s="25" t="s">
        <v>505</v>
      </c>
      <c r="L92" s="28">
        <v>728.8</v>
      </c>
      <c r="M92">
        <v>17.788910000000001</v>
      </c>
      <c r="N92" s="23">
        <v>0.80343412919387869</v>
      </c>
      <c r="P92" s="122" t="s">
        <v>1608</v>
      </c>
      <c r="Q92" s="28">
        <v>197.05</v>
      </c>
      <c r="R92">
        <v>7.2073400000000003</v>
      </c>
      <c r="S92" s="23">
        <v>0.32012953788706833</v>
      </c>
      <c r="U92" s="32" t="s">
        <v>507</v>
      </c>
      <c r="V92" s="33">
        <v>181.28279000000001</v>
      </c>
      <c r="W92" s="26">
        <v>6.8785600000000002</v>
      </c>
      <c r="X92" s="23">
        <v>0.57570891586949191</v>
      </c>
      <c r="Z92" s="23" t="s">
        <v>517</v>
      </c>
      <c r="AA92" s="23">
        <v>181.46413999999999</v>
      </c>
      <c r="AB92" s="23">
        <v>4.0483099999999999</v>
      </c>
      <c r="AC92" s="23">
        <v>0.41301573819019249</v>
      </c>
      <c r="AD92" s="23">
        <f t="shared" si="2"/>
        <v>2.4212152408088214</v>
      </c>
      <c r="AE92" s="23" t="s">
        <v>429</v>
      </c>
      <c r="AF92" s="23">
        <v>86.932910000000007</v>
      </c>
      <c r="AG92" s="23">
        <v>3.7980299999999998</v>
      </c>
      <c r="AH92" s="39">
        <v>0.61259189509712764</v>
      </c>
      <c r="AI92" s="23">
        <f t="shared" si="3"/>
        <v>1.6324081464405402</v>
      </c>
    </row>
    <row r="93" spans="1:35" x14ac:dyDescent="0.2">
      <c r="A93" s="25" t="s">
        <v>508</v>
      </c>
      <c r="B93" s="25">
        <v>101.55209000000001</v>
      </c>
      <c r="C93" s="26">
        <v>4.8473100000000002</v>
      </c>
      <c r="D93" s="39">
        <v>0.42007542400168069</v>
      </c>
      <c r="E93" s="26"/>
      <c r="F93" s="25" t="s">
        <v>509</v>
      </c>
      <c r="G93" s="28">
        <v>137.93</v>
      </c>
      <c r="H93">
        <v>5.44848</v>
      </c>
      <c r="I93" s="23">
        <v>0.37587102036862619</v>
      </c>
      <c r="J93" s="29"/>
      <c r="K93" s="25" t="s">
        <v>510</v>
      </c>
      <c r="L93" s="28">
        <v>983</v>
      </c>
      <c r="M93">
        <v>21.4724</v>
      </c>
      <c r="N93" s="23">
        <v>0.7810955592488148</v>
      </c>
      <c r="P93" s="122" t="s">
        <v>1200</v>
      </c>
      <c r="Q93" s="28">
        <v>197.15</v>
      </c>
      <c r="R93">
        <v>8.8716899999999992</v>
      </c>
      <c r="S93" s="23">
        <v>0.44335973600446343</v>
      </c>
      <c r="U93" s="33" t="s">
        <v>512</v>
      </c>
      <c r="V93" s="33">
        <v>181.42645999999999</v>
      </c>
      <c r="W93" s="26">
        <v>7.1822499999999998</v>
      </c>
      <c r="X93" s="23">
        <v>0.45766643502416066</v>
      </c>
      <c r="Z93" s="40" t="s">
        <v>522</v>
      </c>
      <c r="AA93" s="23">
        <v>181.91309999999999</v>
      </c>
      <c r="AB93" s="23">
        <v>6.10921</v>
      </c>
      <c r="AC93" s="23">
        <v>0.51634046336007144</v>
      </c>
      <c r="AD93" s="23">
        <f t="shared" si="2"/>
        <v>1.9367066324659652</v>
      </c>
      <c r="AE93" s="23" t="s">
        <v>439</v>
      </c>
      <c r="AF93" s="23">
        <v>87.149839999999998</v>
      </c>
      <c r="AG93" s="23">
        <v>3.9892699999999999</v>
      </c>
      <c r="AH93" s="39">
        <v>0.7108713268623057</v>
      </c>
      <c r="AI93" s="23">
        <f t="shared" si="3"/>
        <v>1.4067243426653189</v>
      </c>
    </row>
    <row r="94" spans="1:35" x14ac:dyDescent="0.2">
      <c r="A94" s="25" t="s">
        <v>513</v>
      </c>
      <c r="B94" s="25">
        <v>101.97013</v>
      </c>
      <c r="C94" s="26">
        <v>5.4694099999999999</v>
      </c>
      <c r="D94" s="39">
        <v>0.42412033057005</v>
      </c>
      <c r="E94" s="26"/>
      <c r="F94" s="25" t="s">
        <v>514</v>
      </c>
      <c r="G94" s="28">
        <v>138.1</v>
      </c>
      <c r="H94">
        <v>4.9768999999999997</v>
      </c>
      <c r="I94" s="23">
        <v>0.33933907327293733</v>
      </c>
      <c r="J94" s="29"/>
      <c r="K94" s="25" t="s">
        <v>515</v>
      </c>
      <c r="L94" s="28">
        <v>1782.8</v>
      </c>
      <c r="M94">
        <v>41.515030000000003</v>
      </c>
      <c r="N94" s="23">
        <v>1.4657635014561889</v>
      </c>
      <c r="P94" s="122" t="s">
        <v>1252</v>
      </c>
      <c r="Q94" s="28">
        <v>197.27</v>
      </c>
      <c r="R94">
        <v>5.56236</v>
      </c>
      <c r="S94" s="23">
        <v>0.5245042629179566</v>
      </c>
      <c r="U94" s="33" t="s">
        <v>517</v>
      </c>
      <c r="V94" s="33">
        <v>181.46413999999999</v>
      </c>
      <c r="W94" s="26">
        <v>4.0483099999999999</v>
      </c>
      <c r="X94" s="23">
        <v>0.41301573819019249</v>
      </c>
      <c r="Z94" s="40" t="s">
        <v>526</v>
      </c>
      <c r="AA94" s="23">
        <v>182.22474</v>
      </c>
      <c r="AB94" s="23">
        <v>5.8703200000000004</v>
      </c>
      <c r="AC94" s="23">
        <v>0.46288894167630235</v>
      </c>
      <c r="AD94" s="23">
        <f t="shared" si="2"/>
        <v>2.1603454089410907</v>
      </c>
      <c r="AF94" s="40"/>
      <c r="AG94" s="40"/>
    </row>
    <row r="95" spans="1:35" x14ac:dyDescent="0.2">
      <c r="A95" s="25" t="s">
        <v>518</v>
      </c>
      <c r="B95" s="25">
        <v>102.24446</v>
      </c>
      <c r="C95" s="26">
        <v>4.2593100000000002</v>
      </c>
      <c r="D95" s="39">
        <v>1.274334845608845</v>
      </c>
      <c r="E95" s="26"/>
      <c r="F95" s="25" t="s">
        <v>519</v>
      </c>
      <c r="G95" s="28">
        <v>139.69999999999999</v>
      </c>
      <c r="H95">
        <v>8.6279299999999992</v>
      </c>
      <c r="I95" s="23">
        <v>0.34811398114458714</v>
      </c>
      <c r="J95" s="29"/>
      <c r="K95" s="25" t="s">
        <v>520</v>
      </c>
      <c r="L95" s="28">
        <v>2392.9</v>
      </c>
      <c r="M95">
        <v>21.586690000000001</v>
      </c>
      <c r="N95" s="23">
        <v>0.21405742676198256</v>
      </c>
      <c r="P95" s="122" t="s">
        <v>1193</v>
      </c>
      <c r="Q95" s="28">
        <v>197.76</v>
      </c>
      <c r="R95">
        <v>7.3575600000000003</v>
      </c>
      <c r="S95" s="23">
        <v>0.50791058732380512</v>
      </c>
      <c r="U95" s="32" t="s">
        <v>522</v>
      </c>
      <c r="V95" s="33">
        <v>181.91309999999999</v>
      </c>
      <c r="W95" s="26">
        <v>6.10921</v>
      </c>
      <c r="X95" s="23">
        <v>0.51634046336007144</v>
      </c>
      <c r="Z95" s="23" t="s">
        <v>530</v>
      </c>
      <c r="AA95" s="23">
        <v>182.9716</v>
      </c>
      <c r="AB95" s="23">
        <v>4.6038800000000002</v>
      </c>
      <c r="AC95" s="23">
        <v>0.66942036550317108</v>
      </c>
      <c r="AD95" s="23">
        <f t="shared" si="2"/>
        <v>1.4938296644864517</v>
      </c>
      <c r="AF95" s="40"/>
      <c r="AG95" s="40"/>
    </row>
    <row r="96" spans="1:35" x14ac:dyDescent="0.2">
      <c r="A96" s="25" t="s">
        <v>523</v>
      </c>
      <c r="B96" s="25">
        <v>103.73878000000001</v>
      </c>
      <c r="C96" s="26">
        <v>3.7040600000000001</v>
      </c>
      <c r="D96" s="39">
        <v>0.93179287891148532</v>
      </c>
      <c r="E96" s="26"/>
      <c r="F96" s="25" t="s">
        <v>524</v>
      </c>
      <c r="G96" s="28">
        <v>143.93</v>
      </c>
      <c r="H96">
        <v>6.1841499999999998</v>
      </c>
      <c r="I96" s="23">
        <v>0.46667017394734128</v>
      </c>
      <c r="J96" s="29"/>
      <c r="K96" s="25"/>
      <c r="L96" s="28"/>
      <c r="M96" s="29"/>
      <c r="N96" s="30"/>
      <c r="O96" s="30"/>
      <c r="P96" s="122" t="s">
        <v>1250</v>
      </c>
      <c r="Q96" s="28">
        <v>199.27</v>
      </c>
      <c r="R96">
        <v>5.75441</v>
      </c>
      <c r="S96" s="23">
        <v>0.55790811154159903</v>
      </c>
      <c r="U96" s="32" t="s">
        <v>526</v>
      </c>
      <c r="V96" s="33">
        <v>182.22474</v>
      </c>
      <c r="W96" s="26">
        <v>5.8703200000000004</v>
      </c>
      <c r="X96" s="23">
        <v>0.46288894167630235</v>
      </c>
      <c r="Z96" s="23" t="s">
        <v>534</v>
      </c>
      <c r="AA96" s="23">
        <v>183.44802000000001</v>
      </c>
      <c r="AB96" s="23">
        <v>4.99444</v>
      </c>
      <c r="AC96" s="23">
        <v>1.9937606422746184</v>
      </c>
      <c r="AD96" s="23">
        <f t="shared" si="2"/>
        <v>0.50156472085793191</v>
      </c>
      <c r="AF96" s="40"/>
      <c r="AG96" s="40"/>
    </row>
    <row r="97" spans="1:33" x14ac:dyDescent="0.2">
      <c r="A97" s="25" t="s">
        <v>527</v>
      </c>
      <c r="B97" s="25">
        <v>103.8139</v>
      </c>
      <c r="C97" s="26">
        <v>3.2950499999999998</v>
      </c>
      <c r="D97" s="39">
        <v>0.41222248660134192</v>
      </c>
      <c r="E97" s="26"/>
      <c r="F97" s="25" t="s">
        <v>528</v>
      </c>
      <c r="G97" s="28">
        <v>147.49</v>
      </c>
      <c r="H97">
        <v>6.3342599999999996</v>
      </c>
      <c r="I97" s="23">
        <v>0.23299067172669838</v>
      </c>
      <c r="J97" s="29"/>
      <c r="K97" s="27"/>
      <c r="L97" s="31"/>
      <c r="M97" s="29"/>
      <c r="N97" s="30"/>
      <c r="O97" s="30"/>
      <c r="P97" s="122" t="s">
        <v>1272</v>
      </c>
      <c r="Q97" s="28">
        <v>200.22</v>
      </c>
      <c r="R97">
        <v>6.66418</v>
      </c>
      <c r="S97" s="23">
        <v>0.58387081488819104</v>
      </c>
      <c r="U97" s="33" t="s">
        <v>530</v>
      </c>
      <c r="V97" s="33">
        <v>182.9716</v>
      </c>
      <c r="W97" s="26">
        <v>4.6038800000000002</v>
      </c>
      <c r="X97" s="23">
        <v>0.66942036550317108</v>
      </c>
      <c r="Z97" s="40" t="s">
        <v>538</v>
      </c>
      <c r="AA97" s="23">
        <v>183.45124999999999</v>
      </c>
      <c r="AB97" s="23">
        <v>5.1651199999999999</v>
      </c>
      <c r="AC97" s="23">
        <v>0.58255007464426223</v>
      </c>
      <c r="AD97" s="23">
        <f t="shared" si="2"/>
        <v>1.7165906306177303</v>
      </c>
      <c r="AF97" s="40"/>
      <c r="AG97" s="40"/>
    </row>
    <row r="98" spans="1:33" x14ac:dyDescent="0.2">
      <c r="A98" s="25" t="s">
        <v>531</v>
      </c>
      <c r="B98" s="28">
        <v>103.9</v>
      </c>
      <c r="C98" s="29">
        <v>3.37</v>
      </c>
      <c r="D98" s="23">
        <v>0.39821949410213991</v>
      </c>
      <c r="E98" s="26"/>
      <c r="F98" s="25" t="s">
        <v>532</v>
      </c>
      <c r="G98" s="28">
        <v>148.83000000000001</v>
      </c>
      <c r="H98">
        <v>7.3558199999999996</v>
      </c>
      <c r="I98" s="23">
        <v>0.54663728947859425</v>
      </c>
      <c r="J98" s="29"/>
      <c r="K98" s="25"/>
      <c r="L98" s="28"/>
      <c r="M98" s="29"/>
      <c r="N98" s="30"/>
      <c r="O98" s="30"/>
      <c r="P98" s="122" t="s">
        <v>1182</v>
      </c>
      <c r="Q98" s="28">
        <v>200.45</v>
      </c>
      <c r="R98">
        <v>5.9348799999999997</v>
      </c>
      <c r="S98" s="23">
        <v>0.33010893970126465</v>
      </c>
      <c r="U98" s="33" t="s">
        <v>534</v>
      </c>
      <c r="V98" s="33">
        <v>183.44802000000001</v>
      </c>
      <c r="W98" s="26">
        <v>4.99444</v>
      </c>
      <c r="X98" s="23">
        <v>1.9937606422746184</v>
      </c>
      <c r="Z98" s="40" t="s">
        <v>542</v>
      </c>
      <c r="AA98" s="23">
        <v>183.99011999999999</v>
      </c>
      <c r="AB98" s="23">
        <v>6.4828200000000002</v>
      </c>
      <c r="AC98" s="23">
        <v>0.36498018095028989</v>
      </c>
      <c r="AD98" s="23">
        <f t="shared" si="2"/>
        <v>2.7398747992187538</v>
      </c>
      <c r="AF98" s="40"/>
      <c r="AG98" s="40"/>
    </row>
    <row r="99" spans="1:33" x14ac:dyDescent="0.2">
      <c r="A99" s="25" t="s">
        <v>535</v>
      </c>
      <c r="B99" s="25">
        <v>104.86660999999999</v>
      </c>
      <c r="C99" s="26">
        <v>4.5792799999999998</v>
      </c>
      <c r="D99" s="39">
        <v>0.98543270200872801</v>
      </c>
      <c r="E99" s="26"/>
      <c r="F99" s="25" t="s">
        <v>536</v>
      </c>
      <c r="G99" s="28">
        <v>150.80000000000001</v>
      </c>
      <c r="H99">
        <v>5.1525400000000001</v>
      </c>
      <c r="I99" s="23">
        <v>9.9580883766898109E-2</v>
      </c>
      <c r="J99" s="29"/>
      <c r="K99" s="25"/>
      <c r="L99" s="28"/>
      <c r="M99" s="29"/>
      <c r="N99" s="30"/>
      <c r="O99" s="30"/>
      <c r="P99" s="122" t="s">
        <v>1215</v>
      </c>
      <c r="Q99" s="28">
        <v>200.75</v>
      </c>
      <c r="R99">
        <v>8.0060000000000002</v>
      </c>
      <c r="S99" s="23">
        <v>-3.5622703092212105E-2</v>
      </c>
      <c r="U99" s="32" t="s">
        <v>538</v>
      </c>
      <c r="V99" s="33">
        <v>183.45124999999999</v>
      </c>
      <c r="W99" s="26">
        <v>5.1651199999999999</v>
      </c>
      <c r="X99" s="23">
        <v>0.58255007464426223</v>
      </c>
      <c r="Z99" s="40" t="s">
        <v>546</v>
      </c>
      <c r="AA99" s="23">
        <v>184.09565000000001</v>
      </c>
      <c r="AB99" s="23">
        <v>5.1026499999999997</v>
      </c>
      <c r="AC99" s="23">
        <v>1.0380980655390495</v>
      </c>
      <c r="AD99" s="23">
        <f t="shared" si="2"/>
        <v>0.96330012856804004</v>
      </c>
      <c r="AF99" s="40"/>
      <c r="AG99" s="40"/>
    </row>
    <row r="100" spans="1:33" x14ac:dyDescent="0.2">
      <c r="A100" s="25" t="s">
        <v>539</v>
      </c>
      <c r="B100" s="28">
        <v>105.11</v>
      </c>
      <c r="C100" s="29">
        <v>3.13</v>
      </c>
      <c r="D100" s="23">
        <v>0.57834765181229397</v>
      </c>
      <c r="E100" s="26"/>
      <c r="F100" s="25" t="s">
        <v>540</v>
      </c>
      <c r="G100" s="28">
        <v>151.69</v>
      </c>
      <c r="H100">
        <v>8.1209799999999994</v>
      </c>
      <c r="I100" s="23">
        <v>0.24524364346346728</v>
      </c>
      <c r="J100" s="29"/>
      <c r="N100" s="30"/>
      <c r="O100" s="30"/>
      <c r="P100" s="122" t="s">
        <v>1234</v>
      </c>
      <c r="Q100" s="28">
        <v>202.26</v>
      </c>
      <c r="R100">
        <v>10.0626</v>
      </c>
      <c r="S100" s="23">
        <v>0.46055434201755441</v>
      </c>
      <c r="U100" s="32" t="s">
        <v>542</v>
      </c>
      <c r="V100" s="33">
        <v>183.99011999999999</v>
      </c>
      <c r="W100" s="26">
        <v>6.4828200000000002</v>
      </c>
      <c r="X100" s="23">
        <v>0.36498018095028989</v>
      </c>
      <c r="Z100" s="40" t="s">
        <v>550</v>
      </c>
      <c r="AA100" s="23">
        <v>185.13364000000001</v>
      </c>
      <c r="AB100" s="23">
        <v>7.81752</v>
      </c>
      <c r="AC100" s="23">
        <v>0.36372353343415281</v>
      </c>
      <c r="AD100" s="23">
        <f t="shared" si="2"/>
        <v>2.7493409363929331</v>
      </c>
      <c r="AF100" s="40"/>
      <c r="AG100" s="40"/>
    </row>
    <row r="101" spans="1:33" x14ac:dyDescent="0.2">
      <c r="A101" s="25" t="s">
        <v>543</v>
      </c>
      <c r="B101" s="25">
        <v>105.24111000000001</v>
      </c>
      <c r="C101" s="26">
        <v>3.9628100000000002</v>
      </c>
      <c r="D101" s="39">
        <v>0.33679579049484482</v>
      </c>
      <c r="E101" s="26"/>
      <c r="F101" s="25" t="s">
        <v>544</v>
      </c>
      <c r="G101" s="28">
        <v>155</v>
      </c>
      <c r="H101">
        <v>5.77684</v>
      </c>
      <c r="I101" s="23">
        <v>0.10314733339426847</v>
      </c>
      <c r="J101" s="29"/>
      <c r="N101" s="30"/>
      <c r="O101" s="30"/>
      <c r="P101" s="122" t="s">
        <v>1207</v>
      </c>
      <c r="Q101" s="28">
        <v>233.67</v>
      </c>
      <c r="R101">
        <v>15.52847</v>
      </c>
      <c r="S101" s="23">
        <v>0.66043871398409759</v>
      </c>
      <c r="U101" s="32" t="s">
        <v>546</v>
      </c>
      <c r="V101" s="33">
        <v>184.09565000000001</v>
      </c>
      <c r="W101" s="26">
        <v>5.1026499999999997</v>
      </c>
      <c r="X101" s="23">
        <v>1.0380980655390495</v>
      </c>
      <c r="Z101" s="40" t="s">
        <v>554</v>
      </c>
      <c r="AA101" s="23">
        <v>186.3511</v>
      </c>
      <c r="AB101" s="23">
        <v>5.5132599999999998</v>
      </c>
      <c r="AC101" s="23">
        <v>0.6979258888176566</v>
      </c>
      <c r="AD101" s="23">
        <f t="shared" si="2"/>
        <v>1.4328168878992031</v>
      </c>
      <c r="AF101" s="40"/>
      <c r="AG101" s="40"/>
    </row>
    <row r="102" spans="1:33" x14ac:dyDescent="0.2">
      <c r="A102" s="25" t="s">
        <v>547</v>
      </c>
      <c r="B102" s="25">
        <v>107.23204</v>
      </c>
      <c r="C102" s="26">
        <v>4.2640000000000002</v>
      </c>
      <c r="D102" s="39">
        <v>0.49482792225851258</v>
      </c>
      <c r="E102" s="26"/>
      <c r="F102" s="25" t="s">
        <v>548</v>
      </c>
      <c r="G102" s="28">
        <v>156.65</v>
      </c>
      <c r="H102">
        <v>5.6173599999999997</v>
      </c>
      <c r="I102" s="23">
        <v>0.49199661961618285</v>
      </c>
      <c r="J102" s="29"/>
      <c r="N102" s="30"/>
      <c r="O102" s="30"/>
      <c r="P102" s="122" t="s">
        <v>1211</v>
      </c>
      <c r="Q102" s="28">
        <v>256.14999999999998</v>
      </c>
      <c r="R102">
        <v>10.363759999999999</v>
      </c>
      <c r="S102" s="23">
        <v>0.16380691474682305</v>
      </c>
      <c r="U102" s="32" t="s">
        <v>550</v>
      </c>
      <c r="V102" s="33">
        <v>185.13364000000001</v>
      </c>
      <c r="W102" s="26">
        <v>7.81752</v>
      </c>
      <c r="X102" s="23">
        <v>0.36372353343415281</v>
      </c>
      <c r="Z102" s="40" t="s">
        <v>557</v>
      </c>
      <c r="AA102" s="23">
        <v>187.57942</v>
      </c>
      <c r="AB102" s="23">
        <v>7.0382199999999999</v>
      </c>
      <c r="AC102" s="23">
        <v>0.43361713989700473</v>
      </c>
      <c r="AD102" s="23">
        <f t="shared" si="2"/>
        <v>2.306181901014166</v>
      </c>
      <c r="AF102" s="40"/>
      <c r="AG102" s="40"/>
    </row>
    <row r="103" spans="1:33" x14ac:dyDescent="0.2">
      <c r="A103" s="25" t="s">
        <v>551</v>
      </c>
      <c r="B103" s="25">
        <v>107.39322</v>
      </c>
      <c r="C103" s="26">
        <v>4.0433399999999997</v>
      </c>
      <c r="D103" s="39">
        <v>0.69241581910538408</v>
      </c>
      <c r="E103" s="26"/>
      <c r="F103" s="25" t="s">
        <v>552</v>
      </c>
      <c r="G103" s="28">
        <v>157.13999999999999</v>
      </c>
      <c r="H103">
        <v>4.0019099999999996</v>
      </c>
      <c r="I103" s="23">
        <v>0.33490660268405603</v>
      </c>
      <c r="J103" s="29"/>
      <c r="N103" s="30"/>
      <c r="O103" s="30"/>
      <c r="P103" s="122" t="s">
        <v>1286</v>
      </c>
      <c r="Q103" s="28">
        <v>275.93</v>
      </c>
      <c r="R103">
        <v>7.3657500000000002</v>
      </c>
      <c r="S103" s="23">
        <v>0.87234095747340046</v>
      </c>
      <c r="U103" s="32" t="s">
        <v>554</v>
      </c>
      <c r="V103" s="33">
        <v>186.3511</v>
      </c>
      <c r="W103" s="26">
        <v>5.5132599999999998</v>
      </c>
      <c r="X103" s="23">
        <v>0.6979258888176566</v>
      </c>
      <c r="Z103" s="40" t="s">
        <v>561</v>
      </c>
      <c r="AA103" s="23">
        <v>188.46321</v>
      </c>
      <c r="AB103" s="23">
        <v>4.6118100000000002</v>
      </c>
      <c r="AC103" s="23">
        <v>0.65486845520254788</v>
      </c>
      <c r="AD103" s="23">
        <f t="shared" si="2"/>
        <v>1.5270242322035568</v>
      </c>
      <c r="AF103" s="40"/>
      <c r="AG103" s="40"/>
    </row>
    <row r="104" spans="1:33" x14ac:dyDescent="0.2">
      <c r="A104" s="25" t="s">
        <v>555</v>
      </c>
      <c r="B104" s="28">
        <v>107.69</v>
      </c>
      <c r="C104" s="29">
        <v>2.98</v>
      </c>
      <c r="D104" s="23">
        <v>0.92348996633585312</v>
      </c>
      <c r="E104" s="26"/>
      <c r="F104" s="25" t="s">
        <v>556</v>
      </c>
      <c r="G104" s="28">
        <v>158.13</v>
      </c>
      <c r="H104">
        <v>6.6287500000000001</v>
      </c>
      <c r="I104" s="23">
        <v>0.31056126233220022</v>
      </c>
      <c r="J104" s="29"/>
      <c r="N104" s="30"/>
      <c r="O104" s="30"/>
      <c r="P104" s="122" t="s">
        <v>1225</v>
      </c>
      <c r="Q104" s="28">
        <v>284.66000000000003</v>
      </c>
      <c r="R104">
        <v>13.9518</v>
      </c>
      <c r="S104" s="23">
        <v>0.39816275582046079</v>
      </c>
      <c r="U104" s="32" t="s">
        <v>557</v>
      </c>
      <c r="V104" s="33">
        <v>187.57942</v>
      </c>
      <c r="W104" s="26">
        <v>7.0382199999999999</v>
      </c>
      <c r="X104" s="23">
        <v>0.43361713989700473</v>
      </c>
      <c r="Z104" s="23" t="s">
        <v>565</v>
      </c>
      <c r="AA104" s="23">
        <v>188.61042</v>
      </c>
      <c r="AB104" s="23">
        <v>4.7950999999999997</v>
      </c>
      <c r="AC104" s="23">
        <v>0.4419983509034856</v>
      </c>
      <c r="AD104" s="23">
        <f t="shared" si="2"/>
        <v>2.2624518800939128</v>
      </c>
      <c r="AF104" s="40"/>
      <c r="AG104" s="40"/>
    </row>
    <row r="105" spans="1:33" x14ac:dyDescent="0.2">
      <c r="A105" s="25" t="s">
        <v>558</v>
      </c>
      <c r="B105" s="25">
        <v>107.93579</v>
      </c>
      <c r="C105" s="26">
        <v>3.8540000000000001</v>
      </c>
      <c r="D105" s="39">
        <v>0.44024021502441441</v>
      </c>
      <c r="E105" s="26"/>
      <c r="F105" s="25" t="s">
        <v>559</v>
      </c>
      <c r="G105" s="28">
        <v>163.9</v>
      </c>
      <c r="H105">
        <v>5.6857199999999999</v>
      </c>
      <c r="I105" s="23">
        <v>0.18186234985993571</v>
      </c>
      <c r="J105" s="29"/>
      <c r="N105" s="30"/>
      <c r="O105" s="30"/>
      <c r="P105" s="122" t="s">
        <v>1161</v>
      </c>
      <c r="Q105" s="28">
        <v>337.48</v>
      </c>
      <c r="R105">
        <v>13.90814</v>
      </c>
      <c r="S105" s="23">
        <v>0.55081389126872204</v>
      </c>
      <c r="U105" s="32" t="s">
        <v>561</v>
      </c>
      <c r="V105" s="33">
        <v>188.46321</v>
      </c>
      <c r="W105" s="26">
        <v>4.6118100000000002</v>
      </c>
      <c r="X105" s="23">
        <v>0.65486845520254788</v>
      </c>
      <c r="Z105" s="23" t="s">
        <v>569</v>
      </c>
      <c r="AA105" s="23">
        <v>188.63007999999999</v>
      </c>
      <c r="AB105" s="23">
        <v>3.47</v>
      </c>
      <c r="AC105" s="23">
        <v>0.72453042791601197</v>
      </c>
      <c r="AD105" s="23">
        <f t="shared" si="2"/>
        <v>1.3802042833126129</v>
      </c>
      <c r="AF105" s="40"/>
      <c r="AG105" s="40"/>
    </row>
    <row r="106" spans="1:33" x14ac:dyDescent="0.2">
      <c r="A106" s="25" t="s">
        <v>562</v>
      </c>
      <c r="B106" s="25">
        <v>108.48257</v>
      </c>
      <c r="C106" s="26">
        <v>3.2282500000000001</v>
      </c>
      <c r="D106" s="39">
        <v>0.53261341874924673</v>
      </c>
      <c r="E106" s="26"/>
      <c r="F106" s="25" t="s">
        <v>563</v>
      </c>
      <c r="G106" s="28">
        <v>164.66</v>
      </c>
      <c r="H106">
        <v>4.5165899999999999</v>
      </c>
      <c r="I106" s="23">
        <v>0.55890229532475033</v>
      </c>
      <c r="J106" s="29"/>
      <c r="N106" s="30"/>
      <c r="O106" s="30"/>
      <c r="P106" s="122" t="s">
        <v>1222</v>
      </c>
      <c r="Q106" s="28">
        <v>354.52</v>
      </c>
      <c r="R106">
        <v>14.025309999999999</v>
      </c>
      <c r="S106" s="23">
        <v>0.40075247845896633</v>
      </c>
      <c r="U106" s="33" t="s">
        <v>565</v>
      </c>
      <c r="V106" s="33">
        <v>188.61042</v>
      </c>
      <c r="W106" s="26">
        <v>4.7950999999999997</v>
      </c>
      <c r="X106" s="23">
        <v>0.4419983509034856</v>
      </c>
      <c r="Z106" s="40" t="s">
        <v>573</v>
      </c>
      <c r="AA106" s="23">
        <v>188.71768</v>
      </c>
      <c r="AB106" s="23">
        <v>6.2165100000000004</v>
      </c>
      <c r="AC106" s="23">
        <v>0.32100188410926211</v>
      </c>
      <c r="AD106" s="23">
        <f t="shared" si="2"/>
        <v>3.1152465125706912</v>
      </c>
      <c r="AF106" s="40"/>
      <c r="AG106" s="40"/>
    </row>
    <row r="107" spans="1:33" x14ac:dyDescent="0.2">
      <c r="A107" s="25" t="s">
        <v>566</v>
      </c>
      <c r="B107" s="25">
        <v>115.15719</v>
      </c>
      <c r="C107" s="26">
        <v>4.8001699999999996</v>
      </c>
      <c r="D107" s="39">
        <v>0.30766386425914177</v>
      </c>
      <c r="E107" s="26"/>
      <c r="F107" s="25" t="s">
        <v>567</v>
      </c>
      <c r="G107" s="28">
        <v>165.42</v>
      </c>
      <c r="H107">
        <v>6.7496299999999998</v>
      </c>
      <c r="I107" s="23">
        <v>0.29852130901728674</v>
      </c>
      <c r="J107" s="29"/>
      <c r="N107" s="30"/>
      <c r="O107" s="30"/>
      <c r="P107" s="122" t="s">
        <v>1162</v>
      </c>
      <c r="Q107" s="28">
        <v>401.63</v>
      </c>
      <c r="R107">
        <v>25.49624</v>
      </c>
      <c r="S107" s="23">
        <v>0.17217140023299701</v>
      </c>
      <c r="U107" s="33" t="s">
        <v>569</v>
      </c>
      <c r="V107" s="33">
        <v>188.63007999999999</v>
      </c>
      <c r="W107" s="26">
        <v>3.47</v>
      </c>
      <c r="X107" s="23">
        <v>0.72453042791601197</v>
      </c>
      <c r="Z107" s="40" t="s">
        <v>577</v>
      </c>
      <c r="AA107" s="23">
        <v>188.78111999999999</v>
      </c>
      <c r="AB107" s="23">
        <v>5.8974099999999998</v>
      </c>
      <c r="AC107" s="23">
        <v>0.79551991312996662</v>
      </c>
      <c r="AD107" s="23">
        <f t="shared" si="2"/>
        <v>1.2570395580237685</v>
      </c>
      <c r="AF107" s="40"/>
      <c r="AG107" s="40"/>
    </row>
    <row r="108" spans="1:33" x14ac:dyDescent="0.2">
      <c r="A108" s="25" t="s">
        <v>570</v>
      </c>
      <c r="B108" s="25">
        <v>115.88853</v>
      </c>
      <c r="C108" s="26">
        <v>5.2877099999999997</v>
      </c>
      <c r="D108" s="39">
        <v>0.37518233891729269</v>
      </c>
      <c r="E108" s="26"/>
      <c r="F108" s="25" t="s">
        <v>571</v>
      </c>
      <c r="G108" s="28">
        <v>166.33</v>
      </c>
      <c r="H108">
        <v>8.8895</v>
      </c>
      <c r="I108" s="23">
        <v>0.36321248283338037</v>
      </c>
      <c r="J108" s="29"/>
      <c r="N108" s="30"/>
      <c r="O108" s="30"/>
      <c r="P108" s="122" t="s">
        <v>1226</v>
      </c>
      <c r="Q108" s="28">
        <v>407.8</v>
      </c>
      <c r="R108">
        <v>30.4572</v>
      </c>
      <c r="S108" s="30"/>
      <c r="T108" s="30"/>
      <c r="U108" s="32" t="s">
        <v>573</v>
      </c>
      <c r="V108" s="33">
        <v>188.71768</v>
      </c>
      <c r="W108" s="26">
        <v>6.2165100000000004</v>
      </c>
      <c r="X108" s="23">
        <v>0.32100188410926211</v>
      </c>
      <c r="Z108" s="40" t="s">
        <v>581</v>
      </c>
      <c r="AA108" s="23">
        <v>189.57598999999999</v>
      </c>
      <c r="AB108" s="23">
        <v>5.3800800000000004</v>
      </c>
      <c r="AC108" s="23">
        <v>0.5608856899886433</v>
      </c>
      <c r="AD108" s="23">
        <f t="shared" si="2"/>
        <v>1.7828944789449839</v>
      </c>
      <c r="AF108" s="40"/>
      <c r="AG108" s="40"/>
    </row>
    <row r="109" spans="1:33" x14ac:dyDescent="0.2">
      <c r="A109" s="25" t="s">
        <v>574</v>
      </c>
      <c r="B109" s="28">
        <v>118.07</v>
      </c>
      <c r="C109" s="29">
        <v>3.78</v>
      </c>
      <c r="D109" s="23">
        <v>0.36973485747704715</v>
      </c>
      <c r="E109" s="26"/>
      <c r="F109" s="25" t="s">
        <v>575</v>
      </c>
      <c r="G109" s="28">
        <v>173.58</v>
      </c>
      <c r="H109">
        <v>10.19378</v>
      </c>
      <c r="I109" s="23">
        <v>0.2440888643984761</v>
      </c>
      <c r="J109" s="29"/>
      <c r="N109" s="30"/>
      <c r="O109" s="30"/>
      <c r="P109" s="122" t="s">
        <v>1191</v>
      </c>
      <c r="Q109" s="28">
        <v>440.3</v>
      </c>
      <c r="R109">
        <v>11.796290000000001</v>
      </c>
      <c r="S109" s="30"/>
      <c r="T109" s="30"/>
      <c r="U109" s="32" t="s">
        <v>577</v>
      </c>
      <c r="V109" s="33">
        <v>188.78111999999999</v>
      </c>
      <c r="W109" s="26">
        <v>5.8974099999999998</v>
      </c>
      <c r="X109" s="23">
        <v>0.79551991312996662</v>
      </c>
      <c r="Z109" s="23" t="s">
        <v>585</v>
      </c>
      <c r="AA109" s="23">
        <v>190.58453</v>
      </c>
      <c r="AB109" s="23">
        <v>7.6487600000000002</v>
      </c>
      <c r="AC109" s="23">
        <v>0.71905693461337872</v>
      </c>
      <c r="AD109" s="23">
        <f t="shared" si="2"/>
        <v>1.3907104595795021</v>
      </c>
      <c r="AF109" s="40"/>
      <c r="AG109" s="40"/>
    </row>
    <row r="110" spans="1:33" x14ac:dyDescent="0.2">
      <c r="A110" s="25" t="s">
        <v>578</v>
      </c>
      <c r="B110" s="25">
        <v>119.37815999999999</v>
      </c>
      <c r="C110" s="26">
        <v>5.6791700000000001</v>
      </c>
      <c r="D110" s="39">
        <v>0.35387989412310811</v>
      </c>
      <c r="E110" s="26"/>
      <c r="F110" s="25" t="s">
        <v>579</v>
      </c>
      <c r="G110" s="28">
        <v>175.69</v>
      </c>
      <c r="H110">
        <v>7.0300500000000001</v>
      </c>
      <c r="I110" s="23">
        <v>0.53055746298536954</v>
      </c>
      <c r="J110" s="29"/>
      <c r="N110" s="30"/>
      <c r="O110" s="30"/>
      <c r="P110" s="122" t="s">
        <v>1254</v>
      </c>
      <c r="Q110" s="28">
        <v>450.34</v>
      </c>
      <c r="R110">
        <v>11.672029999999999</v>
      </c>
      <c r="S110" s="30"/>
      <c r="T110" s="30"/>
      <c r="U110" s="32" t="s">
        <v>581</v>
      </c>
      <c r="V110" s="33">
        <v>189.57598999999999</v>
      </c>
      <c r="W110" s="26">
        <v>5.3800800000000004</v>
      </c>
      <c r="X110" s="23">
        <v>0.5608856899886433</v>
      </c>
      <c r="Z110" s="40" t="s">
        <v>589</v>
      </c>
      <c r="AA110" s="23">
        <v>191.56755999999999</v>
      </c>
      <c r="AB110" s="23">
        <v>4.8031899999999998</v>
      </c>
      <c r="AC110" s="23">
        <v>0.35408781103306608</v>
      </c>
      <c r="AD110" s="23">
        <f t="shared" si="2"/>
        <v>2.8241582139821699</v>
      </c>
      <c r="AF110" s="40"/>
      <c r="AG110" s="40"/>
    </row>
    <row r="111" spans="1:33" x14ac:dyDescent="0.2">
      <c r="A111" s="25" t="s">
        <v>582</v>
      </c>
      <c r="B111" s="28">
        <v>119.9</v>
      </c>
      <c r="C111" s="29">
        <v>4.43</v>
      </c>
      <c r="D111" s="23">
        <v>0.64249584292010975</v>
      </c>
      <c r="E111" s="26"/>
      <c r="F111" s="25" t="s">
        <v>583</v>
      </c>
      <c r="G111" s="28">
        <v>176.09</v>
      </c>
      <c r="H111">
        <v>5.9776699999999998</v>
      </c>
      <c r="I111" s="23">
        <v>0.6761673062623067</v>
      </c>
      <c r="J111" s="29"/>
      <c r="N111" s="30"/>
      <c r="O111" s="30"/>
      <c r="P111" s="122" t="s">
        <v>1245</v>
      </c>
      <c r="Q111" s="28">
        <v>465.13</v>
      </c>
      <c r="R111">
        <v>27.416460000000001</v>
      </c>
      <c r="S111" s="30"/>
      <c r="T111" s="30"/>
      <c r="U111" s="33" t="s">
        <v>585</v>
      </c>
      <c r="V111" s="33">
        <v>190.58453</v>
      </c>
      <c r="W111" s="26">
        <v>7.6487600000000002</v>
      </c>
      <c r="X111" s="23">
        <v>0.71905693461337872</v>
      </c>
      <c r="Z111" s="23" t="s">
        <v>593</v>
      </c>
      <c r="AA111" s="23">
        <v>192.28745000000001</v>
      </c>
      <c r="AB111" s="23">
        <v>4.3409199999999997</v>
      </c>
      <c r="AC111" s="23">
        <v>0.745815357924974</v>
      </c>
      <c r="AD111" s="23">
        <f t="shared" si="2"/>
        <v>1.3408144380161664</v>
      </c>
      <c r="AF111" s="40"/>
      <c r="AG111" s="40"/>
    </row>
    <row r="112" spans="1:33" x14ac:dyDescent="0.2">
      <c r="A112" s="25" t="s">
        <v>586</v>
      </c>
      <c r="B112" s="25">
        <v>120.51083</v>
      </c>
      <c r="C112" s="26">
        <v>3.8199000000000001</v>
      </c>
      <c r="D112" s="39">
        <v>0.38270104481676742</v>
      </c>
      <c r="E112" s="26"/>
      <c r="F112" s="25" t="s">
        <v>587</v>
      </c>
      <c r="G112" s="28">
        <v>176.46</v>
      </c>
      <c r="H112">
        <v>7.40022</v>
      </c>
      <c r="I112" s="23">
        <v>0.52541123918848243</v>
      </c>
      <c r="J112" s="29"/>
      <c r="N112" s="30"/>
      <c r="O112" s="30"/>
      <c r="P112" s="122" t="s">
        <v>1166</v>
      </c>
      <c r="Q112" s="28">
        <v>602.1</v>
      </c>
      <c r="R112">
        <v>20.395189999999999</v>
      </c>
      <c r="S112" s="30"/>
      <c r="T112" s="30"/>
      <c r="U112" s="32" t="s">
        <v>589</v>
      </c>
      <c r="V112" s="33">
        <v>191.56755999999999</v>
      </c>
      <c r="W112" s="26">
        <v>4.8031899999999998</v>
      </c>
      <c r="X112" s="23">
        <v>0.35408781103306608</v>
      </c>
      <c r="Z112" s="40" t="s">
        <v>597</v>
      </c>
      <c r="AA112" s="23">
        <v>192.56343000000001</v>
      </c>
      <c r="AB112" s="23">
        <v>5.7569600000000003</v>
      </c>
      <c r="AC112" s="23">
        <v>0.75323380805822682</v>
      </c>
      <c r="AD112" s="23">
        <f t="shared" si="2"/>
        <v>1.327609022991036</v>
      </c>
      <c r="AF112" s="40"/>
      <c r="AG112" s="40"/>
    </row>
    <row r="113" spans="1:33" x14ac:dyDescent="0.2">
      <c r="A113" s="25" t="s">
        <v>590</v>
      </c>
      <c r="B113" s="25">
        <v>124.14533</v>
      </c>
      <c r="C113" s="26">
        <v>5.6596200000000003</v>
      </c>
      <c r="D113" s="39">
        <v>0.28871185892224072</v>
      </c>
      <c r="E113" s="26"/>
      <c r="F113" s="25" t="s">
        <v>591</v>
      </c>
      <c r="G113" s="28">
        <v>176.54</v>
      </c>
      <c r="H113">
        <v>6.9357100000000003</v>
      </c>
      <c r="I113" s="23">
        <v>0.67781597921014736</v>
      </c>
      <c r="J113" s="29"/>
      <c r="N113" s="30"/>
      <c r="O113" s="30"/>
      <c r="P113" s="122" t="s">
        <v>1235</v>
      </c>
      <c r="Q113" s="28">
        <v>1139.5999999999999</v>
      </c>
      <c r="R113">
        <v>48.0456</v>
      </c>
      <c r="S113" s="30"/>
      <c r="T113" s="30"/>
      <c r="U113" s="33" t="s">
        <v>593</v>
      </c>
      <c r="V113" s="33">
        <v>192.28745000000001</v>
      </c>
      <c r="W113" s="26">
        <v>4.3409199999999997</v>
      </c>
      <c r="X113" s="23">
        <v>0.745815357924974</v>
      </c>
      <c r="Z113" s="23" t="s">
        <v>601</v>
      </c>
      <c r="AA113" s="23">
        <v>192.68845999999999</v>
      </c>
      <c r="AB113" s="23">
        <v>4.9298400000000004</v>
      </c>
      <c r="AC113" s="23">
        <v>0.53370018398820207</v>
      </c>
      <c r="AD113" s="23">
        <f t="shared" si="2"/>
        <v>1.8737111771767834</v>
      </c>
      <c r="AF113" s="40"/>
      <c r="AG113" s="40"/>
    </row>
    <row r="114" spans="1:33" x14ac:dyDescent="0.2">
      <c r="A114" s="25" t="s">
        <v>594</v>
      </c>
      <c r="B114" s="28">
        <v>125.23</v>
      </c>
      <c r="C114" s="29">
        <v>5.0199999999999996</v>
      </c>
      <c r="D114" s="23">
        <v>0.74798528625911842</v>
      </c>
      <c r="E114" s="26"/>
      <c r="F114" s="25" t="s">
        <v>595</v>
      </c>
      <c r="G114" s="28">
        <v>176.59</v>
      </c>
      <c r="H114">
        <v>8.0019200000000001</v>
      </c>
      <c r="I114" s="23">
        <v>0.31647938536601261</v>
      </c>
      <c r="J114" s="29"/>
      <c r="N114" s="30"/>
      <c r="O114" s="30"/>
      <c r="P114" s="122" t="s">
        <v>1247</v>
      </c>
      <c r="Q114" s="28">
        <v>1405.4</v>
      </c>
      <c r="R114">
        <v>26.663260000000001</v>
      </c>
      <c r="S114" s="30"/>
      <c r="T114" s="30"/>
      <c r="U114" s="32" t="s">
        <v>597</v>
      </c>
      <c r="V114" s="33">
        <v>192.56343000000001</v>
      </c>
      <c r="W114" s="26">
        <v>5.7569600000000003</v>
      </c>
      <c r="X114" s="23">
        <v>0.75323380805822682</v>
      </c>
      <c r="Z114" s="40" t="s">
        <v>605</v>
      </c>
      <c r="AA114" s="23">
        <v>193.17165</v>
      </c>
      <c r="AB114" s="23">
        <v>4.7554600000000002</v>
      </c>
      <c r="AC114" s="23">
        <v>0.39790779399808113</v>
      </c>
      <c r="AD114" s="23">
        <f t="shared" si="2"/>
        <v>2.5131450428558892</v>
      </c>
      <c r="AF114" s="40"/>
      <c r="AG114" s="40"/>
    </row>
    <row r="115" spans="1:33" x14ac:dyDescent="0.2">
      <c r="A115" s="25" t="s">
        <v>598</v>
      </c>
      <c r="B115" s="25">
        <v>126.85993999999999</v>
      </c>
      <c r="C115" s="26">
        <v>3.7644500000000001</v>
      </c>
      <c r="D115" s="39">
        <v>0.31191235409117962</v>
      </c>
      <c r="E115" s="26"/>
      <c r="F115" s="25" t="s">
        <v>599</v>
      </c>
      <c r="G115" s="28">
        <v>176.93</v>
      </c>
      <c r="H115">
        <v>7.30931</v>
      </c>
      <c r="I115" s="23">
        <v>0.37298368140650184</v>
      </c>
      <c r="J115" s="29"/>
      <c r="N115" s="30"/>
      <c r="O115" s="30"/>
      <c r="P115" s="123" t="s">
        <v>1220</v>
      </c>
      <c r="Q115" s="28">
        <v>1436.7</v>
      </c>
      <c r="R115">
        <v>37.243699999999997</v>
      </c>
      <c r="S115" s="30"/>
      <c r="T115" s="30"/>
      <c r="U115" s="33" t="s">
        <v>601</v>
      </c>
      <c r="V115" s="33">
        <v>192.68845999999999</v>
      </c>
      <c r="W115" s="26">
        <v>4.9298400000000004</v>
      </c>
      <c r="X115" s="23">
        <v>0.53370018398820207</v>
      </c>
      <c r="Z115" s="23" t="s">
        <v>609</v>
      </c>
      <c r="AA115" s="23">
        <v>194.62591</v>
      </c>
      <c r="AB115" s="23">
        <v>4.97471</v>
      </c>
      <c r="AC115" s="23">
        <v>0.37116902644282224</v>
      </c>
      <c r="AD115" s="23">
        <f t="shared" si="2"/>
        <v>2.6941903250487087</v>
      </c>
    </row>
    <row r="116" spans="1:33" x14ac:dyDescent="0.2">
      <c r="A116" s="25" t="s">
        <v>602</v>
      </c>
      <c r="B116" s="25">
        <v>132.82679999999999</v>
      </c>
      <c r="C116" s="26">
        <v>5.7860199999999997</v>
      </c>
      <c r="D116" s="39">
        <v>0.45976301418861393</v>
      </c>
      <c r="E116" s="26"/>
      <c r="F116" s="25" t="s">
        <v>603</v>
      </c>
      <c r="G116" s="28">
        <v>180.79</v>
      </c>
      <c r="H116">
        <v>13.01793</v>
      </c>
      <c r="I116" s="23">
        <v>0.2613587559188093</v>
      </c>
      <c r="J116" s="29"/>
      <c r="N116" s="30"/>
      <c r="O116" s="30"/>
      <c r="P116" s="123" t="s">
        <v>1274</v>
      </c>
      <c r="Q116" s="28">
        <v>1565.6</v>
      </c>
      <c r="R116">
        <v>33.418030000000002</v>
      </c>
      <c r="S116" s="30"/>
      <c r="T116" s="30"/>
      <c r="U116" s="32" t="s">
        <v>605</v>
      </c>
      <c r="V116" s="33">
        <v>193.17165</v>
      </c>
      <c r="W116" s="26">
        <v>4.7554600000000002</v>
      </c>
      <c r="X116" s="23">
        <v>0.39790779399808113</v>
      </c>
      <c r="Z116" s="40" t="s">
        <v>612</v>
      </c>
      <c r="AA116" s="23">
        <v>194.76581999999999</v>
      </c>
      <c r="AB116" s="23">
        <v>6.5613299999999999</v>
      </c>
      <c r="AC116" s="23">
        <v>0.49254234457501556</v>
      </c>
      <c r="AD116" s="23">
        <f t="shared" si="2"/>
        <v>2.0302822914907721</v>
      </c>
    </row>
    <row r="117" spans="1:33" x14ac:dyDescent="0.2">
      <c r="A117" s="25" t="s">
        <v>606</v>
      </c>
      <c r="B117" s="28">
        <v>134.5</v>
      </c>
      <c r="C117" s="29">
        <v>5.48</v>
      </c>
      <c r="D117" s="23">
        <v>8.1907335801664288E-2</v>
      </c>
      <c r="E117" s="26"/>
      <c r="F117" s="25" t="s">
        <v>607</v>
      </c>
      <c r="G117" s="28">
        <v>181.86</v>
      </c>
      <c r="H117">
        <v>8.0251800000000006</v>
      </c>
      <c r="I117" s="23">
        <v>0.54334344864329986</v>
      </c>
      <c r="J117" s="29"/>
      <c r="N117" s="30"/>
      <c r="O117" s="30"/>
      <c r="P117" s="122" t="s">
        <v>1185</v>
      </c>
      <c r="Q117" s="28">
        <v>1838.4</v>
      </c>
      <c r="R117">
        <v>32.738349999999997</v>
      </c>
      <c r="S117" s="30"/>
      <c r="T117" s="30"/>
      <c r="U117" s="33" t="s">
        <v>609</v>
      </c>
      <c r="V117" s="33">
        <v>194.62591</v>
      </c>
      <c r="W117" s="26">
        <v>4.97471</v>
      </c>
      <c r="X117" s="23">
        <v>0.37116902644282224</v>
      </c>
      <c r="Z117" s="40" t="s">
        <v>615</v>
      </c>
      <c r="AA117" s="23">
        <v>195.74975000000001</v>
      </c>
      <c r="AB117" s="23">
        <v>5.6089399999999996</v>
      </c>
      <c r="AC117" s="23">
        <v>0.46954074224522552</v>
      </c>
      <c r="AD117" s="23">
        <f t="shared" si="2"/>
        <v>2.1297406380929842</v>
      </c>
    </row>
    <row r="118" spans="1:33" x14ac:dyDescent="0.2">
      <c r="A118" s="25" t="s">
        <v>610</v>
      </c>
      <c r="B118" s="25">
        <v>136.42628999999999</v>
      </c>
      <c r="C118" s="26">
        <v>6.4837100000000003</v>
      </c>
      <c r="D118" s="39">
        <v>0.46120227715559953</v>
      </c>
      <c r="E118" s="26"/>
      <c r="F118" s="25" t="s">
        <v>611</v>
      </c>
      <c r="G118" s="28">
        <v>183.83</v>
      </c>
      <c r="H118">
        <v>9.0360099999999992</v>
      </c>
      <c r="I118" s="23">
        <v>0.60509351299223246</v>
      </c>
      <c r="J118" s="29"/>
      <c r="N118" s="30"/>
      <c r="O118" s="30"/>
      <c r="P118" s="25"/>
      <c r="Q118" s="25"/>
      <c r="R118" s="26"/>
      <c r="S118" s="30"/>
      <c r="T118" s="30"/>
      <c r="U118" s="32" t="s">
        <v>612</v>
      </c>
      <c r="V118" s="33">
        <v>194.76581999999999</v>
      </c>
      <c r="W118" s="26">
        <v>6.5613299999999999</v>
      </c>
      <c r="X118" s="23">
        <v>0.49254234457501556</v>
      </c>
      <c r="Z118" s="23" t="s">
        <v>618</v>
      </c>
      <c r="AA118" s="23">
        <v>196.11793</v>
      </c>
      <c r="AB118" s="23">
        <v>5.8240800000000004</v>
      </c>
      <c r="AC118" s="23">
        <v>0.35660802733783031</v>
      </c>
      <c r="AD118" s="23">
        <f t="shared" si="2"/>
        <v>2.8041993543029711</v>
      </c>
    </row>
    <row r="119" spans="1:33" x14ac:dyDescent="0.2">
      <c r="A119" s="25" t="s">
        <v>613</v>
      </c>
      <c r="B119" s="25">
        <v>140.09674000000001</v>
      </c>
      <c r="C119" s="26">
        <v>5.2641499999999999</v>
      </c>
      <c r="D119" s="39">
        <v>0.55600686422956658</v>
      </c>
      <c r="E119" s="26"/>
      <c r="F119" s="25" t="s">
        <v>614</v>
      </c>
      <c r="G119" s="28">
        <v>184.97</v>
      </c>
      <c r="H119">
        <v>5.5310800000000002</v>
      </c>
      <c r="I119" s="23">
        <v>0.4472448919569626</v>
      </c>
      <c r="J119" s="29"/>
      <c r="N119" s="30"/>
      <c r="O119" s="30"/>
      <c r="P119" s="25"/>
      <c r="Q119" s="25"/>
      <c r="R119" s="26"/>
      <c r="S119" s="30"/>
      <c r="T119" s="30"/>
      <c r="U119" s="32" t="s">
        <v>615</v>
      </c>
      <c r="V119" s="33">
        <v>195.74975000000001</v>
      </c>
      <c r="W119" s="26">
        <v>5.6089399999999996</v>
      </c>
      <c r="X119" s="23">
        <v>0.46954074224522552</v>
      </c>
      <c r="Z119" s="40" t="s">
        <v>621</v>
      </c>
      <c r="AA119" s="23">
        <v>196.33770999999999</v>
      </c>
      <c r="AB119" s="23">
        <v>9.4055499999999999</v>
      </c>
      <c r="AC119" s="23">
        <v>0.38848368647786752</v>
      </c>
      <c r="AD119" s="23">
        <f t="shared" si="2"/>
        <v>2.5741106636069042</v>
      </c>
    </row>
    <row r="120" spans="1:33" x14ac:dyDescent="0.2">
      <c r="A120" s="25" t="s">
        <v>616</v>
      </c>
      <c r="B120" s="28">
        <v>140.47999999999999</v>
      </c>
      <c r="C120" s="29">
        <v>4.4800000000000004</v>
      </c>
      <c r="D120" s="23">
        <v>0.28588460783590486</v>
      </c>
      <c r="E120" s="26"/>
      <c r="F120" s="25" t="s">
        <v>617</v>
      </c>
      <c r="G120" s="28">
        <v>189.3</v>
      </c>
      <c r="H120">
        <v>5.5823400000000003</v>
      </c>
      <c r="I120" s="23">
        <v>0.5735205140154972</v>
      </c>
      <c r="J120" s="29"/>
      <c r="N120" s="30"/>
      <c r="O120" s="30"/>
      <c r="P120" s="25"/>
      <c r="Q120" s="25"/>
      <c r="R120" s="26"/>
      <c r="S120" s="30"/>
      <c r="T120" s="30"/>
      <c r="U120" s="33" t="s">
        <v>618</v>
      </c>
      <c r="V120" s="33">
        <v>196.11793</v>
      </c>
      <c r="W120" s="26">
        <v>5.8240800000000004</v>
      </c>
      <c r="X120" s="23">
        <v>0.35660802733783031</v>
      </c>
      <c r="Z120" s="40" t="s">
        <v>624</v>
      </c>
      <c r="AA120" s="23">
        <v>196.35043999999999</v>
      </c>
      <c r="AB120" s="23">
        <v>6.4835900000000004</v>
      </c>
      <c r="AC120" s="23">
        <v>0.46045735188828563</v>
      </c>
      <c r="AD120" s="23">
        <f t="shared" si="2"/>
        <v>2.171753791961641</v>
      </c>
    </row>
    <row r="121" spans="1:33" x14ac:dyDescent="0.2">
      <c r="A121" s="25" t="s">
        <v>619</v>
      </c>
      <c r="B121" s="25">
        <v>146.55694</v>
      </c>
      <c r="C121" s="26">
        <v>9.5804200000000002</v>
      </c>
      <c r="D121" s="39">
        <v>0.22888350702858809</v>
      </c>
      <c r="E121" s="26"/>
      <c r="F121" s="25" t="s">
        <v>620</v>
      </c>
      <c r="G121" s="28">
        <v>189.31</v>
      </c>
      <c r="H121">
        <v>6.1646999999999998</v>
      </c>
      <c r="I121" s="23">
        <v>0.70322036894633777</v>
      </c>
      <c r="J121" s="29"/>
      <c r="N121" s="30"/>
      <c r="O121" s="30"/>
      <c r="P121" s="25"/>
      <c r="Q121" s="25"/>
      <c r="R121" s="26"/>
      <c r="S121" s="30"/>
      <c r="T121" s="30"/>
      <c r="U121" s="32" t="s">
        <v>621</v>
      </c>
      <c r="V121" s="33">
        <v>196.33770999999999</v>
      </c>
      <c r="W121" s="26">
        <v>9.4055499999999999</v>
      </c>
      <c r="X121" s="23">
        <v>0.38848368647786752</v>
      </c>
      <c r="Z121" s="23" t="s">
        <v>627</v>
      </c>
      <c r="AA121" s="23">
        <v>197.89201</v>
      </c>
      <c r="AB121" s="23">
        <v>7.5267400000000002</v>
      </c>
      <c r="AC121" s="23">
        <v>0.61086098956309498</v>
      </c>
      <c r="AD121" s="23">
        <f t="shared" si="2"/>
        <v>1.6370336575514965</v>
      </c>
    </row>
    <row r="122" spans="1:33" x14ac:dyDescent="0.2">
      <c r="A122" s="25" t="s">
        <v>622</v>
      </c>
      <c r="B122" s="28">
        <v>148.58000000000001</v>
      </c>
      <c r="C122" s="29">
        <v>8.16</v>
      </c>
      <c r="D122" s="23">
        <v>0.35407168409078338</v>
      </c>
      <c r="E122" s="26"/>
      <c r="F122" s="25" t="s">
        <v>623</v>
      </c>
      <c r="G122" s="28">
        <v>189.59</v>
      </c>
      <c r="H122">
        <v>7.0315700000000003</v>
      </c>
      <c r="I122" s="23">
        <v>0.40871892670346888</v>
      </c>
      <c r="J122" s="29"/>
      <c r="N122" s="30"/>
      <c r="O122" s="30"/>
      <c r="P122" s="25"/>
      <c r="Q122" s="25"/>
      <c r="R122" s="26"/>
      <c r="S122" s="30"/>
      <c r="T122" s="30"/>
      <c r="U122" s="32" t="s">
        <v>624</v>
      </c>
      <c r="V122" s="33">
        <v>196.35043999999999</v>
      </c>
      <c r="W122" s="26">
        <v>6.4835900000000004</v>
      </c>
      <c r="X122" s="23">
        <v>0.46045735188828563</v>
      </c>
      <c r="Z122" s="40" t="s">
        <v>630</v>
      </c>
      <c r="AA122" s="23">
        <v>198.3158</v>
      </c>
      <c r="AB122" s="23">
        <v>8.6027100000000001</v>
      </c>
      <c r="AC122" s="23">
        <v>0.4720636689726041</v>
      </c>
      <c r="AD122" s="23">
        <f t="shared" si="2"/>
        <v>2.1183583184369867</v>
      </c>
    </row>
    <row r="123" spans="1:33" x14ac:dyDescent="0.2">
      <c r="A123" s="25" t="s">
        <v>625</v>
      </c>
      <c r="B123" s="25">
        <v>149.73739</v>
      </c>
      <c r="C123" s="26">
        <v>6.8059799999999999</v>
      </c>
      <c r="D123" s="39">
        <v>0.37247244482088382</v>
      </c>
      <c r="E123" s="26"/>
      <c r="F123" s="25" t="s">
        <v>626</v>
      </c>
      <c r="G123" s="28">
        <v>191.1</v>
      </c>
      <c r="H123">
        <v>4.3083799999999997</v>
      </c>
      <c r="I123" s="23">
        <v>0.55986691400740285</v>
      </c>
      <c r="J123" s="29"/>
      <c r="N123" s="30"/>
      <c r="O123" s="30"/>
      <c r="P123" s="25"/>
      <c r="Q123" s="25"/>
      <c r="R123" s="26"/>
      <c r="S123" s="30"/>
      <c r="T123" s="30"/>
      <c r="U123" s="33" t="s">
        <v>627</v>
      </c>
      <c r="V123" s="33">
        <v>197.89201</v>
      </c>
      <c r="W123" s="26">
        <v>7.5267400000000002</v>
      </c>
      <c r="X123" s="23">
        <v>0.61086098956309498</v>
      </c>
      <c r="Z123" s="40" t="s">
        <v>633</v>
      </c>
      <c r="AA123" s="23">
        <v>198.54289</v>
      </c>
      <c r="AB123" s="23">
        <v>4.8574999999999999</v>
      </c>
      <c r="AC123" s="23">
        <v>0.4712291127971599</v>
      </c>
      <c r="AD123" s="23">
        <f t="shared" si="2"/>
        <v>2.1221099733505833</v>
      </c>
    </row>
    <row r="124" spans="1:33" x14ac:dyDescent="0.2">
      <c r="A124" s="25" t="s">
        <v>628</v>
      </c>
      <c r="B124" s="25">
        <v>151.85717</v>
      </c>
      <c r="C124" s="26">
        <v>6.9039799999999998</v>
      </c>
      <c r="D124" s="39">
        <v>0.61565446342565311</v>
      </c>
      <c r="E124" s="26"/>
      <c r="F124" s="25" t="s">
        <v>629</v>
      </c>
      <c r="G124" s="28">
        <v>191.33</v>
      </c>
      <c r="H124">
        <v>7.9080000000000004</v>
      </c>
      <c r="I124" s="23">
        <v>0.40951410419354878</v>
      </c>
      <c r="J124" s="29"/>
      <c r="N124" s="30"/>
      <c r="O124" s="30"/>
      <c r="P124" s="25"/>
      <c r="Q124" s="25"/>
      <c r="R124" s="26"/>
      <c r="S124" s="30"/>
      <c r="T124" s="30"/>
      <c r="U124" s="32" t="s">
        <v>630</v>
      </c>
      <c r="V124" s="33">
        <v>198.3158</v>
      </c>
      <c r="W124" s="26">
        <v>8.6027100000000001</v>
      </c>
      <c r="X124" s="23">
        <v>0.4720636689726041</v>
      </c>
      <c r="Z124" s="40" t="s">
        <v>636</v>
      </c>
      <c r="AA124" s="23">
        <v>198.99921000000001</v>
      </c>
      <c r="AB124" s="23">
        <v>5.8631200000000003</v>
      </c>
      <c r="AC124" s="23">
        <v>0.20134705665044036</v>
      </c>
      <c r="AD124" s="23">
        <f t="shared" si="2"/>
        <v>4.9665488864637588</v>
      </c>
    </row>
    <row r="125" spans="1:33" x14ac:dyDescent="0.2">
      <c r="A125" s="25" t="s">
        <v>631</v>
      </c>
      <c r="B125" s="25">
        <v>152.04085000000001</v>
      </c>
      <c r="C125" s="26">
        <v>6.3128399999999996</v>
      </c>
      <c r="D125" s="39">
        <v>0.38423337686050357</v>
      </c>
      <c r="E125" s="26"/>
      <c r="F125" s="25" t="s">
        <v>632</v>
      </c>
      <c r="G125" s="28">
        <v>191.39</v>
      </c>
      <c r="H125">
        <v>5.6580899999999996</v>
      </c>
      <c r="I125" s="23">
        <v>0.50902527905480921</v>
      </c>
      <c r="J125" s="29"/>
      <c r="N125" s="30"/>
      <c r="O125" s="30"/>
      <c r="P125" s="25"/>
      <c r="Q125" s="25"/>
      <c r="R125" s="26"/>
      <c r="S125" s="30"/>
      <c r="T125" s="30"/>
      <c r="U125" s="32" t="s">
        <v>633</v>
      </c>
      <c r="V125" s="33">
        <v>198.54289</v>
      </c>
      <c r="W125" s="26">
        <v>4.8574999999999999</v>
      </c>
      <c r="X125" s="23">
        <v>0.4712291127971599</v>
      </c>
      <c r="Z125" s="40" t="s">
        <v>639</v>
      </c>
      <c r="AA125" s="23">
        <v>200.70846</v>
      </c>
      <c r="AB125" s="23">
        <v>7.6714200000000003</v>
      </c>
      <c r="AC125" s="23">
        <v>0.39919232782835934</v>
      </c>
      <c r="AD125" s="23">
        <f t="shared" si="2"/>
        <v>2.5050581644193568</v>
      </c>
    </row>
    <row r="126" spans="1:33" x14ac:dyDescent="0.2">
      <c r="A126" s="25" t="s">
        <v>634</v>
      </c>
      <c r="B126" s="28">
        <v>154.57</v>
      </c>
      <c r="C126" s="29">
        <v>8.34</v>
      </c>
      <c r="D126" s="23">
        <v>0.40525678829087625</v>
      </c>
      <c r="E126" s="26"/>
      <c r="F126" s="25" t="s">
        <v>635</v>
      </c>
      <c r="G126" s="28">
        <v>194.66</v>
      </c>
      <c r="H126">
        <v>5.7532300000000003</v>
      </c>
      <c r="I126" s="23">
        <v>0.43609562385709227</v>
      </c>
      <c r="J126" s="29"/>
      <c r="P126" s="25"/>
      <c r="Q126" s="25"/>
      <c r="R126" s="26"/>
      <c r="S126" s="30"/>
      <c r="T126" s="30"/>
      <c r="U126" s="32" t="s">
        <v>636</v>
      </c>
      <c r="V126" s="33">
        <v>198.99921000000001</v>
      </c>
      <c r="W126" s="26">
        <v>5.8631200000000003</v>
      </c>
      <c r="X126" s="23">
        <v>0.20134705665044036</v>
      </c>
      <c r="Z126" s="23" t="s">
        <v>642</v>
      </c>
      <c r="AA126" s="23">
        <v>200.77796000000001</v>
      </c>
      <c r="AB126" s="23">
        <v>7.3266799999999996</v>
      </c>
      <c r="AC126" s="23">
        <v>0.59606986211873125</v>
      </c>
      <c r="AD126" s="23">
        <f t="shared" si="2"/>
        <v>1.6776556970109149</v>
      </c>
    </row>
    <row r="127" spans="1:33" x14ac:dyDescent="0.2">
      <c r="A127" s="25" t="s">
        <v>637</v>
      </c>
      <c r="B127" s="25">
        <v>155.02700999999999</v>
      </c>
      <c r="C127" s="26">
        <v>4.59199</v>
      </c>
      <c r="D127" s="39">
        <v>0.74802791087984177</v>
      </c>
      <c r="E127" s="26"/>
      <c r="F127" s="25" t="s">
        <v>638</v>
      </c>
      <c r="G127" s="28">
        <v>195.14</v>
      </c>
      <c r="H127">
        <v>7.0347499999999998</v>
      </c>
      <c r="I127" s="23">
        <v>0.58658014983859652</v>
      </c>
      <c r="J127" s="29"/>
      <c r="P127" s="25"/>
      <c r="Q127" s="25"/>
      <c r="R127" s="26"/>
      <c r="S127" s="30"/>
      <c r="T127" s="30"/>
      <c r="U127" s="32" t="s">
        <v>639</v>
      </c>
      <c r="V127" s="33">
        <v>200.70846</v>
      </c>
      <c r="W127" s="26">
        <v>7.6714200000000003</v>
      </c>
      <c r="X127" s="23">
        <v>0.39919232782835934</v>
      </c>
      <c r="Z127" s="40" t="s">
        <v>645</v>
      </c>
      <c r="AA127" s="23">
        <v>202.00262000000001</v>
      </c>
      <c r="AB127" s="23">
        <v>7.2046099999999997</v>
      </c>
      <c r="AC127" s="23">
        <v>0.30153719476010271</v>
      </c>
      <c r="AD127" s="23">
        <f t="shared" si="2"/>
        <v>3.3163404627266004</v>
      </c>
    </row>
    <row r="128" spans="1:33" x14ac:dyDescent="0.2">
      <c r="A128" s="25" t="s">
        <v>640</v>
      </c>
      <c r="B128" s="25">
        <v>157.51282</v>
      </c>
      <c r="C128" s="26">
        <v>7.1523500000000002</v>
      </c>
      <c r="D128" s="39">
        <v>0.71228119110158639</v>
      </c>
      <c r="E128" s="26"/>
      <c r="F128" s="25" t="s">
        <v>641</v>
      </c>
      <c r="G128" s="28">
        <v>195.91</v>
      </c>
      <c r="H128">
        <v>8.2935700000000008</v>
      </c>
      <c r="I128" s="23">
        <v>0.59554652268762409</v>
      </c>
      <c r="J128" s="29"/>
      <c r="P128" s="25"/>
      <c r="Q128" s="25"/>
      <c r="R128" s="26"/>
      <c r="S128" s="30"/>
      <c r="T128" s="30"/>
      <c r="U128" s="33" t="s">
        <v>642</v>
      </c>
      <c r="V128" s="33">
        <v>200.77796000000001</v>
      </c>
      <c r="W128" s="26">
        <v>7.3266799999999996</v>
      </c>
      <c r="X128" s="23">
        <v>0.59606986211873125</v>
      </c>
      <c r="Z128" s="23" t="s">
        <v>648</v>
      </c>
      <c r="AA128" s="23">
        <v>204.08776</v>
      </c>
      <c r="AB128" s="23">
        <v>6.9780899999999999</v>
      </c>
      <c r="AC128" s="23">
        <v>1.1071926570778685</v>
      </c>
      <c r="AD128" s="23">
        <f t="shared" si="2"/>
        <v>0.90318518065250342</v>
      </c>
    </row>
    <row r="129" spans="1:30" x14ac:dyDescent="0.2">
      <c r="A129" s="25" t="s">
        <v>643</v>
      </c>
      <c r="B129" s="25">
        <v>158.21770000000001</v>
      </c>
      <c r="C129" s="26">
        <v>9.7130600000000005</v>
      </c>
      <c r="D129" s="39">
        <v>0.32587242872478522</v>
      </c>
      <c r="E129" s="26"/>
      <c r="F129" s="25" t="s">
        <v>644</v>
      </c>
      <c r="G129" s="28">
        <v>197.75</v>
      </c>
      <c r="H129">
        <v>6.7172700000000001</v>
      </c>
      <c r="I129" s="23">
        <v>0.24374588939494124</v>
      </c>
      <c r="J129" s="29"/>
      <c r="P129" s="25"/>
      <c r="Q129" s="25"/>
      <c r="R129" s="26"/>
      <c r="S129" s="30"/>
      <c r="T129" s="30"/>
      <c r="U129" s="32" t="s">
        <v>645</v>
      </c>
      <c r="V129" s="33">
        <v>202.00262000000001</v>
      </c>
      <c r="W129" s="26">
        <v>7.2046099999999997</v>
      </c>
      <c r="X129" s="23">
        <v>0.30153719476010271</v>
      </c>
      <c r="Z129" s="40" t="s">
        <v>651</v>
      </c>
      <c r="AA129" s="23">
        <v>205.14706000000001</v>
      </c>
      <c r="AB129" s="23">
        <v>7.0166500000000003</v>
      </c>
      <c r="AC129" s="23">
        <v>0.24484533337274592</v>
      </c>
      <c r="AD129" s="23">
        <f t="shared" si="2"/>
        <v>4.0842109842364325</v>
      </c>
    </row>
    <row r="130" spans="1:30" x14ac:dyDescent="0.2">
      <c r="A130" s="25" t="s">
        <v>646</v>
      </c>
      <c r="B130" s="28">
        <v>158.88999999999999</v>
      </c>
      <c r="C130" s="29">
        <v>5.29</v>
      </c>
      <c r="D130" s="23">
        <v>0.31655466877963817</v>
      </c>
      <c r="E130" s="26"/>
      <c r="F130" s="25" t="s">
        <v>647</v>
      </c>
      <c r="G130" s="28">
        <v>199.03</v>
      </c>
      <c r="H130">
        <v>6.8625800000000003</v>
      </c>
      <c r="I130" s="23">
        <v>0.51440139330350021</v>
      </c>
      <c r="J130" s="29"/>
      <c r="P130" s="25"/>
      <c r="Q130" s="25"/>
      <c r="R130" s="26"/>
      <c r="S130" s="30"/>
      <c r="T130" s="30"/>
      <c r="U130" s="33" t="s">
        <v>648</v>
      </c>
      <c r="V130" s="33">
        <v>204.08776</v>
      </c>
      <c r="W130" s="26">
        <v>6.9780899999999999</v>
      </c>
      <c r="X130" s="23">
        <v>1.1071926570778685</v>
      </c>
      <c r="Z130" s="23" t="s">
        <v>654</v>
      </c>
      <c r="AA130" s="23">
        <v>205.28733</v>
      </c>
      <c r="AB130" s="23">
        <v>6.0260199999999999</v>
      </c>
      <c r="AC130" s="23">
        <v>0.3490819672049672</v>
      </c>
      <c r="AD130" s="23">
        <f t="shared" si="2"/>
        <v>2.8646567108774179</v>
      </c>
    </row>
    <row r="131" spans="1:30" x14ac:dyDescent="0.2">
      <c r="A131" s="25" t="s">
        <v>649</v>
      </c>
      <c r="B131" s="25">
        <v>158.91923</v>
      </c>
      <c r="C131" s="26">
        <v>6.2823000000000002</v>
      </c>
      <c r="D131" s="39">
        <v>0.26169767441478259</v>
      </c>
      <c r="E131" s="26"/>
      <c r="F131" s="25" t="s">
        <v>650</v>
      </c>
      <c r="G131" s="28">
        <v>200.18</v>
      </c>
      <c r="H131">
        <v>7.9096299999999999</v>
      </c>
      <c r="I131" s="23">
        <v>0.390108347222267</v>
      </c>
      <c r="J131" s="29"/>
      <c r="P131" s="25"/>
      <c r="Q131" s="25"/>
      <c r="R131" s="26"/>
      <c r="S131" s="30"/>
      <c r="T131" s="30"/>
      <c r="U131" s="32" t="s">
        <v>651</v>
      </c>
      <c r="V131" s="33">
        <v>205.14706000000001</v>
      </c>
      <c r="W131" s="26">
        <v>7.0166500000000003</v>
      </c>
      <c r="X131" s="23">
        <v>0.24484533337274592</v>
      </c>
      <c r="Z131" s="40" t="s">
        <v>657</v>
      </c>
      <c r="AA131" s="23">
        <v>205.45258000000001</v>
      </c>
      <c r="AB131" s="23">
        <v>6.4574499999999997</v>
      </c>
      <c r="AC131" s="23">
        <v>0.62633089711586754</v>
      </c>
      <c r="AD131" s="23">
        <f t="shared" si="2"/>
        <v>1.5966001431588419</v>
      </c>
    </row>
    <row r="132" spans="1:30" x14ac:dyDescent="0.2">
      <c r="A132" s="25" t="s">
        <v>652</v>
      </c>
      <c r="B132" s="25">
        <v>159.6123</v>
      </c>
      <c r="C132" s="26">
        <v>8.2012</v>
      </c>
      <c r="D132" s="39">
        <v>0.36064325562032162</v>
      </c>
      <c r="E132" s="26"/>
      <c r="F132" s="25" t="s">
        <v>653</v>
      </c>
      <c r="G132" s="28">
        <v>202.67</v>
      </c>
      <c r="H132">
        <v>6.8205799999999996</v>
      </c>
      <c r="I132" s="23">
        <v>0.630932430495591</v>
      </c>
      <c r="J132" s="29"/>
      <c r="P132" s="25"/>
      <c r="Q132" s="25"/>
      <c r="R132" s="26"/>
      <c r="S132" s="30"/>
      <c r="T132" s="30"/>
      <c r="U132" s="33" t="s">
        <v>654</v>
      </c>
      <c r="V132" s="33">
        <v>205.28733</v>
      </c>
      <c r="W132" s="26">
        <v>6.0260199999999999</v>
      </c>
      <c r="X132" s="23">
        <v>0.3490819672049672</v>
      </c>
      <c r="Z132" s="23" t="s">
        <v>660</v>
      </c>
      <c r="AA132" s="23">
        <v>205.96028000000001</v>
      </c>
      <c r="AB132" s="23">
        <v>5.8141400000000001</v>
      </c>
      <c r="AC132" s="23">
        <v>1.0731748326748454</v>
      </c>
      <c r="AD132" s="23">
        <f t="shared" si="2"/>
        <v>0.93181462102269019</v>
      </c>
    </row>
    <row r="133" spans="1:30" x14ac:dyDescent="0.2">
      <c r="A133" s="25" t="s">
        <v>655</v>
      </c>
      <c r="B133" s="28">
        <v>160.30000000000001</v>
      </c>
      <c r="C133" s="29">
        <v>6.84</v>
      </c>
      <c r="D133" s="23">
        <v>0.54432570761245869</v>
      </c>
      <c r="E133" s="26"/>
      <c r="F133" s="25" t="s">
        <v>656</v>
      </c>
      <c r="G133" s="28">
        <v>203.92</v>
      </c>
      <c r="H133">
        <v>8.5220500000000001</v>
      </c>
      <c r="I133" s="23">
        <v>0.26177645107355318</v>
      </c>
      <c r="J133" s="29"/>
      <c r="P133" s="25"/>
      <c r="Q133" s="25"/>
      <c r="R133" s="26"/>
      <c r="S133" s="30"/>
      <c r="T133" s="30"/>
      <c r="U133" s="32" t="s">
        <v>657</v>
      </c>
      <c r="V133" s="33">
        <v>205.45258000000001</v>
      </c>
      <c r="W133" s="26">
        <v>6.4574499999999997</v>
      </c>
      <c r="X133" s="23">
        <v>0.62633089711586754</v>
      </c>
      <c r="Z133" s="40" t="s">
        <v>663</v>
      </c>
      <c r="AA133" s="23">
        <v>206.62777</v>
      </c>
      <c r="AB133" s="23">
        <v>10.27219</v>
      </c>
      <c r="AC133" s="23">
        <v>0.33604824901606878</v>
      </c>
      <c r="AD133" s="23">
        <f t="shared" si="2"/>
        <v>2.9757631617719964</v>
      </c>
    </row>
    <row r="134" spans="1:30" x14ac:dyDescent="0.2">
      <c r="A134" s="25" t="s">
        <v>658</v>
      </c>
      <c r="B134" s="25">
        <v>160.83969999999999</v>
      </c>
      <c r="C134" s="26">
        <v>6.0423799999999996</v>
      </c>
      <c r="D134" s="39">
        <v>0.18614439029017671</v>
      </c>
      <c r="E134" s="26"/>
      <c r="F134" s="25" t="s">
        <v>659</v>
      </c>
      <c r="G134" s="28">
        <v>206.29</v>
      </c>
      <c r="H134">
        <v>5.6662699999999999</v>
      </c>
      <c r="I134" s="23">
        <v>0.5570757262482503</v>
      </c>
      <c r="J134" s="29"/>
      <c r="P134" s="25"/>
      <c r="Q134" s="25"/>
      <c r="R134" s="26"/>
      <c r="S134" s="30"/>
      <c r="T134" s="30"/>
      <c r="U134" s="33" t="s">
        <v>660</v>
      </c>
      <c r="V134" s="33">
        <v>205.96028000000001</v>
      </c>
      <c r="W134" s="26">
        <v>5.8141400000000001</v>
      </c>
      <c r="X134" s="23">
        <v>1.0731748326748454</v>
      </c>
      <c r="Z134" s="40" t="s">
        <v>666</v>
      </c>
      <c r="AA134" s="23">
        <v>211.31881999999999</v>
      </c>
      <c r="AB134" s="23">
        <v>5.7724099999999998</v>
      </c>
      <c r="AC134" s="23">
        <v>0.35846918744808393</v>
      </c>
      <c r="AD134" s="23">
        <f t="shared" si="2"/>
        <v>2.7896400444315095</v>
      </c>
    </row>
    <row r="135" spans="1:30" x14ac:dyDescent="0.2">
      <c r="A135" s="25" t="s">
        <v>661</v>
      </c>
      <c r="B135" s="25">
        <v>161.9709</v>
      </c>
      <c r="C135" s="26">
        <v>7.6820000000000004</v>
      </c>
      <c r="D135" s="39">
        <v>0.2711547698793651</v>
      </c>
      <c r="E135" s="26"/>
      <c r="F135" s="25" t="s">
        <v>662</v>
      </c>
      <c r="G135" s="28">
        <v>206.52</v>
      </c>
      <c r="H135">
        <v>10.376989999999999</v>
      </c>
      <c r="I135" s="23">
        <v>0.54114904780167694</v>
      </c>
      <c r="J135" s="29"/>
      <c r="P135" s="25"/>
      <c r="Q135" s="25"/>
      <c r="R135" s="26"/>
      <c r="S135" s="30"/>
      <c r="T135" s="30"/>
      <c r="U135" s="32" t="s">
        <v>663</v>
      </c>
      <c r="V135" s="33">
        <v>206.62777</v>
      </c>
      <c r="W135" s="26">
        <v>10.27219</v>
      </c>
      <c r="X135" s="23">
        <v>0.33604824901606878</v>
      </c>
      <c r="Z135" s="40" t="s">
        <v>669</v>
      </c>
      <c r="AA135" s="23">
        <v>211.62178</v>
      </c>
      <c r="AB135" s="23">
        <v>8.3056800000000006</v>
      </c>
      <c r="AC135" s="23">
        <v>0.31394278788048036</v>
      </c>
      <c r="AD135" s="23">
        <f t="shared" si="2"/>
        <v>3.1852937497029084</v>
      </c>
    </row>
    <row r="136" spans="1:30" x14ac:dyDescent="0.2">
      <c r="A136" s="25" t="s">
        <v>664</v>
      </c>
      <c r="B136" s="25">
        <v>163.23706999999999</v>
      </c>
      <c r="C136" s="26">
        <v>6.4445300000000003</v>
      </c>
      <c r="D136" s="39">
        <v>0.38417758520781908</v>
      </c>
      <c r="E136" s="26"/>
      <c r="F136" s="25" t="s">
        <v>665</v>
      </c>
      <c r="G136" s="28">
        <v>207.11</v>
      </c>
      <c r="H136">
        <v>10.57663</v>
      </c>
      <c r="I136" s="23">
        <v>0.40437252313044181</v>
      </c>
      <c r="J136" s="29"/>
      <c r="P136" s="25"/>
      <c r="Q136" s="25"/>
      <c r="R136" s="26"/>
      <c r="S136" s="30"/>
      <c r="T136" s="30"/>
      <c r="U136" s="32" t="s">
        <v>666</v>
      </c>
      <c r="V136" s="33">
        <v>211.31881999999999</v>
      </c>
      <c r="W136" s="26">
        <v>5.7724099999999998</v>
      </c>
      <c r="X136" s="23">
        <v>0.35846918744808393</v>
      </c>
      <c r="Z136" s="40" t="s">
        <v>672</v>
      </c>
      <c r="AA136" s="23">
        <v>212.47621000000001</v>
      </c>
      <c r="AB136" s="23">
        <v>6.61036</v>
      </c>
      <c r="AC136" s="23">
        <v>0.44108880287360119</v>
      </c>
      <c r="AD136" s="23">
        <f t="shared" ref="AD136:AD199" si="4">1/AC136</f>
        <v>2.267117173424511</v>
      </c>
    </row>
    <row r="137" spans="1:30" x14ac:dyDescent="0.2">
      <c r="A137" s="25" t="s">
        <v>667</v>
      </c>
      <c r="B137" s="25">
        <v>164.37754000000001</v>
      </c>
      <c r="C137" s="26">
        <v>5.8377999999999997</v>
      </c>
      <c r="D137" s="39">
        <v>0.47154209885671933</v>
      </c>
      <c r="E137" s="26"/>
      <c r="F137" s="25" t="s">
        <v>668</v>
      </c>
      <c r="G137" s="28">
        <v>207.42</v>
      </c>
      <c r="H137">
        <v>8.6858799999999992</v>
      </c>
      <c r="I137" s="23">
        <v>0.41845615325933094</v>
      </c>
      <c r="J137" s="29"/>
      <c r="P137" s="25"/>
      <c r="Q137" s="25"/>
      <c r="R137" s="26"/>
      <c r="S137" s="30"/>
      <c r="T137" s="30"/>
      <c r="U137" s="32" t="s">
        <v>669</v>
      </c>
      <c r="V137" s="33">
        <v>211.62178</v>
      </c>
      <c r="W137" s="26">
        <v>8.3056800000000006</v>
      </c>
      <c r="X137" s="23">
        <v>0.31394278788048036</v>
      </c>
      <c r="Z137" s="40" t="s">
        <v>675</v>
      </c>
      <c r="AA137" s="23">
        <v>215.08851000000001</v>
      </c>
      <c r="AB137" s="23">
        <v>7.5504199999999999</v>
      </c>
      <c r="AC137" s="23">
        <v>0.39085081834943369</v>
      </c>
      <c r="AD137" s="23">
        <f t="shared" si="4"/>
        <v>2.5585209319069828</v>
      </c>
    </row>
    <row r="138" spans="1:30" x14ac:dyDescent="0.2">
      <c r="A138" s="25" t="s">
        <v>670</v>
      </c>
      <c r="B138" s="28">
        <v>169.23</v>
      </c>
      <c r="C138" s="29">
        <v>7.06</v>
      </c>
      <c r="D138" s="23">
        <v>0.33426191519530685</v>
      </c>
      <c r="E138" s="26"/>
      <c r="F138" s="25" t="s">
        <v>671</v>
      </c>
      <c r="G138" s="28">
        <v>208.38</v>
      </c>
      <c r="H138">
        <v>7.9362000000000004</v>
      </c>
      <c r="I138" s="23">
        <v>0.38134424748573431</v>
      </c>
      <c r="J138" s="29"/>
      <c r="P138" s="25"/>
      <c r="Q138" s="25"/>
      <c r="R138" s="26"/>
      <c r="S138" s="30"/>
      <c r="T138" s="30"/>
      <c r="U138" s="32" t="s">
        <v>672</v>
      </c>
      <c r="V138" s="33">
        <v>212.47621000000001</v>
      </c>
      <c r="W138" s="26">
        <v>6.61036</v>
      </c>
      <c r="X138" s="23">
        <v>0.44108880287360119</v>
      </c>
      <c r="Z138" s="40" t="s">
        <v>678</v>
      </c>
      <c r="AA138" s="23">
        <v>217.07590999999999</v>
      </c>
      <c r="AB138" s="23">
        <v>9.1412499999999994</v>
      </c>
      <c r="AC138" s="23">
        <v>0.33408279579169858</v>
      </c>
      <c r="AD138" s="23">
        <f t="shared" si="4"/>
        <v>2.9932699695901204</v>
      </c>
    </row>
    <row r="139" spans="1:30" x14ac:dyDescent="0.2">
      <c r="A139" s="25" t="s">
        <v>673</v>
      </c>
      <c r="B139" s="28">
        <v>170.89</v>
      </c>
      <c r="C139" s="29">
        <v>5.66</v>
      </c>
      <c r="D139" s="23">
        <v>0.53709776714150215</v>
      </c>
      <c r="E139" s="26"/>
      <c r="F139" s="25" t="s">
        <v>674</v>
      </c>
      <c r="G139" s="28">
        <v>209.4</v>
      </c>
      <c r="H139">
        <v>7.0876999999999999</v>
      </c>
      <c r="I139" s="23">
        <v>0.21919004172746337</v>
      </c>
      <c r="J139" s="29"/>
      <c r="P139" s="25"/>
      <c r="Q139" s="25"/>
      <c r="R139" s="26"/>
      <c r="S139" s="30"/>
      <c r="T139" s="30"/>
      <c r="U139" s="32" t="s">
        <v>675</v>
      </c>
      <c r="V139" s="33">
        <v>215.08851000000001</v>
      </c>
      <c r="W139" s="26">
        <v>7.5504199999999999</v>
      </c>
      <c r="X139" s="23">
        <v>0.39085081834943369</v>
      </c>
      <c r="Z139" s="40" t="s">
        <v>681</v>
      </c>
      <c r="AA139" s="23">
        <v>219.91927000000001</v>
      </c>
      <c r="AB139" s="23">
        <v>6.4681699999999998</v>
      </c>
      <c r="AC139" s="23">
        <v>0.36749028373628745</v>
      </c>
      <c r="AD139" s="23">
        <f t="shared" si="4"/>
        <v>2.7211603796240889</v>
      </c>
    </row>
    <row r="140" spans="1:30" x14ac:dyDescent="0.2">
      <c r="A140" s="25" t="s">
        <v>676</v>
      </c>
      <c r="B140" s="25">
        <v>171.45344</v>
      </c>
      <c r="C140" s="26">
        <v>10.47723</v>
      </c>
      <c r="D140" s="39">
        <v>0.42715539297178629</v>
      </c>
      <c r="E140" s="26"/>
      <c r="F140" s="25" t="s">
        <v>677</v>
      </c>
      <c r="G140" s="28">
        <v>212.13</v>
      </c>
      <c r="H140">
        <v>7.0707700000000004</v>
      </c>
      <c r="I140" s="23">
        <v>0.35728655908157836</v>
      </c>
      <c r="J140" s="29"/>
      <c r="P140" s="25"/>
      <c r="Q140" s="25"/>
      <c r="R140" s="26"/>
      <c r="S140" s="30"/>
      <c r="T140" s="30"/>
      <c r="U140" s="32" t="s">
        <v>678</v>
      </c>
      <c r="V140" s="33">
        <v>217.07590999999999</v>
      </c>
      <c r="W140" s="26">
        <v>9.1412499999999994</v>
      </c>
      <c r="X140" s="23">
        <v>0.33408279579169858</v>
      </c>
      <c r="Z140" s="40" t="s">
        <v>684</v>
      </c>
      <c r="AA140" s="23">
        <v>220.65056999999999</v>
      </c>
      <c r="AB140" s="23">
        <v>17.558</v>
      </c>
      <c r="AC140" s="23">
        <v>0.1658457467746077</v>
      </c>
      <c r="AD140" s="23">
        <f t="shared" si="4"/>
        <v>6.0296994010889398</v>
      </c>
    </row>
    <row r="141" spans="1:30" x14ac:dyDescent="0.2">
      <c r="A141" s="25" t="s">
        <v>679</v>
      </c>
      <c r="B141" s="28">
        <v>172.35</v>
      </c>
      <c r="C141" s="29">
        <v>5.71</v>
      </c>
      <c r="D141" s="23">
        <v>0.35873225146521159</v>
      </c>
      <c r="E141" s="26"/>
      <c r="F141" s="25" t="s">
        <v>680</v>
      </c>
      <c r="G141" s="28">
        <v>213.97</v>
      </c>
      <c r="H141">
        <v>12.605359999999999</v>
      </c>
      <c r="I141" s="23">
        <v>0.33555985225956803</v>
      </c>
      <c r="J141" s="29"/>
      <c r="P141" s="25"/>
      <c r="Q141" s="25"/>
      <c r="R141" s="26"/>
      <c r="S141" s="30"/>
      <c r="T141" s="30"/>
      <c r="U141" s="32" t="s">
        <v>681</v>
      </c>
      <c r="V141" s="33">
        <v>219.91927000000001</v>
      </c>
      <c r="W141" s="26">
        <v>6.4681699999999998</v>
      </c>
      <c r="X141" s="23">
        <v>0.36749028373628745</v>
      </c>
      <c r="Z141" s="23" t="s">
        <v>687</v>
      </c>
      <c r="AA141" s="23">
        <v>234.95143999999999</v>
      </c>
      <c r="AB141" s="23">
        <v>6.0485100000000003</v>
      </c>
      <c r="AC141" s="23">
        <v>2.5272075093551347</v>
      </c>
      <c r="AD141" s="23">
        <f t="shared" si="4"/>
        <v>0.39569366436995479</v>
      </c>
    </row>
    <row r="142" spans="1:30" x14ac:dyDescent="0.2">
      <c r="A142" s="25" t="s">
        <v>682</v>
      </c>
      <c r="B142" s="25">
        <v>172.96884</v>
      </c>
      <c r="C142" s="26">
        <v>6.81602</v>
      </c>
      <c r="D142" s="39">
        <v>0.60414553967202278</v>
      </c>
      <c r="E142" s="26"/>
      <c r="F142" s="25" t="s">
        <v>683</v>
      </c>
      <c r="G142" s="28">
        <v>214.79</v>
      </c>
      <c r="H142">
        <v>7.3751899999999999</v>
      </c>
      <c r="I142" s="23">
        <v>0.29185116293895397</v>
      </c>
      <c r="J142" s="29"/>
      <c r="P142" s="25"/>
      <c r="Q142" s="25"/>
      <c r="R142" s="26"/>
      <c r="S142" s="30"/>
      <c r="T142" s="30"/>
      <c r="U142" s="32" t="s">
        <v>684</v>
      </c>
      <c r="V142" s="33">
        <v>220.65056999999999</v>
      </c>
      <c r="W142" s="26">
        <v>17.558</v>
      </c>
      <c r="X142" s="23">
        <v>0.1658457467746077</v>
      </c>
      <c r="Z142" s="40" t="s">
        <v>690</v>
      </c>
      <c r="AA142" s="23">
        <v>235.45962</v>
      </c>
      <c r="AB142" s="23">
        <v>7.6367399999999996</v>
      </c>
      <c r="AC142" s="23">
        <v>1.2668970663126737</v>
      </c>
      <c r="AD142" s="23">
        <f t="shared" si="4"/>
        <v>0.78933010943858106</v>
      </c>
    </row>
    <row r="143" spans="1:30" x14ac:dyDescent="0.2">
      <c r="A143" s="25" t="s">
        <v>685</v>
      </c>
      <c r="B143" s="25">
        <v>175.66899000000001</v>
      </c>
      <c r="C143" s="26">
        <v>8.6610700000000005</v>
      </c>
      <c r="D143" s="39">
        <v>0.41454579138011838</v>
      </c>
      <c r="E143" s="26"/>
      <c r="F143" s="25" t="s">
        <v>686</v>
      </c>
      <c r="G143" s="28">
        <v>215.19</v>
      </c>
      <c r="H143">
        <v>10.87908</v>
      </c>
      <c r="I143" s="23">
        <v>0.34692956266125469</v>
      </c>
      <c r="J143" s="29"/>
      <c r="P143" s="25"/>
      <c r="Q143" s="25"/>
      <c r="R143" s="26"/>
      <c r="S143" s="30"/>
      <c r="T143" s="30"/>
      <c r="U143" s="33" t="s">
        <v>687</v>
      </c>
      <c r="V143" s="33">
        <v>234.95143999999999</v>
      </c>
      <c r="W143" s="26">
        <v>6.0485100000000003</v>
      </c>
      <c r="X143" s="23">
        <v>2.5272075093551347</v>
      </c>
      <c r="Z143" s="23" t="s">
        <v>693</v>
      </c>
      <c r="AA143" s="23">
        <v>237.04425000000001</v>
      </c>
      <c r="AB143" s="23">
        <v>8.1654499999999999</v>
      </c>
      <c r="AC143" s="23">
        <v>0.31969969757215216</v>
      </c>
      <c r="AD143" s="23">
        <f t="shared" si="4"/>
        <v>3.1279353956045353</v>
      </c>
    </row>
    <row r="144" spans="1:30" x14ac:dyDescent="0.2">
      <c r="A144" s="25" t="s">
        <v>688</v>
      </c>
      <c r="B144" s="28">
        <v>177.12</v>
      </c>
      <c r="C144" s="29">
        <v>6.78</v>
      </c>
      <c r="D144" s="23">
        <v>0.31104236887916265</v>
      </c>
      <c r="E144" s="26"/>
      <c r="F144" s="25" t="s">
        <v>689</v>
      </c>
      <c r="G144" s="28">
        <v>225.6</v>
      </c>
      <c r="H144">
        <v>8.2569199999999991</v>
      </c>
      <c r="I144" s="23">
        <v>0.3442346835022515</v>
      </c>
      <c r="J144" s="29"/>
      <c r="P144" s="25"/>
      <c r="Q144" s="25"/>
      <c r="R144" s="26"/>
      <c r="S144" s="30"/>
      <c r="T144" s="30"/>
      <c r="U144" s="32" t="s">
        <v>690</v>
      </c>
      <c r="V144" s="33">
        <v>235.45962</v>
      </c>
      <c r="W144" s="26">
        <v>7.6367399999999996</v>
      </c>
      <c r="X144" s="23">
        <v>1.2668970663126737</v>
      </c>
      <c r="Z144" s="40" t="s">
        <v>696</v>
      </c>
      <c r="AA144" s="23">
        <v>246.30260000000001</v>
      </c>
      <c r="AB144" s="23">
        <v>7.6794399999999996</v>
      </c>
      <c r="AC144" s="23">
        <v>0.72275689917168739</v>
      </c>
      <c r="AD144" s="23">
        <f t="shared" si="4"/>
        <v>1.3835910817953394</v>
      </c>
    </row>
    <row r="145" spans="1:30" x14ac:dyDescent="0.2">
      <c r="A145" s="25" t="s">
        <v>691</v>
      </c>
      <c r="B145" s="25">
        <v>177.49051</v>
      </c>
      <c r="C145" s="26">
        <v>9.09985</v>
      </c>
      <c r="D145" s="39">
        <v>0.36010692834975772</v>
      </c>
      <c r="E145" s="26"/>
      <c r="F145" s="25" t="s">
        <v>692</v>
      </c>
      <c r="G145" s="28">
        <v>227.63</v>
      </c>
      <c r="H145">
        <v>11.69758</v>
      </c>
      <c r="I145" s="23">
        <v>0.43257138698669401</v>
      </c>
      <c r="J145" s="29"/>
      <c r="P145" s="25"/>
      <c r="Q145" s="25"/>
      <c r="R145" s="26"/>
      <c r="S145" s="30"/>
      <c r="T145" s="30"/>
      <c r="U145" s="33" t="s">
        <v>693</v>
      </c>
      <c r="V145" s="33">
        <v>237.04425000000001</v>
      </c>
      <c r="W145" s="26">
        <v>8.1654499999999999</v>
      </c>
      <c r="X145" s="23">
        <v>0.31969969757215216</v>
      </c>
      <c r="Z145" s="40" t="s">
        <v>699</v>
      </c>
      <c r="AA145" s="23">
        <v>266.03919000000002</v>
      </c>
      <c r="AB145" s="23">
        <v>9.2086299999999994</v>
      </c>
      <c r="AC145" s="23">
        <v>0.21669897779722275</v>
      </c>
      <c r="AD145" s="23">
        <f t="shared" si="4"/>
        <v>4.6146964335741147</v>
      </c>
    </row>
    <row r="146" spans="1:30" x14ac:dyDescent="0.2">
      <c r="A146" s="25" t="s">
        <v>694</v>
      </c>
      <c r="B146" s="25">
        <v>177.67645999999999</v>
      </c>
      <c r="C146" s="26">
        <v>8.7575800000000008</v>
      </c>
      <c r="D146" s="39">
        <v>0.43240175321834778</v>
      </c>
      <c r="E146" s="26"/>
      <c r="F146" s="25" t="s">
        <v>695</v>
      </c>
      <c r="G146" s="28">
        <v>228.1</v>
      </c>
      <c r="H146">
        <v>8.1669499999999999</v>
      </c>
      <c r="I146" s="23">
        <v>0.2734248289221532</v>
      </c>
      <c r="J146" s="29"/>
      <c r="P146" s="25"/>
      <c r="Q146" s="25"/>
      <c r="R146" s="26"/>
      <c r="S146" s="30"/>
      <c r="T146" s="30"/>
      <c r="U146" s="32" t="s">
        <v>696</v>
      </c>
      <c r="V146" s="33">
        <v>246.30260000000001</v>
      </c>
      <c r="W146" s="26">
        <v>7.6794399999999996</v>
      </c>
      <c r="X146" s="23">
        <v>0.72275689917168739</v>
      </c>
      <c r="Z146" s="40" t="s">
        <v>702</v>
      </c>
      <c r="AA146" s="23">
        <v>302.65825999999998</v>
      </c>
      <c r="AB146" s="23">
        <v>11.068989999999999</v>
      </c>
      <c r="AC146" s="23">
        <v>0.62431524175534137</v>
      </c>
      <c r="AD146" s="23">
        <f t="shared" si="4"/>
        <v>1.6017549038020813</v>
      </c>
    </row>
    <row r="147" spans="1:30" x14ac:dyDescent="0.2">
      <c r="A147" s="25" t="s">
        <v>697</v>
      </c>
      <c r="B147" s="25">
        <v>177.76490000000001</v>
      </c>
      <c r="C147" s="26">
        <v>8.4038699999999995</v>
      </c>
      <c r="D147" s="39">
        <v>0.48073828572856142</v>
      </c>
      <c r="E147" s="26"/>
      <c r="F147" s="25" t="s">
        <v>698</v>
      </c>
      <c r="G147" s="28">
        <v>235.15</v>
      </c>
      <c r="H147">
        <v>8.1215899999999994</v>
      </c>
      <c r="I147" s="23">
        <v>0.48593704232607499</v>
      </c>
      <c r="J147" s="29"/>
      <c r="P147" s="25"/>
      <c r="Q147" s="25"/>
      <c r="R147" s="26"/>
      <c r="S147" s="30"/>
      <c r="T147" s="30"/>
      <c r="U147" s="32" t="s">
        <v>699</v>
      </c>
      <c r="V147" s="33">
        <v>266.03919000000002</v>
      </c>
      <c r="W147" s="26">
        <v>9.2086299999999994</v>
      </c>
      <c r="X147" s="23">
        <v>0.21669897779722275</v>
      </c>
      <c r="Z147" s="40" t="s">
        <v>705</v>
      </c>
      <c r="AA147" s="23">
        <v>305.62779999999998</v>
      </c>
      <c r="AB147" s="23">
        <v>15.248609999999999</v>
      </c>
      <c r="AC147" s="23">
        <v>0.13600742783722961</v>
      </c>
      <c r="AD147" s="23">
        <f t="shared" si="4"/>
        <v>7.3525396068571771</v>
      </c>
    </row>
    <row r="148" spans="1:30" x14ac:dyDescent="0.2">
      <c r="A148" s="25" t="s">
        <v>700</v>
      </c>
      <c r="B148" s="28">
        <v>178.59</v>
      </c>
      <c r="C148" s="29">
        <v>6.59</v>
      </c>
      <c r="D148" s="23">
        <v>0.48673450738406887</v>
      </c>
      <c r="E148" s="26"/>
      <c r="F148" s="25" t="s">
        <v>701</v>
      </c>
      <c r="G148" s="28">
        <v>245.2</v>
      </c>
      <c r="H148">
        <v>9.7281300000000002</v>
      </c>
      <c r="I148" s="23">
        <v>0.21866384700595121</v>
      </c>
      <c r="J148" s="29"/>
      <c r="P148" s="25"/>
      <c r="Q148" s="25"/>
      <c r="R148" s="26"/>
      <c r="S148" s="30"/>
      <c r="T148" s="30"/>
      <c r="U148" s="32" t="s">
        <v>702</v>
      </c>
      <c r="V148" s="33">
        <v>302.65825999999998</v>
      </c>
      <c r="W148" s="26">
        <v>11.068989999999999</v>
      </c>
      <c r="X148" s="23">
        <v>0.62431524175534137</v>
      </c>
      <c r="Z148" s="40" t="s">
        <v>708</v>
      </c>
      <c r="AA148" s="23">
        <v>315.41957000000002</v>
      </c>
      <c r="AB148" s="23">
        <v>8.5369899999999994</v>
      </c>
      <c r="AC148" s="23">
        <v>1.0278453750365486</v>
      </c>
      <c r="AD148" s="23">
        <f t="shared" si="4"/>
        <v>0.97290898445151974</v>
      </c>
    </row>
    <row r="149" spans="1:30" x14ac:dyDescent="0.2">
      <c r="A149" s="25" t="s">
        <v>703</v>
      </c>
      <c r="B149" s="28">
        <v>179.51</v>
      </c>
      <c r="C149" s="29">
        <v>6.73</v>
      </c>
      <c r="D149" s="23">
        <v>1.2068671665216157</v>
      </c>
      <c r="E149" s="26"/>
      <c r="F149" s="25" t="s">
        <v>704</v>
      </c>
      <c r="G149" s="28">
        <v>247.45</v>
      </c>
      <c r="H149">
        <v>8.7195599999999995</v>
      </c>
      <c r="I149" s="23">
        <v>0.27545727884823601</v>
      </c>
      <c r="J149" s="29"/>
      <c r="P149" s="25"/>
      <c r="Q149" s="25"/>
      <c r="R149" s="26"/>
      <c r="S149" s="30"/>
      <c r="T149" s="30"/>
      <c r="U149" s="32" t="s">
        <v>705</v>
      </c>
      <c r="V149" s="33">
        <v>305.62779999999998</v>
      </c>
      <c r="W149" s="26">
        <v>15.248609999999999</v>
      </c>
      <c r="X149" s="23">
        <v>0.13600742783722961</v>
      </c>
      <c r="Z149" s="40" t="s">
        <v>711</v>
      </c>
      <c r="AA149" s="23">
        <v>326.04527999999999</v>
      </c>
      <c r="AB149" s="23">
        <v>15.961779999999999</v>
      </c>
      <c r="AC149" s="23">
        <v>0.2896691203234108</v>
      </c>
      <c r="AD149" s="23">
        <f t="shared" si="4"/>
        <v>3.4522147161682835</v>
      </c>
    </row>
    <row r="150" spans="1:30" x14ac:dyDescent="0.2">
      <c r="A150" s="25" t="s">
        <v>706</v>
      </c>
      <c r="B150" s="28">
        <v>179.88</v>
      </c>
      <c r="C150" s="29">
        <v>7.73</v>
      </c>
      <c r="D150" s="23">
        <v>0.38727724807364994</v>
      </c>
      <c r="E150" s="26"/>
      <c r="F150" s="25" t="s">
        <v>707</v>
      </c>
      <c r="G150" s="28">
        <v>250.05</v>
      </c>
      <c r="H150">
        <v>8.5022199999999994</v>
      </c>
      <c r="I150" s="23">
        <v>0.26974951282389131</v>
      </c>
      <c r="J150" s="29"/>
      <c r="P150" s="25"/>
      <c r="Q150" s="25"/>
      <c r="R150" s="26"/>
      <c r="S150" s="30"/>
      <c r="T150" s="30"/>
      <c r="U150" s="32" t="s">
        <v>708</v>
      </c>
      <c r="V150" s="33">
        <v>315.41957000000002</v>
      </c>
      <c r="W150" s="26">
        <v>8.5369899999999994</v>
      </c>
      <c r="X150" s="23">
        <v>1.0278453750365486</v>
      </c>
      <c r="Z150" s="40" t="s">
        <v>714</v>
      </c>
      <c r="AA150" s="23">
        <v>328.31036999999998</v>
      </c>
      <c r="AB150" s="23">
        <v>12.860889999999999</v>
      </c>
      <c r="AC150" s="23">
        <v>0.46982711131158861</v>
      </c>
      <c r="AD150" s="23">
        <f t="shared" si="4"/>
        <v>2.1284425183731077</v>
      </c>
    </row>
    <row r="151" spans="1:30" x14ac:dyDescent="0.2">
      <c r="A151" s="25" t="s">
        <v>709</v>
      </c>
      <c r="B151" s="25">
        <v>180.84548000000001</v>
      </c>
      <c r="C151" s="26">
        <v>6.7740299999999998</v>
      </c>
      <c r="D151" s="39">
        <v>0.34936782802003258</v>
      </c>
      <c r="E151" s="26"/>
      <c r="F151" s="25" t="s">
        <v>710</v>
      </c>
      <c r="G151" s="28">
        <v>254.03</v>
      </c>
      <c r="H151">
        <v>16.796939999999999</v>
      </c>
      <c r="I151" s="23">
        <v>0.25416774251680407</v>
      </c>
      <c r="J151" s="29"/>
      <c r="P151" s="25"/>
      <c r="Q151" s="25"/>
      <c r="R151" s="26"/>
      <c r="S151" s="30"/>
      <c r="T151" s="30"/>
      <c r="U151" s="32" t="s">
        <v>711</v>
      </c>
      <c r="V151" s="33">
        <v>326.04527999999999</v>
      </c>
      <c r="W151" s="26">
        <v>15.961779999999999</v>
      </c>
      <c r="X151" s="23">
        <v>0.2896691203234108</v>
      </c>
      <c r="Z151" s="23" t="s">
        <v>717</v>
      </c>
      <c r="AA151" s="23">
        <v>356.91849999999999</v>
      </c>
      <c r="AB151" s="23">
        <v>7.1389899999999997</v>
      </c>
      <c r="AC151" s="23">
        <v>0.57443770973490915</v>
      </c>
      <c r="AD151" s="23">
        <f t="shared" si="4"/>
        <v>1.7408327884001189</v>
      </c>
    </row>
    <row r="152" spans="1:30" x14ac:dyDescent="0.2">
      <c r="A152" s="25" t="s">
        <v>712</v>
      </c>
      <c r="B152" s="28">
        <v>181.01</v>
      </c>
      <c r="C152" s="29">
        <v>5.61</v>
      </c>
      <c r="D152" s="23">
        <v>0.40503767628125431</v>
      </c>
      <c r="E152" s="26"/>
      <c r="F152" s="25" t="s">
        <v>713</v>
      </c>
      <c r="G152" s="28">
        <v>261.17</v>
      </c>
      <c r="H152">
        <v>9.5377299999999998</v>
      </c>
      <c r="I152" s="23">
        <v>1.9698238476289853</v>
      </c>
      <c r="J152" s="29"/>
      <c r="P152" s="25"/>
      <c r="Q152" s="25"/>
      <c r="R152" s="26"/>
      <c r="S152" s="30"/>
      <c r="T152" s="30"/>
      <c r="U152" s="32" t="s">
        <v>714</v>
      </c>
      <c r="V152" s="33">
        <v>328.31036999999998</v>
      </c>
      <c r="W152" s="26">
        <v>12.860889999999999</v>
      </c>
      <c r="X152" s="23">
        <v>0.46982711131158861</v>
      </c>
      <c r="Z152" s="40" t="s">
        <v>720</v>
      </c>
      <c r="AA152" s="23">
        <v>358.40037000000001</v>
      </c>
      <c r="AB152" s="23">
        <v>13.161820000000001</v>
      </c>
      <c r="AC152" s="23">
        <v>0.75905910033579693</v>
      </c>
      <c r="AD152" s="23">
        <f t="shared" si="4"/>
        <v>1.3174204743182898</v>
      </c>
    </row>
    <row r="153" spans="1:30" x14ac:dyDescent="0.2">
      <c r="A153" s="25" t="s">
        <v>715</v>
      </c>
      <c r="B153" s="25">
        <v>181.75407999999999</v>
      </c>
      <c r="C153" s="26">
        <v>8.60182</v>
      </c>
      <c r="D153" s="39">
        <v>1.3866101394557739</v>
      </c>
      <c r="E153" s="26"/>
      <c r="F153" s="25" t="s">
        <v>716</v>
      </c>
      <c r="G153" s="28">
        <v>270.13</v>
      </c>
      <c r="H153">
        <v>11.90863</v>
      </c>
      <c r="I153" s="23">
        <v>0.49993080117279565</v>
      </c>
      <c r="J153" s="29"/>
      <c r="P153" s="25"/>
      <c r="Q153" s="25"/>
      <c r="R153" s="26"/>
      <c r="S153" s="30"/>
      <c r="T153" s="30"/>
      <c r="U153" s="33" t="s">
        <v>717</v>
      </c>
      <c r="V153" s="33">
        <v>356.91849999999999</v>
      </c>
      <c r="W153" s="26">
        <v>7.1389899999999997</v>
      </c>
      <c r="X153" s="23">
        <v>0.57443770973490915</v>
      </c>
      <c r="Z153" s="40" t="s">
        <v>723</v>
      </c>
      <c r="AA153" s="23">
        <v>367.28935000000001</v>
      </c>
      <c r="AB153" s="23">
        <v>9.8936399999999995</v>
      </c>
      <c r="AC153" s="23">
        <v>0.37319229644942098</v>
      </c>
      <c r="AD153" s="23">
        <f t="shared" si="4"/>
        <v>2.6795837146534742</v>
      </c>
    </row>
    <row r="154" spans="1:30" x14ac:dyDescent="0.2">
      <c r="A154" s="25" t="s">
        <v>718</v>
      </c>
      <c r="B154" s="25">
        <v>181.7961</v>
      </c>
      <c r="C154" s="26">
        <v>8.9382000000000001</v>
      </c>
      <c r="D154" s="39">
        <v>0.35589059847017668</v>
      </c>
      <c r="E154" s="26"/>
      <c r="F154" s="25" t="s">
        <v>719</v>
      </c>
      <c r="G154" s="28">
        <v>292.41000000000003</v>
      </c>
      <c r="H154">
        <v>11.81607</v>
      </c>
      <c r="I154" s="23">
        <v>0.28189964774869203</v>
      </c>
      <c r="J154" s="29"/>
      <c r="P154" s="25"/>
      <c r="Q154" s="25"/>
      <c r="R154" s="26"/>
      <c r="S154" s="30"/>
      <c r="T154" s="30"/>
      <c r="U154" s="32" t="s">
        <v>720</v>
      </c>
      <c r="V154" s="33">
        <v>358.40037000000001</v>
      </c>
      <c r="W154" s="26">
        <v>13.161820000000001</v>
      </c>
      <c r="X154" s="23">
        <v>0.75905910033579693</v>
      </c>
      <c r="Z154" s="40" t="s">
        <v>726</v>
      </c>
      <c r="AA154" s="23">
        <v>367.38612999999998</v>
      </c>
      <c r="AB154" s="23">
        <v>8.1244200000000006</v>
      </c>
      <c r="AC154" s="23">
        <v>0.42946455464356054</v>
      </c>
      <c r="AD154" s="23">
        <f t="shared" si="4"/>
        <v>2.328480870394444</v>
      </c>
    </row>
    <row r="155" spans="1:30" x14ac:dyDescent="0.2">
      <c r="A155" s="25" t="s">
        <v>721</v>
      </c>
      <c r="B155" s="28">
        <v>183.43</v>
      </c>
      <c r="C155" s="29">
        <v>6.06</v>
      </c>
      <c r="D155" s="23">
        <v>0.94229574934384996</v>
      </c>
      <c r="E155" s="26"/>
      <c r="F155" s="25" t="s">
        <v>722</v>
      </c>
      <c r="G155" s="28">
        <v>293.41000000000003</v>
      </c>
      <c r="H155">
        <v>13.208869999999999</v>
      </c>
      <c r="I155" s="23">
        <v>0.64396800718445479</v>
      </c>
      <c r="J155" s="29"/>
      <c r="P155" s="25"/>
      <c r="Q155" s="25"/>
      <c r="R155" s="26"/>
      <c r="S155" s="30"/>
      <c r="T155" s="30"/>
      <c r="U155" s="32" t="s">
        <v>723</v>
      </c>
      <c r="V155" s="33">
        <v>367.28935000000001</v>
      </c>
      <c r="W155" s="26">
        <v>9.8936399999999995</v>
      </c>
      <c r="X155" s="23">
        <v>0.37319229644942098</v>
      </c>
      <c r="Z155" s="23" t="s">
        <v>729</v>
      </c>
      <c r="AA155" s="23">
        <v>368.15303</v>
      </c>
      <c r="AB155" s="23">
        <v>10.094189999999999</v>
      </c>
      <c r="AC155" s="23">
        <v>0.45231285885273176</v>
      </c>
      <c r="AD155" s="23">
        <f t="shared" si="4"/>
        <v>2.2108590999080779</v>
      </c>
    </row>
    <row r="156" spans="1:30" x14ac:dyDescent="0.2">
      <c r="A156" s="25" t="s">
        <v>724</v>
      </c>
      <c r="B156" s="28">
        <v>184.49</v>
      </c>
      <c r="C156" s="29">
        <v>7.37</v>
      </c>
      <c r="D156" s="23">
        <v>0.6184196286881406</v>
      </c>
      <c r="E156" s="26"/>
      <c r="F156" s="25" t="s">
        <v>725</v>
      </c>
      <c r="G156" s="28">
        <v>302.35000000000002</v>
      </c>
      <c r="H156">
        <v>14.77989</v>
      </c>
      <c r="I156" s="23">
        <v>0.61621903532357825</v>
      </c>
      <c r="J156" s="29"/>
      <c r="P156" s="25"/>
      <c r="Q156" s="25"/>
      <c r="R156" s="26"/>
      <c r="S156" s="30"/>
      <c r="T156" s="30"/>
      <c r="U156" s="32" t="s">
        <v>726</v>
      </c>
      <c r="V156" s="33">
        <v>367.38612999999998</v>
      </c>
      <c r="W156" s="26">
        <v>8.1244200000000006</v>
      </c>
      <c r="X156" s="23">
        <v>0.42946455464356054</v>
      </c>
      <c r="Z156" s="23" t="s">
        <v>732</v>
      </c>
      <c r="AA156" s="23">
        <v>369.06227000000001</v>
      </c>
      <c r="AB156" s="23">
        <v>7.43161</v>
      </c>
      <c r="AC156" s="23">
        <v>0.42472599575512265</v>
      </c>
      <c r="AD156" s="23">
        <f t="shared" si="4"/>
        <v>2.354459133640018</v>
      </c>
    </row>
    <row r="157" spans="1:30" x14ac:dyDescent="0.2">
      <c r="A157" s="25" t="s">
        <v>727</v>
      </c>
      <c r="B157" s="25">
        <v>184.83761000000001</v>
      </c>
      <c r="C157" s="26">
        <v>6.1963100000000004</v>
      </c>
      <c r="D157" s="39">
        <v>0.46526571904878372</v>
      </c>
      <c r="E157" s="26"/>
      <c r="F157" s="25" t="s">
        <v>728</v>
      </c>
      <c r="G157" s="28">
        <v>320.43</v>
      </c>
      <c r="H157">
        <v>15.32395</v>
      </c>
      <c r="I157" s="23">
        <v>0.44787863729543614</v>
      </c>
      <c r="J157" s="29"/>
      <c r="P157" s="25"/>
      <c r="Q157" s="25"/>
      <c r="R157" s="26"/>
      <c r="S157" s="30"/>
      <c r="T157" s="30"/>
      <c r="U157" s="33" t="s">
        <v>729</v>
      </c>
      <c r="V157" s="33">
        <v>368.15303</v>
      </c>
      <c r="W157" s="26">
        <v>10.094189999999999</v>
      </c>
      <c r="X157" s="23">
        <v>0.45231285885273176</v>
      </c>
      <c r="Z157" s="23" t="s">
        <v>735</v>
      </c>
      <c r="AA157" s="23">
        <v>424.27688000000001</v>
      </c>
      <c r="AB157" s="23">
        <v>12.480840000000001</v>
      </c>
      <c r="AC157" s="23">
        <v>0.40835733055966184</v>
      </c>
      <c r="AD157" s="23">
        <f t="shared" si="4"/>
        <v>2.448835676904539</v>
      </c>
    </row>
    <row r="158" spans="1:30" x14ac:dyDescent="0.2">
      <c r="A158" s="25" t="s">
        <v>730</v>
      </c>
      <c r="B158" s="25">
        <v>187.12226999999999</v>
      </c>
      <c r="C158" s="26">
        <v>7.7563500000000003</v>
      </c>
      <c r="D158" s="39">
        <v>0.1286426829871439</v>
      </c>
      <c r="E158" s="26"/>
      <c r="F158" s="25" t="s">
        <v>731</v>
      </c>
      <c r="G158" s="28">
        <v>326.68</v>
      </c>
      <c r="H158">
        <v>12.31798</v>
      </c>
      <c r="I158" s="23">
        <v>0.34997038955556214</v>
      </c>
      <c r="J158" s="29"/>
      <c r="P158" s="25"/>
      <c r="Q158" s="25"/>
      <c r="R158" s="26"/>
      <c r="S158" s="30"/>
      <c r="T158" s="30"/>
      <c r="U158" s="33" t="s">
        <v>732</v>
      </c>
      <c r="V158" s="33">
        <v>369.06227000000001</v>
      </c>
      <c r="W158" s="26">
        <v>7.43161</v>
      </c>
      <c r="X158" s="23">
        <v>0.42472599575512265</v>
      </c>
      <c r="Z158" s="40" t="s">
        <v>738</v>
      </c>
      <c r="AA158" s="23">
        <v>428.15154000000001</v>
      </c>
      <c r="AB158" s="23">
        <v>10.627879999999999</v>
      </c>
      <c r="AC158" s="23">
        <v>0.92240347200607264</v>
      </c>
      <c r="AD158" s="23">
        <f t="shared" si="4"/>
        <v>1.0841242800454425</v>
      </c>
    </row>
    <row r="159" spans="1:30" x14ac:dyDescent="0.2">
      <c r="A159" s="25" t="s">
        <v>733</v>
      </c>
      <c r="B159" s="25">
        <v>188.66829000000001</v>
      </c>
      <c r="C159" s="26">
        <v>6.3277999999999999</v>
      </c>
      <c r="D159" s="39">
        <v>0.75907838752117729</v>
      </c>
      <c r="E159" s="26"/>
      <c r="F159" s="25" t="s">
        <v>734</v>
      </c>
      <c r="G159" s="28">
        <v>341.07</v>
      </c>
      <c r="H159">
        <v>9.8908699999999996</v>
      </c>
      <c r="I159" s="23">
        <v>0.44056990573743582</v>
      </c>
      <c r="J159" s="29"/>
      <c r="P159" s="25"/>
      <c r="Q159" s="25"/>
      <c r="R159" s="26"/>
      <c r="S159" s="30"/>
      <c r="T159" s="30"/>
      <c r="U159" s="33" t="s">
        <v>735</v>
      </c>
      <c r="V159" s="33">
        <v>424.27688000000001</v>
      </c>
      <c r="W159" s="26">
        <v>12.480840000000001</v>
      </c>
      <c r="X159" s="23">
        <v>0.40835733055966184</v>
      </c>
      <c r="Z159" s="23" t="s">
        <v>741</v>
      </c>
      <c r="AA159" s="23">
        <v>433.18639999999999</v>
      </c>
      <c r="AB159" s="23">
        <v>12.553660000000001</v>
      </c>
      <c r="AC159" s="23">
        <v>0.28771702120027959</v>
      </c>
      <c r="AD159" s="23">
        <f t="shared" si="4"/>
        <v>3.4756372627113388</v>
      </c>
    </row>
    <row r="160" spans="1:30" x14ac:dyDescent="0.2">
      <c r="A160" s="25" t="s">
        <v>736</v>
      </c>
      <c r="B160" s="28">
        <v>190.29</v>
      </c>
      <c r="C160" s="29">
        <v>9.61</v>
      </c>
      <c r="D160" s="23">
        <v>0.52287488272140037</v>
      </c>
      <c r="E160" s="26"/>
      <c r="F160" s="25" t="s">
        <v>737</v>
      </c>
      <c r="G160" s="28">
        <v>341.87</v>
      </c>
      <c r="H160">
        <v>12.864369999999999</v>
      </c>
      <c r="I160" s="23">
        <v>1.337042325660786</v>
      </c>
      <c r="J160" s="29"/>
      <c r="P160" s="25"/>
      <c r="Q160" s="25"/>
      <c r="R160" s="26"/>
      <c r="S160" s="30"/>
      <c r="T160" s="30"/>
      <c r="U160" s="32" t="s">
        <v>738</v>
      </c>
      <c r="V160" s="33">
        <v>428.15154000000001</v>
      </c>
      <c r="W160" s="26">
        <v>10.627879999999999</v>
      </c>
      <c r="X160" s="23">
        <v>0.92240347200607264</v>
      </c>
      <c r="Z160" s="40" t="s">
        <v>744</v>
      </c>
      <c r="AA160" s="23">
        <v>536.24365</v>
      </c>
      <c r="AB160" s="23">
        <v>20.455120000000001</v>
      </c>
      <c r="AC160" s="23">
        <v>1.1521761970570996</v>
      </c>
      <c r="AD160" s="23">
        <f t="shared" si="4"/>
        <v>0.86792280777385467</v>
      </c>
    </row>
    <row r="161" spans="1:30" x14ac:dyDescent="0.2">
      <c r="A161" s="25" t="s">
        <v>739</v>
      </c>
      <c r="B161" s="28">
        <v>191.62</v>
      </c>
      <c r="C161" s="29">
        <v>8.52</v>
      </c>
      <c r="D161" s="23">
        <v>0.51951324329974036</v>
      </c>
      <c r="E161" s="26"/>
      <c r="F161" s="25" t="s">
        <v>740</v>
      </c>
      <c r="G161" s="28">
        <v>346.5</v>
      </c>
      <c r="H161">
        <v>21.724820000000001</v>
      </c>
      <c r="I161" s="23">
        <v>0.46036357426123004</v>
      </c>
      <c r="J161" s="29"/>
      <c r="P161" s="25"/>
      <c r="Q161" s="25"/>
      <c r="R161" s="26"/>
      <c r="S161" s="30"/>
      <c r="T161" s="30"/>
      <c r="U161" s="33" t="s">
        <v>741</v>
      </c>
      <c r="V161" s="33">
        <v>433.18639999999999</v>
      </c>
      <c r="W161" s="26">
        <v>12.553660000000001</v>
      </c>
      <c r="X161" s="23">
        <v>0.28771702120027959</v>
      </c>
      <c r="Z161" s="23" t="s">
        <v>747</v>
      </c>
      <c r="AA161" s="23">
        <v>592.75121999999999</v>
      </c>
      <c r="AB161" s="23">
        <v>19.62557</v>
      </c>
      <c r="AC161" s="23">
        <v>1.0145338538247368</v>
      </c>
      <c r="AD161" s="23">
        <f t="shared" si="4"/>
        <v>0.98567435303420881</v>
      </c>
    </row>
    <row r="162" spans="1:30" x14ac:dyDescent="0.2">
      <c r="A162" s="25" t="s">
        <v>742</v>
      </c>
      <c r="B162" s="28">
        <v>198.42</v>
      </c>
      <c r="C162" s="29">
        <v>4.76</v>
      </c>
      <c r="D162" s="23">
        <v>0.58704855965243619</v>
      </c>
      <c r="E162" s="26"/>
      <c r="F162" s="25" t="s">
        <v>743</v>
      </c>
      <c r="G162" s="28">
        <v>348.78</v>
      </c>
      <c r="H162">
        <v>11.45341</v>
      </c>
      <c r="I162" s="23">
        <v>0.51794954608191568</v>
      </c>
      <c r="J162" s="29"/>
      <c r="P162" s="25"/>
      <c r="Q162" s="25"/>
      <c r="R162" s="26"/>
      <c r="S162" s="30"/>
      <c r="T162" s="30"/>
      <c r="U162" s="32" t="s">
        <v>744</v>
      </c>
      <c r="V162" s="33">
        <v>536.24365</v>
      </c>
      <c r="W162" s="26">
        <v>20.455120000000001</v>
      </c>
      <c r="X162" s="23">
        <v>1.1521761970570996</v>
      </c>
      <c r="Z162" s="40" t="s">
        <v>750</v>
      </c>
      <c r="AA162" s="23">
        <v>632.09329000000002</v>
      </c>
      <c r="AB162" s="23">
        <v>17.41412</v>
      </c>
      <c r="AC162" s="23">
        <v>0.95633124552843873</v>
      </c>
      <c r="AD162" s="23">
        <f t="shared" si="4"/>
        <v>1.0456627917112875</v>
      </c>
    </row>
    <row r="163" spans="1:30" x14ac:dyDescent="0.2">
      <c r="A163" s="25" t="s">
        <v>745</v>
      </c>
      <c r="B163" s="25">
        <v>198.43450999999999</v>
      </c>
      <c r="C163" s="26">
        <v>9.3587900000000008</v>
      </c>
      <c r="D163" s="39">
        <v>0.29403782456969418</v>
      </c>
      <c r="E163" s="26"/>
      <c r="F163" s="25" t="s">
        <v>746</v>
      </c>
      <c r="G163" s="28">
        <v>353.05</v>
      </c>
      <c r="H163">
        <v>13.482860000000001</v>
      </c>
      <c r="I163" s="23">
        <v>0.39630310600486424</v>
      </c>
      <c r="J163" s="29"/>
      <c r="P163" s="25"/>
      <c r="Q163" s="25"/>
      <c r="R163" s="26"/>
      <c r="S163" s="30"/>
      <c r="T163" s="30"/>
      <c r="U163" s="33" t="s">
        <v>747</v>
      </c>
      <c r="V163" s="33">
        <v>592.75121999999999</v>
      </c>
      <c r="W163" s="26">
        <v>19.62557</v>
      </c>
      <c r="X163" s="23">
        <v>1.0145338538247368</v>
      </c>
      <c r="Z163" s="40" t="s">
        <v>753</v>
      </c>
      <c r="AA163" s="23">
        <v>658.67190000000005</v>
      </c>
      <c r="AB163" s="23">
        <v>17.138059999999999</v>
      </c>
      <c r="AC163" s="23">
        <v>0.50935590298479172</v>
      </c>
      <c r="AD163" s="23">
        <f t="shared" si="4"/>
        <v>1.9632637889147186</v>
      </c>
    </row>
    <row r="164" spans="1:30" x14ac:dyDescent="0.2">
      <c r="A164" s="25" t="s">
        <v>748</v>
      </c>
      <c r="B164" s="25">
        <v>200.59165999999999</v>
      </c>
      <c r="C164" s="26">
        <v>7.4948800000000002</v>
      </c>
      <c r="D164" s="39">
        <v>0.49961357713766558</v>
      </c>
      <c r="E164" s="26"/>
      <c r="F164" s="25" t="s">
        <v>749</v>
      </c>
      <c r="G164" s="28">
        <v>362.56</v>
      </c>
      <c r="H164">
        <v>14.568569999999999</v>
      </c>
      <c r="I164" s="23">
        <v>0.33205025592884418</v>
      </c>
      <c r="J164" s="29"/>
      <c r="P164" s="25"/>
      <c r="Q164" s="25"/>
      <c r="R164" s="26"/>
      <c r="S164" s="30"/>
      <c r="T164" s="30"/>
      <c r="U164" s="32" t="s">
        <v>750</v>
      </c>
      <c r="V164" s="33">
        <v>632.09329000000002</v>
      </c>
      <c r="W164" s="26">
        <v>17.41412</v>
      </c>
      <c r="X164" s="23">
        <v>0.95633124552843873</v>
      </c>
      <c r="Z164" s="40" t="s">
        <v>756</v>
      </c>
      <c r="AA164" s="23">
        <v>840.09790999999996</v>
      </c>
      <c r="AB164" s="23">
        <v>39.028199999999998</v>
      </c>
      <c r="AC164" s="23">
        <v>0.33917520149415481</v>
      </c>
      <c r="AD164" s="23">
        <f t="shared" si="4"/>
        <v>2.9483287563322449</v>
      </c>
    </row>
    <row r="165" spans="1:30" x14ac:dyDescent="0.2">
      <c r="A165" s="25" t="s">
        <v>751</v>
      </c>
      <c r="B165" s="25">
        <v>201.04937000000001</v>
      </c>
      <c r="C165" s="26">
        <v>8.6922800000000002</v>
      </c>
      <c r="D165" s="39">
        <v>0.51799598691621807</v>
      </c>
      <c r="E165" s="26"/>
      <c r="F165" s="25" t="s">
        <v>752</v>
      </c>
      <c r="G165" s="28">
        <v>363.47</v>
      </c>
      <c r="H165">
        <v>10.16032</v>
      </c>
      <c r="I165" s="23">
        <v>0.46833584363853237</v>
      </c>
      <c r="J165" s="29"/>
      <c r="P165" s="25"/>
      <c r="Q165" s="25"/>
      <c r="R165" s="26"/>
      <c r="S165" s="30"/>
      <c r="T165" s="30"/>
      <c r="U165" s="32" t="s">
        <v>753</v>
      </c>
      <c r="V165" s="33">
        <v>658.67190000000005</v>
      </c>
      <c r="W165" s="26">
        <v>17.138059999999999</v>
      </c>
      <c r="X165" s="23">
        <v>0.50935590298479172</v>
      </c>
      <c r="Z165" s="23" t="s">
        <v>759</v>
      </c>
      <c r="AA165" s="23">
        <v>849.90453000000002</v>
      </c>
      <c r="AB165" s="23">
        <v>23.135359999999999</v>
      </c>
      <c r="AC165" s="23">
        <v>0.63049836976767337</v>
      </c>
      <c r="AD165" s="23">
        <f t="shared" si="4"/>
        <v>1.5860469240681478</v>
      </c>
    </row>
    <row r="166" spans="1:30" x14ac:dyDescent="0.2">
      <c r="A166" s="25" t="s">
        <v>754</v>
      </c>
      <c r="B166" s="28">
        <v>202.6</v>
      </c>
      <c r="C166" s="29">
        <v>10.7</v>
      </c>
      <c r="D166" s="23">
        <v>0.38252909737808871</v>
      </c>
      <c r="E166" s="26"/>
      <c r="F166" s="25" t="s">
        <v>755</v>
      </c>
      <c r="G166" s="28">
        <v>373.23</v>
      </c>
      <c r="H166">
        <v>10.088279999999999</v>
      </c>
      <c r="I166" s="23">
        <v>0.14996319878102621</v>
      </c>
      <c r="J166" s="29"/>
      <c r="P166" s="25"/>
      <c r="Q166" s="25"/>
      <c r="R166" s="26"/>
      <c r="S166" s="30"/>
      <c r="T166" s="30"/>
      <c r="U166" s="32" t="s">
        <v>756</v>
      </c>
      <c r="V166" s="33">
        <v>840.09790999999996</v>
      </c>
      <c r="W166" s="26">
        <v>39.028199999999998</v>
      </c>
      <c r="X166" s="23">
        <v>0.33917520149415481</v>
      </c>
      <c r="Z166" s="23" t="s">
        <v>762</v>
      </c>
      <c r="AA166" s="23">
        <v>1057.1611600000001</v>
      </c>
      <c r="AB166" s="23">
        <v>26.76483</v>
      </c>
      <c r="AC166" s="23">
        <v>0.27132093671075191</v>
      </c>
      <c r="AD166" s="23">
        <f t="shared" si="4"/>
        <v>3.6856720757457562</v>
      </c>
    </row>
    <row r="167" spans="1:30" x14ac:dyDescent="0.2">
      <c r="A167" s="25" t="s">
        <v>757</v>
      </c>
      <c r="B167" s="28">
        <v>216.36</v>
      </c>
      <c r="C167" s="29">
        <v>9.2200000000000006</v>
      </c>
      <c r="D167" s="23">
        <v>0.45804305631094577</v>
      </c>
      <c r="E167" s="26"/>
      <c r="F167" s="25" t="s">
        <v>758</v>
      </c>
      <c r="G167" s="28">
        <v>375.35</v>
      </c>
      <c r="H167">
        <v>12.357480000000001</v>
      </c>
      <c r="I167" s="23">
        <v>0.46006922493512536</v>
      </c>
      <c r="J167" s="29"/>
      <c r="P167" s="25"/>
      <c r="Q167" s="25"/>
      <c r="R167" s="26"/>
      <c r="S167" s="30"/>
      <c r="T167" s="30"/>
      <c r="U167" s="33" t="s">
        <v>759</v>
      </c>
      <c r="V167" s="33">
        <v>849.90453000000002</v>
      </c>
      <c r="W167" s="26">
        <v>23.135359999999999</v>
      </c>
      <c r="X167" s="23">
        <v>0.63049836976767337</v>
      </c>
      <c r="Z167" s="23" t="s">
        <v>765</v>
      </c>
      <c r="AA167" s="23">
        <v>1230.5499</v>
      </c>
      <c r="AB167" s="23">
        <v>26.20702</v>
      </c>
      <c r="AC167" s="23">
        <v>0.39308965213822694</v>
      </c>
      <c r="AD167" s="23">
        <f t="shared" si="4"/>
        <v>2.5439489301243619</v>
      </c>
    </row>
    <row r="168" spans="1:30" x14ac:dyDescent="0.2">
      <c r="A168" s="25" t="s">
        <v>760</v>
      </c>
      <c r="B168" s="28">
        <v>222.3</v>
      </c>
      <c r="C168" s="29">
        <v>11</v>
      </c>
      <c r="D168" s="23">
        <v>0.48487129437671395</v>
      </c>
      <c r="E168" s="26"/>
      <c r="F168" s="25" t="s">
        <v>761</v>
      </c>
      <c r="G168" s="28">
        <v>376.2</v>
      </c>
      <c r="H168">
        <v>15.91642</v>
      </c>
      <c r="I168" s="23">
        <v>0.43571037297604048</v>
      </c>
      <c r="J168" s="29"/>
      <c r="P168" s="25"/>
      <c r="Q168" s="25"/>
      <c r="R168" s="26"/>
      <c r="S168" s="30"/>
      <c r="T168" s="30"/>
      <c r="U168" s="33" t="s">
        <v>762</v>
      </c>
      <c r="V168" s="33">
        <v>1057.1611600000001</v>
      </c>
      <c r="W168" s="26">
        <v>26.76483</v>
      </c>
      <c r="X168" s="23">
        <v>0.27132093671075191</v>
      </c>
      <c r="Z168" s="40" t="s">
        <v>768</v>
      </c>
      <c r="AA168" s="23">
        <v>1393.24026</v>
      </c>
      <c r="AB168" s="23">
        <v>31.320129999999999</v>
      </c>
      <c r="AC168" s="23">
        <v>1.2318863053690403</v>
      </c>
      <c r="AD168" s="23">
        <f t="shared" si="4"/>
        <v>0.81176322493529685</v>
      </c>
    </row>
    <row r="169" spans="1:30" x14ac:dyDescent="0.2">
      <c r="A169" s="25" t="s">
        <v>763</v>
      </c>
      <c r="B169" s="25">
        <v>224.5966</v>
      </c>
      <c r="C169" s="26">
        <v>9.2913300000000003</v>
      </c>
      <c r="D169" s="39">
        <v>0.63640407776853025</v>
      </c>
      <c r="E169" s="26"/>
      <c r="F169" s="25" t="s">
        <v>764</v>
      </c>
      <c r="G169" s="28">
        <v>378.83</v>
      </c>
      <c r="H169">
        <v>16.957439999999998</v>
      </c>
      <c r="I169" s="23">
        <v>0.27139836580497256</v>
      </c>
      <c r="J169" s="29"/>
      <c r="P169" s="25"/>
      <c r="Q169" s="25"/>
      <c r="R169" s="26"/>
      <c r="S169" s="30"/>
      <c r="T169" s="30"/>
      <c r="U169" s="33" t="s">
        <v>765</v>
      </c>
      <c r="V169" s="33">
        <v>1230.5499</v>
      </c>
      <c r="W169" s="26">
        <v>26.20702</v>
      </c>
      <c r="X169" s="23">
        <v>0.39308965213822694</v>
      </c>
      <c r="Z169" s="23" t="s">
        <v>771</v>
      </c>
      <c r="AA169" s="23">
        <v>1470.7662700000001</v>
      </c>
      <c r="AB169" s="23">
        <v>32.722360000000002</v>
      </c>
      <c r="AC169" s="23">
        <v>0.49404540829136906</v>
      </c>
      <c r="AD169" s="23">
        <f t="shared" si="4"/>
        <v>2.0241054429762828</v>
      </c>
    </row>
    <row r="170" spans="1:30" x14ac:dyDescent="0.2">
      <c r="A170" s="25" t="s">
        <v>766</v>
      </c>
      <c r="B170" s="28">
        <v>235.8</v>
      </c>
      <c r="C170" s="29">
        <v>10.8</v>
      </c>
      <c r="D170" s="23">
        <v>0.19179975856213105</v>
      </c>
      <c r="E170" s="26"/>
      <c r="F170" s="25" t="s">
        <v>767</v>
      </c>
      <c r="G170" s="28">
        <v>390.33</v>
      </c>
      <c r="H170">
        <v>13.771940000000001</v>
      </c>
      <c r="I170" s="23">
        <v>0.38420985026442445</v>
      </c>
      <c r="J170" s="29"/>
      <c r="P170" s="25"/>
      <c r="Q170" s="25"/>
      <c r="R170" s="26"/>
      <c r="S170" s="30"/>
      <c r="T170" s="30"/>
      <c r="U170" s="32" t="s">
        <v>768</v>
      </c>
      <c r="V170" s="33">
        <v>1393.24026</v>
      </c>
      <c r="W170" s="26">
        <v>31.320129999999999</v>
      </c>
      <c r="X170" s="23">
        <v>1.2318863053690403</v>
      </c>
      <c r="Z170" s="40" t="s">
        <v>774</v>
      </c>
      <c r="AA170" s="23">
        <v>1825.3744999999999</v>
      </c>
      <c r="AB170" s="23">
        <v>34.981020000000001</v>
      </c>
      <c r="AC170" s="23">
        <v>0.22398465655063579</v>
      </c>
      <c r="AD170" s="23">
        <f t="shared" si="4"/>
        <v>4.4645915278305317</v>
      </c>
    </row>
    <row r="171" spans="1:30" x14ac:dyDescent="0.2">
      <c r="A171" s="25" t="s">
        <v>769</v>
      </c>
      <c r="B171" s="25">
        <v>258.91550999999998</v>
      </c>
      <c r="C171" s="26">
        <v>10.1111</v>
      </c>
      <c r="D171" s="39">
        <v>0.87087038393642247</v>
      </c>
      <c r="E171" s="26"/>
      <c r="F171" s="25" t="s">
        <v>770</v>
      </c>
      <c r="G171" s="28">
        <v>412</v>
      </c>
      <c r="H171">
        <v>27.70035</v>
      </c>
      <c r="I171" s="23">
        <v>0.32893467756408507</v>
      </c>
      <c r="J171" s="29"/>
      <c r="P171" s="25"/>
      <c r="Q171" s="25"/>
      <c r="R171" s="26"/>
      <c r="S171" s="30"/>
      <c r="T171" s="30"/>
      <c r="U171" s="33" t="s">
        <v>771</v>
      </c>
      <c r="V171" s="33">
        <v>1470.7662700000001</v>
      </c>
      <c r="W171" s="26">
        <v>32.722360000000002</v>
      </c>
      <c r="X171" s="23">
        <v>0.49404540829136906</v>
      </c>
      <c r="Z171" s="40" t="s">
        <v>777</v>
      </c>
      <c r="AA171" s="23">
        <v>1869.5306700000001</v>
      </c>
      <c r="AB171" s="23">
        <v>42.870170000000002</v>
      </c>
      <c r="AC171" s="23">
        <v>0.56396672450638752</v>
      </c>
      <c r="AD171" s="23">
        <f t="shared" si="4"/>
        <v>1.7731542598993781</v>
      </c>
    </row>
    <row r="172" spans="1:30" x14ac:dyDescent="0.2">
      <c r="A172" s="25" t="s">
        <v>772</v>
      </c>
      <c r="B172" s="25">
        <v>265.30311</v>
      </c>
      <c r="C172" s="26">
        <v>9.8853299999999997</v>
      </c>
      <c r="D172" s="39">
        <v>0.58295599226904748</v>
      </c>
      <c r="E172" s="26"/>
      <c r="F172" s="25" t="s">
        <v>773</v>
      </c>
      <c r="G172" s="28">
        <v>558.9</v>
      </c>
      <c r="H172">
        <v>22.203749999999999</v>
      </c>
      <c r="I172" s="23">
        <v>0.36354643017614302</v>
      </c>
      <c r="J172" s="29"/>
      <c r="P172" s="25"/>
      <c r="Q172" s="25"/>
      <c r="R172" s="26"/>
      <c r="S172" s="30"/>
      <c r="T172" s="30"/>
      <c r="U172" s="32" t="s">
        <v>774</v>
      </c>
      <c r="V172" s="33">
        <v>1825.3744999999999</v>
      </c>
      <c r="W172" s="26">
        <v>34.981020000000001</v>
      </c>
      <c r="X172" s="23">
        <v>0.22398465655063579</v>
      </c>
      <c r="Z172" s="40" t="s">
        <v>780</v>
      </c>
      <c r="AA172" s="23">
        <v>2289.2736399999999</v>
      </c>
      <c r="AB172" s="23">
        <v>36.878610000000002</v>
      </c>
      <c r="AC172" s="23">
        <v>0.8769367483575532</v>
      </c>
      <c r="AD172" s="23">
        <f t="shared" si="4"/>
        <v>1.1403330991350704</v>
      </c>
    </row>
    <row r="173" spans="1:30" x14ac:dyDescent="0.2">
      <c r="A173" s="25" t="s">
        <v>775</v>
      </c>
      <c r="B173" s="25">
        <v>268.00869</v>
      </c>
      <c r="C173" s="26">
        <v>16.26802</v>
      </c>
      <c r="D173" s="39">
        <v>0.4065769961920277</v>
      </c>
      <c r="E173" s="26"/>
      <c r="F173" s="25" t="s">
        <v>776</v>
      </c>
      <c r="G173" s="28">
        <v>897.6</v>
      </c>
      <c r="H173">
        <v>37.534990000000001</v>
      </c>
      <c r="I173" s="23">
        <v>0.2858436329615533</v>
      </c>
      <c r="J173" s="29"/>
      <c r="P173" s="25"/>
      <c r="Q173" s="25"/>
      <c r="R173" s="26"/>
      <c r="S173" s="30"/>
      <c r="T173" s="30"/>
      <c r="U173" s="32" t="s">
        <v>777</v>
      </c>
      <c r="V173" s="33">
        <v>1869.5306700000001</v>
      </c>
      <c r="W173" s="26">
        <v>42.870170000000002</v>
      </c>
      <c r="X173" s="23">
        <v>0.56396672450638752</v>
      </c>
      <c r="Z173" s="40" t="s">
        <v>783</v>
      </c>
      <c r="AA173" s="23">
        <v>2487.82798</v>
      </c>
      <c r="AB173" s="23">
        <v>27.731780000000001</v>
      </c>
      <c r="AC173" s="23">
        <v>0.96500407181585157</v>
      </c>
      <c r="AD173" s="23">
        <f t="shared" si="4"/>
        <v>1.0362650575331733</v>
      </c>
    </row>
    <row r="174" spans="1:30" x14ac:dyDescent="0.2">
      <c r="A174" s="25" t="s">
        <v>778</v>
      </c>
      <c r="B174" s="25">
        <v>318.67603000000003</v>
      </c>
      <c r="C174" s="26">
        <v>22.88842</v>
      </c>
      <c r="D174" s="39">
        <v>0.42148462765747019</v>
      </c>
      <c r="E174" s="26"/>
      <c r="F174" s="25" t="s">
        <v>779</v>
      </c>
      <c r="G174" s="28">
        <v>1046.8</v>
      </c>
      <c r="H174">
        <v>39.427300000000002</v>
      </c>
      <c r="I174" s="23">
        <v>0.4354064977583797</v>
      </c>
      <c r="J174" s="29"/>
      <c r="P174" s="25"/>
      <c r="Q174" s="25"/>
      <c r="R174" s="26"/>
      <c r="S174" s="30"/>
      <c r="T174" s="30"/>
      <c r="U174" s="32" t="s">
        <v>780</v>
      </c>
      <c r="V174" s="33">
        <v>2289.2736399999999</v>
      </c>
      <c r="W174" s="26">
        <v>36.878610000000002</v>
      </c>
      <c r="X174" s="23">
        <v>0.8769367483575532</v>
      </c>
      <c r="Z174" s="40" t="s">
        <v>786</v>
      </c>
      <c r="AA174" s="23">
        <v>2590.10797</v>
      </c>
      <c r="AB174" s="23">
        <v>36.556710000000002</v>
      </c>
      <c r="AC174" s="23">
        <v>0.43709969783817709</v>
      </c>
      <c r="AD174" s="23">
        <f t="shared" si="4"/>
        <v>2.2878075755847802</v>
      </c>
    </row>
    <row r="175" spans="1:30" x14ac:dyDescent="0.2">
      <c r="A175" s="25" t="s">
        <v>781</v>
      </c>
      <c r="B175" s="28">
        <v>324.8</v>
      </c>
      <c r="C175" s="29">
        <v>14.7</v>
      </c>
      <c r="D175" s="23">
        <v>0.32129676751164726</v>
      </c>
      <c r="E175" s="26"/>
      <c r="F175" s="25" t="s">
        <v>782</v>
      </c>
      <c r="G175" s="28">
        <v>1434.8</v>
      </c>
      <c r="H175">
        <v>30.881219999999999</v>
      </c>
      <c r="I175" s="23">
        <v>0.38330309154844849</v>
      </c>
      <c r="J175" s="29"/>
      <c r="P175" s="25"/>
      <c r="Q175" s="25"/>
      <c r="R175" s="26"/>
      <c r="S175" s="26"/>
      <c r="T175" s="30"/>
      <c r="U175" s="32" t="s">
        <v>783</v>
      </c>
      <c r="V175" s="33">
        <v>2487.82798</v>
      </c>
      <c r="W175" s="26">
        <v>27.731780000000001</v>
      </c>
      <c r="X175" s="23">
        <v>0.96500407181585157</v>
      </c>
      <c r="Z175" s="23" t="s">
        <v>147</v>
      </c>
      <c r="AA175" s="40">
        <v>73.88</v>
      </c>
      <c r="AB175" s="40">
        <v>1.83</v>
      </c>
      <c r="AC175" s="23">
        <v>0.37716383127657582</v>
      </c>
      <c r="AD175" s="23">
        <f t="shared" si="4"/>
        <v>2.6513677003845468</v>
      </c>
    </row>
    <row r="176" spans="1:30" x14ac:dyDescent="0.2">
      <c r="A176" s="25" t="s">
        <v>784</v>
      </c>
      <c r="B176" s="25">
        <v>331.22671000000003</v>
      </c>
      <c r="C176" s="26">
        <v>18.73865</v>
      </c>
      <c r="D176" s="39">
        <v>0.42369940164342818</v>
      </c>
      <c r="E176" s="26"/>
      <c r="F176" s="25" t="s">
        <v>785</v>
      </c>
      <c r="G176" s="28">
        <v>1491.1</v>
      </c>
      <c r="H176">
        <v>36.118020000000001</v>
      </c>
      <c r="I176" s="23">
        <v>0.44703359086621974</v>
      </c>
      <c r="J176" s="29"/>
      <c r="P176" s="25"/>
      <c r="Q176" s="25"/>
      <c r="R176" s="26"/>
      <c r="S176" s="26"/>
      <c r="T176" s="30"/>
      <c r="U176" s="32" t="s">
        <v>786</v>
      </c>
      <c r="V176" s="33">
        <v>2590.10797</v>
      </c>
      <c r="W176" s="26">
        <v>36.556710000000002</v>
      </c>
      <c r="X176" s="23">
        <v>0.43709969783817709</v>
      </c>
      <c r="Z176" s="23" t="s">
        <v>152</v>
      </c>
      <c r="AA176" s="40">
        <v>74.12</v>
      </c>
      <c r="AB176" s="40">
        <v>1.74</v>
      </c>
      <c r="AC176" s="23">
        <v>0.30897273241127815</v>
      </c>
      <c r="AD176" s="23">
        <f t="shared" si="4"/>
        <v>3.2365315612022529</v>
      </c>
    </row>
    <row r="177" spans="1:30" x14ac:dyDescent="0.2">
      <c r="A177" s="25" t="s">
        <v>787</v>
      </c>
      <c r="B177" s="25">
        <v>335.14267999999998</v>
      </c>
      <c r="C177" s="26">
        <v>13.71918</v>
      </c>
      <c r="D177" s="39">
        <v>0.49634623925249099</v>
      </c>
      <c r="E177" s="26"/>
      <c r="F177" s="25" t="s">
        <v>788</v>
      </c>
      <c r="G177" s="28">
        <v>1704.8</v>
      </c>
      <c r="H177">
        <v>36.386690000000002</v>
      </c>
      <c r="I177" s="23">
        <v>0.32178795792253267</v>
      </c>
      <c r="J177" s="29"/>
      <c r="P177" s="25"/>
      <c r="Q177" s="25"/>
      <c r="R177" s="26"/>
      <c r="S177" s="26"/>
      <c r="T177" s="30"/>
      <c r="U177" s="33"/>
      <c r="V177" s="33"/>
      <c r="W177" s="26"/>
      <c r="Z177" s="23" t="s">
        <v>157</v>
      </c>
      <c r="AA177" s="40">
        <v>74.39</v>
      </c>
      <c r="AB177" s="40">
        <v>1.17</v>
      </c>
      <c r="AC177" s="23">
        <v>0.48225218954448446</v>
      </c>
      <c r="AD177" s="23">
        <f t="shared" si="4"/>
        <v>2.0736038564066632</v>
      </c>
    </row>
    <row r="178" spans="1:30" x14ac:dyDescent="0.2">
      <c r="A178" s="25" t="s">
        <v>789</v>
      </c>
      <c r="B178" s="25">
        <v>335.9479</v>
      </c>
      <c r="C178" s="26">
        <v>11.69284</v>
      </c>
      <c r="D178" s="39">
        <v>0.5589215089282048</v>
      </c>
      <c r="E178" s="26"/>
      <c r="F178" s="25" t="s">
        <v>790</v>
      </c>
      <c r="G178" s="28">
        <v>1726.4</v>
      </c>
      <c r="H178">
        <v>37.897069999999999</v>
      </c>
      <c r="I178" s="23">
        <v>1.2362304396307431</v>
      </c>
      <c r="J178" s="29"/>
      <c r="P178" s="25"/>
      <c r="Q178" s="25"/>
      <c r="R178" s="26"/>
      <c r="S178" s="26"/>
      <c r="T178" s="30"/>
      <c r="U178" s="33"/>
      <c r="V178" s="33"/>
      <c r="W178" s="26"/>
      <c r="Z178" s="23" t="s">
        <v>171</v>
      </c>
      <c r="AA178" s="40">
        <v>75.17</v>
      </c>
      <c r="AB178" s="40">
        <v>1.53</v>
      </c>
      <c r="AC178" s="23">
        <v>3.2186566159912687E-2</v>
      </c>
      <c r="AD178" s="23">
        <f t="shared" si="4"/>
        <v>31.068862550658395</v>
      </c>
    </row>
    <row r="179" spans="1:30" x14ac:dyDescent="0.2">
      <c r="A179" s="25" t="s">
        <v>791</v>
      </c>
      <c r="B179" s="25">
        <v>342.45330000000001</v>
      </c>
      <c r="C179" s="26">
        <v>17.321390000000001</v>
      </c>
      <c r="D179" s="39">
        <v>0.31068500389024362</v>
      </c>
      <c r="E179" s="26"/>
      <c r="F179" s="25" t="s">
        <v>792</v>
      </c>
      <c r="G179" s="28">
        <v>1753.1</v>
      </c>
      <c r="H179">
        <v>44.404170000000001</v>
      </c>
      <c r="I179" s="23">
        <v>0.62581971866721253</v>
      </c>
      <c r="J179" s="29"/>
      <c r="P179" s="25"/>
      <c r="Q179" s="25"/>
      <c r="R179" s="26"/>
      <c r="S179" s="26"/>
      <c r="T179" s="30"/>
      <c r="U179" s="33"/>
      <c r="V179" s="33"/>
      <c r="W179" s="26"/>
      <c r="Z179" s="23" t="s">
        <v>176</v>
      </c>
      <c r="AA179" s="40">
        <v>75.349999999999994</v>
      </c>
      <c r="AB179" s="40">
        <v>1.97</v>
      </c>
      <c r="AC179" s="23">
        <v>0.47259919715524945</v>
      </c>
      <c r="AD179" s="23">
        <f t="shared" si="4"/>
        <v>2.1159578899400855</v>
      </c>
    </row>
    <row r="180" spans="1:30" x14ac:dyDescent="0.2">
      <c r="A180" s="25" t="s">
        <v>793</v>
      </c>
      <c r="B180" s="25">
        <v>348.28489999999999</v>
      </c>
      <c r="C180" s="26">
        <v>17.578849999999999</v>
      </c>
      <c r="D180" s="39">
        <v>0.46007062442857688</v>
      </c>
      <c r="E180" s="26"/>
      <c r="F180" s="25" t="s">
        <v>794</v>
      </c>
      <c r="G180" s="28">
        <v>1765.2</v>
      </c>
      <c r="H180">
        <v>45.503219999999999</v>
      </c>
      <c r="I180" s="23">
        <v>0.78380298146185068</v>
      </c>
      <c r="J180" s="29"/>
      <c r="Q180" s="26"/>
      <c r="R180" s="26"/>
      <c r="S180" s="26"/>
      <c r="T180" s="30"/>
      <c r="U180" s="33"/>
      <c r="V180" s="33"/>
      <c r="W180" s="26"/>
      <c r="Z180" s="23" t="s">
        <v>181</v>
      </c>
      <c r="AA180" s="40">
        <v>75.52</v>
      </c>
      <c r="AB180" s="40">
        <v>2.92</v>
      </c>
      <c r="AC180" s="23">
        <v>0.35493282070949889</v>
      </c>
      <c r="AD180" s="23">
        <f t="shared" si="4"/>
        <v>2.8174345725510346</v>
      </c>
    </row>
    <row r="181" spans="1:30" x14ac:dyDescent="0.2">
      <c r="A181" s="25" t="s">
        <v>795</v>
      </c>
      <c r="B181" s="25">
        <v>357.06385999999998</v>
      </c>
      <c r="C181" s="26">
        <v>12.464460000000001</v>
      </c>
      <c r="D181" s="39">
        <v>0.51967592718151601</v>
      </c>
      <c r="E181" s="26"/>
      <c r="F181" s="25" t="s">
        <v>796</v>
      </c>
      <c r="G181" s="28">
        <v>1817</v>
      </c>
      <c r="H181">
        <v>28.915330000000001</v>
      </c>
      <c r="I181" s="23">
        <v>0.70074483239302876</v>
      </c>
      <c r="J181" s="29"/>
      <c r="Q181" s="26"/>
      <c r="R181" s="26"/>
      <c r="S181" s="26"/>
      <c r="T181" s="30"/>
      <c r="U181" s="33"/>
      <c r="V181" s="33"/>
      <c r="W181" s="26"/>
      <c r="Z181" s="23" t="s">
        <v>196</v>
      </c>
      <c r="AA181" s="40">
        <v>76.790000000000006</v>
      </c>
      <c r="AB181" s="40">
        <v>2.19</v>
      </c>
      <c r="AC181" s="23">
        <v>0.45304099319822444</v>
      </c>
      <c r="AD181" s="23">
        <f t="shared" si="4"/>
        <v>2.2073057736796415</v>
      </c>
    </row>
    <row r="182" spans="1:30" x14ac:dyDescent="0.2">
      <c r="A182" s="25" t="s">
        <v>797</v>
      </c>
      <c r="B182" s="28">
        <v>358.1</v>
      </c>
      <c r="C182" s="29">
        <v>15.3</v>
      </c>
      <c r="D182" s="23">
        <v>0.72101878291510135</v>
      </c>
      <c r="E182" s="26"/>
      <c r="F182" s="25" t="s">
        <v>798</v>
      </c>
      <c r="G182" s="28">
        <v>1820.2</v>
      </c>
      <c r="H182">
        <v>31.29289</v>
      </c>
      <c r="I182" s="23">
        <v>0.65008944013818148</v>
      </c>
      <c r="J182" s="29"/>
      <c r="Q182" s="26"/>
      <c r="R182" s="26"/>
      <c r="S182" s="26"/>
      <c r="T182" s="30"/>
      <c r="U182" s="33"/>
      <c r="V182" s="33"/>
      <c r="W182" s="26"/>
      <c r="Z182" s="23" t="s">
        <v>201</v>
      </c>
      <c r="AA182" s="40">
        <v>78.59</v>
      </c>
      <c r="AB182" s="40">
        <v>1.94</v>
      </c>
      <c r="AC182" s="23">
        <v>0.17809218044725936</v>
      </c>
      <c r="AD182" s="23">
        <f t="shared" si="4"/>
        <v>5.6150696649825251</v>
      </c>
    </row>
    <row r="183" spans="1:30" x14ac:dyDescent="0.2">
      <c r="A183" s="25" t="s">
        <v>799</v>
      </c>
      <c r="B183" s="25">
        <v>363.78160000000003</v>
      </c>
      <c r="C183" s="26">
        <v>15.54766</v>
      </c>
      <c r="D183" s="39">
        <v>0.6550615241702451</v>
      </c>
      <c r="E183" s="26"/>
      <c r="F183" s="25" t="s">
        <v>800</v>
      </c>
      <c r="G183" s="28">
        <v>1965.9</v>
      </c>
      <c r="H183">
        <v>30.126000000000001</v>
      </c>
      <c r="I183" s="23">
        <v>0.8710271143593763</v>
      </c>
      <c r="J183" s="29"/>
      <c r="Q183" s="26"/>
      <c r="R183" s="26"/>
      <c r="S183" s="26"/>
      <c r="T183" s="30"/>
      <c r="U183" s="33"/>
      <c r="V183" s="33"/>
      <c r="W183" s="26"/>
      <c r="Z183" s="23" t="s">
        <v>211</v>
      </c>
      <c r="AA183" s="40">
        <v>80.31</v>
      </c>
      <c r="AB183" s="40">
        <v>2.5</v>
      </c>
      <c r="AC183" s="23">
        <v>0.32521317832456642</v>
      </c>
      <c r="AD183" s="23">
        <f t="shared" si="4"/>
        <v>3.0749061435695841</v>
      </c>
    </row>
    <row r="184" spans="1:30" x14ac:dyDescent="0.2">
      <c r="A184" s="25" t="s">
        <v>801</v>
      </c>
      <c r="B184" s="25">
        <v>365.16573</v>
      </c>
      <c r="C184" s="26">
        <v>16.182169999999999</v>
      </c>
      <c r="D184" s="39">
        <v>0.34262207379536619</v>
      </c>
      <c r="E184" s="26"/>
      <c r="F184" s="25" t="s">
        <v>802</v>
      </c>
      <c r="G184" s="28">
        <v>2622.5</v>
      </c>
      <c r="H184">
        <v>42.904739999999997</v>
      </c>
      <c r="I184" s="23">
        <v>0.46225996268513542</v>
      </c>
      <c r="J184" s="29"/>
      <c r="Q184" s="26"/>
      <c r="R184" s="26"/>
      <c r="S184" s="26"/>
      <c r="T184" s="30"/>
      <c r="U184" s="33"/>
      <c r="V184" s="33"/>
      <c r="W184" s="26"/>
      <c r="Z184" s="23" t="s">
        <v>216</v>
      </c>
      <c r="AA184" s="40">
        <v>80.33</v>
      </c>
      <c r="AB184" s="40">
        <v>1.49</v>
      </c>
      <c r="AC184" s="23">
        <v>0.42845561181112113</v>
      </c>
      <c r="AD184" s="23">
        <f t="shared" si="4"/>
        <v>2.3339640616980328</v>
      </c>
    </row>
    <row r="185" spans="1:30" x14ac:dyDescent="0.2">
      <c r="A185" s="25" t="s">
        <v>803</v>
      </c>
      <c r="B185" s="25">
        <v>365.74630000000002</v>
      </c>
      <c r="C185" s="26">
        <v>11.98964</v>
      </c>
      <c r="D185" s="39">
        <v>0.30105973979737849</v>
      </c>
      <c r="E185" s="26"/>
      <c r="F185" s="25"/>
      <c r="G185" s="28"/>
      <c r="H185" s="29"/>
      <c r="J185" s="29"/>
      <c r="Q185" s="26"/>
      <c r="R185" s="26"/>
      <c r="S185" s="26"/>
      <c r="T185" s="26"/>
      <c r="Z185" s="23" t="s">
        <v>221</v>
      </c>
      <c r="AA185" s="40">
        <v>80.599999999999994</v>
      </c>
      <c r="AB185" s="40">
        <v>2.4900000000000002</v>
      </c>
      <c r="AC185" s="23">
        <v>1.1476729500526175</v>
      </c>
      <c r="AD185" s="23">
        <f t="shared" si="4"/>
        <v>0.87132836924853274</v>
      </c>
    </row>
    <row r="186" spans="1:30" x14ac:dyDescent="0.2">
      <c r="A186" s="25" t="s">
        <v>804</v>
      </c>
      <c r="B186" s="25">
        <v>371.96346</v>
      </c>
      <c r="C186" s="26">
        <v>22.06176</v>
      </c>
      <c r="D186" s="39">
        <v>0.64338219905790683</v>
      </c>
      <c r="E186" s="26"/>
      <c r="F186" s="25"/>
      <c r="G186" s="28"/>
      <c r="H186" s="29"/>
      <c r="I186" s="29"/>
      <c r="J186" s="29"/>
      <c r="Q186" s="26"/>
      <c r="R186" s="26"/>
      <c r="S186" s="26"/>
      <c r="T186" s="26"/>
      <c r="Z186" s="23" t="s">
        <v>235</v>
      </c>
      <c r="AA186" s="40">
        <v>84.42</v>
      </c>
      <c r="AB186" s="40">
        <v>2.39</v>
      </c>
      <c r="AC186" s="23">
        <v>0.25302715072019105</v>
      </c>
      <c r="AD186" s="23">
        <f t="shared" si="4"/>
        <v>3.9521450451214446</v>
      </c>
    </row>
    <row r="187" spans="1:30" x14ac:dyDescent="0.2">
      <c r="A187" s="25" t="s">
        <v>805</v>
      </c>
      <c r="B187" s="25">
        <v>375.32931000000002</v>
      </c>
      <c r="C187" s="26">
        <v>18.63673</v>
      </c>
      <c r="D187" s="39">
        <v>0.49165911448967348</v>
      </c>
      <c r="E187" s="26"/>
      <c r="F187" s="25"/>
      <c r="G187" s="28"/>
      <c r="H187" s="29"/>
      <c r="I187" s="29"/>
      <c r="J187" s="29"/>
      <c r="Q187" s="26"/>
      <c r="R187" s="26"/>
      <c r="S187" s="26"/>
      <c r="T187" s="26"/>
      <c r="Z187" s="23" t="s">
        <v>240</v>
      </c>
      <c r="AA187" s="40">
        <v>84.53</v>
      </c>
      <c r="AB187" s="40">
        <v>2.83</v>
      </c>
      <c r="AC187" s="23">
        <v>0.36030241238171423</v>
      </c>
      <c r="AD187" s="23">
        <f t="shared" si="4"/>
        <v>2.775446307421813</v>
      </c>
    </row>
    <row r="188" spans="1:30" x14ac:dyDescent="0.2">
      <c r="A188" s="25" t="s">
        <v>806</v>
      </c>
      <c r="B188" s="25">
        <v>377.59744999999998</v>
      </c>
      <c r="C188" s="26">
        <v>16.06718</v>
      </c>
      <c r="D188" s="39">
        <v>0.17109841482812441</v>
      </c>
      <c r="E188" s="26"/>
      <c r="F188" s="25"/>
      <c r="G188" s="28"/>
      <c r="H188" s="29"/>
      <c r="I188" s="29"/>
      <c r="J188" s="29"/>
      <c r="Q188" s="26"/>
      <c r="R188" s="26"/>
      <c r="S188" s="26"/>
      <c r="T188" s="26"/>
      <c r="Z188" s="23" t="s">
        <v>261</v>
      </c>
      <c r="AA188" s="40">
        <v>91.72</v>
      </c>
      <c r="AB188" s="40">
        <v>1.7</v>
      </c>
      <c r="AC188" s="23">
        <v>1.1179026999091501</v>
      </c>
      <c r="AD188" s="23">
        <f t="shared" si="4"/>
        <v>0.89453223440758134</v>
      </c>
    </row>
    <row r="189" spans="1:30" x14ac:dyDescent="0.2">
      <c r="A189" s="25" t="s">
        <v>807</v>
      </c>
      <c r="B189" s="28">
        <v>383.12</v>
      </c>
      <c r="C189" s="29">
        <v>9.43</v>
      </c>
      <c r="D189" s="23">
        <v>0.37962751906541231</v>
      </c>
      <c r="E189" s="26"/>
      <c r="F189" s="25"/>
      <c r="G189" s="28"/>
      <c r="H189" s="29"/>
      <c r="I189" s="29"/>
      <c r="Q189" s="26"/>
      <c r="R189" s="26"/>
      <c r="S189" s="26"/>
      <c r="T189" s="26"/>
      <c r="Z189" s="23" t="s">
        <v>266</v>
      </c>
      <c r="AA189" s="40">
        <v>94.08</v>
      </c>
      <c r="AB189" s="40">
        <v>1.75</v>
      </c>
      <c r="AC189" s="23">
        <v>0.4618371829784525</v>
      </c>
      <c r="AD189" s="23">
        <f t="shared" si="4"/>
        <v>2.1652652425057255</v>
      </c>
    </row>
    <row r="190" spans="1:30" x14ac:dyDescent="0.2">
      <c r="A190" s="25" t="s">
        <v>808</v>
      </c>
      <c r="B190" s="25">
        <v>394.80189999999999</v>
      </c>
      <c r="C190" s="26">
        <v>16.013539999999999</v>
      </c>
      <c r="D190" s="39">
        <v>0.81107456757788077</v>
      </c>
      <c r="E190" s="26"/>
      <c r="F190" s="25"/>
      <c r="G190" s="28"/>
      <c r="H190" s="29"/>
      <c r="I190" s="29"/>
      <c r="J190" s="29"/>
      <c r="K190" s="29"/>
      <c r="Q190" s="26"/>
      <c r="R190" s="26"/>
      <c r="S190" s="26"/>
      <c r="T190" s="26"/>
      <c r="Z190" s="23" t="s">
        <v>275</v>
      </c>
      <c r="AA190" s="40">
        <v>94.3</v>
      </c>
      <c r="AB190" s="40">
        <v>2.4300000000000002</v>
      </c>
      <c r="AC190" s="23">
        <v>0.23414291521056468</v>
      </c>
      <c r="AD190" s="23">
        <f t="shared" si="4"/>
        <v>4.2708958291592989</v>
      </c>
    </row>
    <row r="191" spans="1:30" x14ac:dyDescent="0.2">
      <c r="A191" s="25" t="s">
        <v>809</v>
      </c>
      <c r="B191" s="25">
        <v>502.02850999999998</v>
      </c>
      <c r="C191" s="26">
        <v>17.950790000000001</v>
      </c>
      <c r="D191" s="39">
        <v>0.88763813294630822</v>
      </c>
      <c r="E191" s="26"/>
      <c r="J191" s="29"/>
      <c r="K191" s="29"/>
      <c r="Q191" s="26"/>
      <c r="R191" s="26"/>
      <c r="S191" s="26"/>
      <c r="T191" s="26"/>
      <c r="Z191" s="23" t="s">
        <v>280</v>
      </c>
      <c r="AA191" s="40">
        <v>96.25</v>
      </c>
      <c r="AB191" s="40">
        <v>2.5</v>
      </c>
      <c r="AC191" s="23">
        <v>0.24426953432224918</v>
      </c>
      <c r="AD191" s="23">
        <f t="shared" si="4"/>
        <v>4.0938384018072593</v>
      </c>
    </row>
    <row r="192" spans="1:30" x14ac:dyDescent="0.2">
      <c r="A192" s="25" t="s">
        <v>810</v>
      </c>
      <c r="B192" s="25">
        <v>566.56552999999997</v>
      </c>
      <c r="C192" s="26">
        <v>25.75356</v>
      </c>
      <c r="D192" s="39">
        <v>0.59803826128807069</v>
      </c>
      <c r="E192" s="26"/>
      <c r="H192" s="29"/>
      <c r="I192" s="29"/>
      <c r="J192" s="29"/>
      <c r="K192" s="29"/>
      <c r="Q192" s="26"/>
      <c r="R192" s="26"/>
      <c r="S192" s="26"/>
      <c r="T192" s="26"/>
      <c r="Z192" s="23" t="s">
        <v>286</v>
      </c>
      <c r="AA192" s="40">
        <v>96.36</v>
      </c>
      <c r="AB192" s="40">
        <v>2.56</v>
      </c>
      <c r="AC192" s="23">
        <v>0.65269930172670343</v>
      </c>
      <c r="AD192" s="23">
        <f t="shared" si="4"/>
        <v>1.5320990804716954</v>
      </c>
    </row>
    <row r="193" spans="1:30" x14ac:dyDescent="0.2">
      <c r="A193" s="25" t="s">
        <v>811</v>
      </c>
      <c r="B193" s="25">
        <v>583.86451999999997</v>
      </c>
      <c r="C193" s="26">
        <v>28.658149999999999</v>
      </c>
      <c r="D193" s="39">
        <v>0.65779081117555926</v>
      </c>
      <c r="E193" s="26"/>
      <c r="H193" s="29"/>
      <c r="I193" s="29"/>
      <c r="J193" s="29"/>
      <c r="K193" s="29"/>
      <c r="Q193" s="26"/>
      <c r="R193" s="26"/>
      <c r="S193" s="26"/>
      <c r="T193" s="26"/>
      <c r="Z193" s="23" t="s">
        <v>292</v>
      </c>
      <c r="AA193" s="40">
        <v>96.43</v>
      </c>
      <c r="AB193" s="40">
        <v>2.14</v>
      </c>
      <c r="AC193" s="23">
        <v>0.39556163828864677</v>
      </c>
      <c r="AD193" s="23">
        <f t="shared" si="4"/>
        <v>2.5280510120404704</v>
      </c>
    </row>
    <row r="194" spans="1:30" x14ac:dyDescent="0.2">
      <c r="A194" s="25" t="s">
        <v>812</v>
      </c>
      <c r="B194" s="25">
        <v>738.90165000000002</v>
      </c>
      <c r="C194" s="26">
        <v>21.551539999999999</v>
      </c>
      <c r="D194" s="39">
        <v>0.25784170472179618</v>
      </c>
      <c r="E194" s="26"/>
      <c r="H194" s="29"/>
      <c r="I194" s="29"/>
      <c r="J194" s="29"/>
      <c r="K194" s="29"/>
      <c r="Q194" s="26"/>
      <c r="R194" s="26"/>
      <c r="S194" s="26"/>
      <c r="T194" s="26"/>
      <c r="Z194" s="23" t="s">
        <v>297</v>
      </c>
      <c r="AA194" s="40">
        <v>97.83</v>
      </c>
      <c r="AB194" s="40">
        <v>2.2000000000000002</v>
      </c>
      <c r="AC194" s="23">
        <v>0.69868794279852109</v>
      </c>
      <c r="AD194" s="23">
        <f t="shared" si="4"/>
        <v>1.4312541246877757</v>
      </c>
    </row>
    <row r="195" spans="1:30" x14ac:dyDescent="0.2">
      <c r="A195" s="25" t="s">
        <v>813</v>
      </c>
      <c r="B195" s="28">
        <v>970.8</v>
      </c>
      <c r="C195" s="29">
        <v>26.8</v>
      </c>
      <c r="D195" s="23">
        <v>0.10735255471938683</v>
      </c>
      <c r="E195" s="29"/>
      <c r="H195" s="29"/>
      <c r="I195" s="29"/>
      <c r="J195" s="29"/>
      <c r="K195" s="29"/>
      <c r="Q195" s="26"/>
      <c r="R195" s="26"/>
      <c r="S195" s="26"/>
      <c r="T195" s="26"/>
      <c r="Z195" s="23" t="s">
        <v>302</v>
      </c>
      <c r="AA195" s="40">
        <v>98.88</v>
      </c>
      <c r="AB195" s="40">
        <v>1.21</v>
      </c>
      <c r="AC195" s="23">
        <v>0.15606009774603588</v>
      </c>
      <c r="AD195" s="23">
        <f t="shared" si="4"/>
        <v>6.4077878614900534</v>
      </c>
    </row>
    <row r="196" spans="1:30" x14ac:dyDescent="0.2">
      <c r="A196" s="25" t="s">
        <v>814</v>
      </c>
      <c r="B196" s="28">
        <v>989.6</v>
      </c>
      <c r="C196" s="29">
        <v>17.8</v>
      </c>
      <c r="D196" s="23">
        <v>2.0112256625551751E-2</v>
      </c>
      <c r="E196" s="26"/>
      <c r="H196" s="29"/>
      <c r="I196" s="29"/>
      <c r="J196" s="29"/>
      <c r="K196" s="29"/>
      <c r="Q196" s="26"/>
      <c r="R196" s="26"/>
      <c r="S196" s="26"/>
      <c r="T196" s="26"/>
      <c r="Z196" s="23" t="s">
        <v>308</v>
      </c>
      <c r="AA196" s="40">
        <v>101.4</v>
      </c>
      <c r="AB196" s="40">
        <v>2.36</v>
      </c>
      <c r="AC196" s="23">
        <v>0.30077559036766355</v>
      </c>
      <c r="AD196" s="23">
        <f t="shared" si="4"/>
        <v>3.3247378844061615</v>
      </c>
    </row>
    <row r="197" spans="1:30" x14ac:dyDescent="0.2">
      <c r="A197" s="25" t="s">
        <v>815</v>
      </c>
      <c r="B197" s="25">
        <v>1059.5234599999999</v>
      </c>
      <c r="C197" s="26">
        <v>39.271999999999998</v>
      </c>
      <c r="D197" s="39">
        <v>0.96380934466517043</v>
      </c>
      <c r="E197" s="26"/>
      <c r="H197" s="29"/>
      <c r="I197" s="29"/>
      <c r="J197" s="29"/>
      <c r="K197" s="29"/>
      <c r="Q197" s="26"/>
      <c r="R197" s="26"/>
      <c r="S197" s="26"/>
      <c r="T197" s="26"/>
      <c r="Z197" s="23" t="s">
        <v>313</v>
      </c>
      <c r="AA197" s="40">
        <v>104.23</v>
      </c>
      <c r="AB197" s="40">
        <v>1.2</v>
      </c>
      <c r="AC197" s="23">
        <v>8.9621374059989614E-2</v>
      </c>
      <c r="AD197" s="23">
        <f t="shared" si="4"/>
        <v>11.158052534774045</v>
      </c>
    </row>
    <row r="198" spans="1:30" x14ac:dyDescent="0.2">
      <c r="A198" s="25" t="s">
        <v>816</v>
      </c>
      <c r="B198" s="25">
        <v>1115.45171</v>
      </c>
      <c r="C198" s="26">
        <v>29.789639999999999</v>
      </c>
      <c r="D198" s="39">
        <v>0.8147567082796896</v>
      </c>
      <c r="E198" s="26"/>
      <c r="H198" s="29"/>
      <c r="I198" s="29"/>
      <c r="J198" s="29"/>
      <c r="K198" s="29"/>
      <c r="Q198" s="26"/>
      <c r="R198" s="26"/>
      <c r="S198" s="26"/>
      <c r="T198" s="26"/>
      <c r="Z198" s="23" t="s">
        <v>318</v>
      </c>
      <c r="AA198" s="40">
        <v>106.47</v>
      </c>
      <c r="AB198" s="40">
        <v>2.89</v>
      </c>
      <c r="AC198" s="23">
        <v>0.77710305269939939</v>
      </c>
      <c r="AD198" s="23">
        <f t="shared" si="4"/>
        <v>1.2868306159991654</v>
      </c>
    </row>
    <row r="199" spans="1:30" x14ac:dyDescent="0.2">
      <c r="A199" s="25" t="s">
        <v>817</v>
      </c>
      <c r="B199" s="28">
        <v>1161.4000000000001</v>
      </c>
      <c r="C199" s="29">
        <v>33.9</v>
      </c>
      <c r="D199" s="23">
        <v>0.4364716442154411</v>
      </c>
      <c r="E199" s="26"/>
      <c r="H199" s="29"/>
      <c r="I199" s="29"/>
      <c r="J199" s="29"/>
      <c r="K199" s="29"/>
      <c r="Q199" s="26"/>
      <c r="R199" s="26"/>
      <c r="S199" s="26"/>
      <c r="T199" s="26"/>
      <c r="Z199" s="23" t="s">
        <v>323</v>
      </c>
      <c r="AA199" s="40">
        <v>106.5</v>
      </c>
      <c r="AB199" s="40">
        <v>1.92</v>
      </c>
      <c r="AC199" s="23">
        <v>0.64137027166773675</v>
      </c>
      <c r="AD199" s="23">
        <f t="shared" si="4"/>
        <v>1.5591617575285002</v>
      </c>
    </row>
    <row r="200" spans="1:30" x14ac:dyDescent="0.2">
      <c r="A200" s="25" t="s">
        <v>818</v>
      </c>
      <c r="B200" s="25">
        <v>1475.91713</v>
      </c>
      <c r="C200" s="26">
        <v>53.16028</v>
      </c>
      <c r="D200" s="39">
        <v>0.54122335441415881</v>
      </c>
      <c r="E200" s="26"/>
      <c r="H200" s="29"/>
      <c r="I200" s="29"/>
      <c r="J200" s="29"/>
      <c r="K200" s="29"/>
      <c r="Q200" s="26"/>
      <c r="R200" s="26"/>
      <c r="S200" s="26"/>
      <c r="T200" s="26"/>
      <c r="Z200" s="23" t="s">
        <v>328</v>
      </c>
      <c r="AA200" s="40">
        <v>107.29</v>
      </c>
      <c r="AB200" s="40">
        <v>2.36</v>
      </c>
      <c r="AC200" s="23">
        <v>0.34037345379747297</v>
      </c>
      <c r="AD200" s="23">
        <f t="shared" ref="AD200:AD263" si="5">1/AC200</f>
        <v>2.9379494459489024</v>
      </c>
    </row>
    <row r="201" spans="1:30" x14ac:dyDescent="0.2">
      <c r="A201" s="25" t="s">
        <v>819</v>
      </c>
      <c r="B201" s="25">
        <v>1725.7434900000001</v>
      </c>
      <c r="C201" s="26">
        <v>31.99869</v>
      </c>
      <c r="D201" s="39">
        <v>0.48919686337680812</v>
      </c>
      <c r="E201" s="29"/>
      <c r="H201" s="29"/>
      <c r="I201" s="29"/>
      <c r="J201" s="29"/>
      <c r="K201" s="29"/>
      <c r="Q201" s="26"/>
      <c r="R201" s="26"/>
      <c r="S201" s="26"/>
      <c r="T201" s="26"/>
      <c r="Z201" s="23" t="s">
        <v>333</v>
      </c>
      <c r="AA201" s="40">
        <v>107.59</v>
      </c>
      <c r="AB201" s="40">
        <v>2.4900000000000002</v>
      </c>
      <c r="AC201" s="23">
        <v>0.42790306055719363</v>
      </c>
      <c r="AD201" s="23">
        <f t="shared" si="5"/>
        <v>2.336977909664518</v>
      </c>
    </row>
    <row r="202" spans="1:30" x14ac:dyDescent="0.2">
      <c r="A202" s="25" t="s">
        <v>820</v>
      </c>
      <c r="B202" s="25">
        <v>1864.4604099999999</v>
      </c>
      <c r="C202" s="26">
        <v>54.69153</v>
      </c>
      <c r="D202" s="39">
        <v>1.2259024405318211</v>
      </c>
      <c r="E202" s="29"/>
      <c r="H202" s="29"/>
      <c r="I202" s="29"/>
      <c r="J202" s="29"/>
      <c r="K202" s="29"/>
      <c r="Q202" s="26"/>
      <c r="R202" s="26"/>
      <c r="S202" s="26"/>
      <c r="T202" s="26"/>
      <c r="Z202" s="23" t="s">
        <v>338</v>
      </c>
      <c r="AA202" s="40">
        <v>107.95</v>
      </c>
      <c r="AB202" s="40">
        <v>3.17</v>
      </c>
      <c r="AC202" s="23">
        <v>0.20607863921654909</v>
      </c>
      <c r="AD202" s="23">
        <f t="shared" si="5"/>
        <v>4.8525165140924287</v>
      </c>
    </row>
    <row r="203" spans="1:30" x14ac:dyDescent="0.2">
      <c r="A203" s="25" t="s">
        <v>821</v>
      </c>
      <c r="B203" s="28">
        <v>1876.4</v>
      </c>
      <c r="C203" s="29">
        <v>35.200000000000003</v>
      </c>
      <c r="D203" s="23">
        <v>1.5442302307010791</v>
      </c>
      <c r="E203" s="26"/>
      <c r="H203" s="29"/>
      <c r="I203" s="29"/>
      <c r="J203" s="29"/>
      <c r="K203" s="29"/>
      <c r="Q203" s="26"/>
      <c r="R203" s="26"/>
      <c r="S203" s="26"/>
      <c r="T203" s="26"/>
      <c r="Z203" s="23" t="s">
        <v>343</v>
      </c>
      <c r="AA203" s="40">
        <v>108.17</v>
      </c>
      <c r="AB203" s="40">
        <v>2.5</v>
      </c>
      <c r="AC203" s="23">
        <v>0.30809751902273513</v>
      </c>
      <c r="AD203" s="23">
        <f t="shared" si="5"/>
        <v>3.2457255844575887</v>
      </c>
    </row>
    <row r="204" spans="1:30" x14ac:dyDescent="0.2">
      <c r="A204" s="25" t="s">
        <v>822</v>
      </c>
      <c r="B204" s="25">
        <v>1901.5437899999999</v>
      </c>
      <c r="C204" s="26">
        <v>51.085920000000002</v>
      </c>
      <c r="D204" s="39">
        <v>0.43439733113112</v>
      </c>
      <c r="E204" s="26"/>
      <c r="H204" s="29"/>
      <c r="I204" s="29"/>
      <c r="J204" s="29"/>
      <c r="K204" s="29"/>
      <c r="Q204" s="26"/>
      <c r="R204" s="26"/>
      <c r="S204" s="26"/>
      <c r="T204" s="26"/>
      <c r="Z204" s="23" t="s">
        <v>348</v>
      </c>
      <c r="AA204" s="40">
        <v>108.99</v>
      </c>
      <c r="AB204" s="40">
        <v>2.72</v>
      </c>
      <c r="AC204" s="23">
        <v>0.15462299144458452</v>
      </c>
      <c r="AD204" s="23">
        <f t="shared" si="5"/>
        <v>6.4673435086035758</v>
      </c>
    </row>
    <row r="205" spans="1:30" x14ac:dyDescent="0.2">
      <c r="A205" s="25" t="s">
        <v>823</v>
      </c>
      <c r="B205" s="28">
        <v>1912.3</v>
      </c>
      <c r="C205" s="29">
        <v>40.5</v>
      </c>
      <c r="D205" s="23">
        <v>0.58992102473331576</v>
      </c>
      <c r="E205" s="29"/>
      <c r="H205" s="29"/>
      <c r="I205" s="29"/>
      <c r="J205" s="29"/>
      <c r="K205" s="29"/>
      <c r="Q205" s="26"/>
      <c r="R205" s="26"/>
      <c r="S205" s="26"/>
      <c r="T205" s="26"/>
      <c r="Z205" s="23" t="s">
        <v>353</v>
      </c>
      <c r="AA205" s="40">
        <v>109.07</v>
      </c>
      <c r="AB205" s="40">
        <v>1.99</v>
      </c>
      <c r="AC205" s="23">
        <v>0.66307772265519449</v>
      </c>
      <c r="AD205" s="23">
        <f t="shared" si="5"/>
        <v>1.5081188310710412</v>
      </c>
    </row>
    <row r="206" spans="1:30" x14ac:dyDescent="0.2">
      <c r="A206" s="25" t="s">
        <v>824</v>
      </c>
      <c r="B206" s="28">
        <v>1914.6</v>
      </c>
      <c r="C206" s="29">
        <v>38.799999999999997</v>
      </c>
      <c r="D206" s="23">
        <v>0.52925937200084172</v>
      </c>
      <c r="E206" s="26"/>
      <c r="H206" s="29"/>
      <c r="I206" s="29"/>
      <c r="J206" s="29"/>
      <c r="K206" s="29"/>
      <c r="Q206" s="26"/>
      <c r="R206" s="26"/>
      <c r="S206" s="26"/>
      <c r="T206" s="26"/>
      <c r="Z206" s="23" t="s">
        <v>358</v>
      </c>
      <c r="AA206" s="40">
        <v>109.18</v>
      </c>
      <c r="AB206" s="40">
        <v>1.71</v>
      </c>
      <c r="AC206" s="23">
        <v>0.74996318379683591</v>
      </c>
      <c r="AD206" s="23">
        <f t="shared" si="5"/>
        <v>1.3333987875742161</v>
      </c>
    </row>
    <row r="207" spans="1:30" x14ac:dyDescent="0.2">
      <c r="A207" s="25" t="s">
        <v>825</v>
      </c>
      <c r="B207" s="25">
        <v>1937.2630300000001</v>
      </c>
      <c r="C207" s="26">
        <v>41.260939999999998</v>
      </c>
      <c r="D207" s="39">
        <v>0.85883732137080238</v>
      </c>
      <c r="E207" s="26"/>
      <c r="H207" s="29"/>
      <c r="I207" s="29"/>
      <c r="J207" s="29"/>
      <c r="K207" s="29"/>
      <c r="Q207" s="26"/>
      <c r="R207" s="26"/>
      <c r="S207" s="26"/>
      <c r="T207" s="26"/>
      <c r="Z207" s="23" t="s">
        <v>363</v>
      </c>
      <c r="AA207" s="40">
        <v>109.4</v>
      </c>
      <c r="AB207" s="40">
        <v>2.3199999999999998</v>
      </c>
      <c r="AC207" s="23">
        <v>0.29240653272060541</v>
      </c>
      <c r="AD207" s="23">
        <f t="shared" si="5"/>
        <v>3.4198962338351739</v>
      </c>
    </row>
    <row r="208" spans="1:30" x14ac:dyDescent="0.2">
      <c r="A208" s="25" t="s">
        <v>826</v>
      </c>
      <c r="B208" s="25">
        <v>2025.2760699999999</v>
      </c>
      <c r="C208" s="26">
        <v>40.686430000000001</v>
      </c>
      <c r="D208" s="39">
        <v>2.127947911913192E-2</v>
      </c>
      <c r="E208" s="26"/>
      <c r="H208" s="29"/>
      <c r="I208" s="29"/>
      <c r="J208" s="29"/>
      <c r="K208" s="29"/>
      <c r="Q208" s="26"/>
      <c r="R208" s="26"/>
      <c r="S208" s="26"/>
      <c r="T208" s="26"/>
      <c r="Z208" s="23" t="s">
        <v>368</v>
      </c>
      <c r="AA208" s="40">
        <v>109.84</v>
      </c>
      <c r="AB208" s="40">
        <v>1.69</v>
      </c>
      <c r="AC208" s="23">
        <v>1.1569530376753512</v>
      </c>
      <c r="AD208" s="23">
        <f t="shared" si="5"/>
        <v>0.86433931839557232</v>
      </c>
    </row>
    <row r="209" spans="1:30" x14ac:dyDescent="0.2">
      <c r="A209" s="25" t="s">
        <v>827</v>
      </c>
      <c r="B209" s="25">
        <v>2160.8456000000001</v>
      </c>
      <c r="C209" s="26">
        <v>48.228909999999999</v>
      </c>
      <c r="D209" s="39">
        <v>0.49706481222818782</v>
      </c>
      <c r="E209" s="29"/>
      <c r="H209" s="29"/>
      <c r="I209" s="29"/>
      <c r="J209" s="29"/>
      <c r="K209" s="29"/>
      <c r="Q209" s="26"/>
      <c r="R209" s="26"/>
      <c r="S209" s="26"/>
      <c r="T209" s="26"/>
      <c r="Z209" s="23" t="s">
        <v>373</v>
      </c>
      <c r="AA209" s="40">
        <v>111.91</v>
      </c>
      <c r="AB209" s="40">
        <v>1.1299999999999999</v>
      </c>
      <c r="AC209" s="23">
        <v>0.8307733830541022</v>
      </c>
      <c r="AD209" s="23">
        <f t="shared" si="5"/>
        <v>1.2036976874774012</v>
      </c>
    </row>
    <row r="210" spans="1:30" x14ac:dyDescent="0.2">
      <c r="A210" s="25" t="s">
        <v>828</v>
      </c>
      <c r="B210" s="28">
        <v>2565.5</v>
      </c>
      <c r="C210" s="29">
        <v>28.6</v>
      </c>
      <c r="D210" s="23">
        <v>1.2295446558694776</v>
      </c>
      <c r="E210" s="26"/>
      <c r="H210" s="29"/>
      <c r="I210" s="29"/>
      <c r="J210" s="29"/>
      <c r="K210" s="29"/>
      <c r="Q210" s="26"/>
      <c r="R210" s="26"/>
      <c r="S210" s="26"/>
      <c r="T210" s="26"/>
      <c r="Z210" s="23" t="s">
        <v>378</v>
      </c>
      <c r="AA210" s="40">
        <v>112.03</v>
      </c>
      <c r="AB210" s="40">
        <v>4.0999999999999996</v>
      </c>
      <c r="AC210" s="23">
        <v>0.210162319146078</v>
      </c>
      <c r="AD210" s="23">
        <f t="shared" si="5"/>
        <v>4.758226898442854</v>
      </c>
    </row>
    <row r="211" spans="1:30" x14ac:dyDescent="0.2">
      <c r="A211" s="25" t="s">
        <v>829</v>
      </c>
      <c r="B211" s="25">
        <v>2698.2983300000001</v>
      </c>
      <c r="C211" s="26">
        <v>53.865720000000003</v>
      </c>
      <c r="D211" s="39">
        <v>1.2730049769653311</v>
      </c>
      <c r="E211" s="29"/>
      <c r="H211" s="29"/>
      <c r="I211" s="29"/>
      <c r="J211" s="29"/>
      <c r="K211" s="29"/>
      <c r="Q211" s="26"/>
      <c r="R211" s="26"/>
      <c r="S211" s="26"/>
      <c r="T211" s="26"/>
      <c r="Z211" s="23" t="s">
        <v>387</v>
      </c>
      <c r="AA211" s="40">
        <v>116.95</v>
      </c>
      <c r="AB211" s="40">
        <v>2.17</v>
      </c>
      <c r="AC211" s="23">
        <v>0.30620604336885698</v>
      </c>
      <c r="AD211" s="23">
        <f t="shared" si="5"/>
        <v>3.2657748651792482</v>
      </c>
    </row>
    <row r="212" spans="1:30" x14ac:dyDescent="0.2">
      <c r="A212" s="25" t="s">
        <v>830</v>
      </c>
      <c r="B212" s="25">
        <v>2718.45406</v>
      </c>
      <c r="C212" s="26">
        <v>35.325710000000001</v>
      </c>
      <c r="D212" s="39">
        <v>0.3454601843302702</v>
      </c>
      <c r="E212" s="29"/>
      <c r="H212" s="29"/>
      <c r="I212" s="29"/>
      <c r="J212" s="29"/>
      <c r="K212" s="29"/>
      <c r="Q212" s="26"/>
      <c r="R212" s="26"/>
      <c r="S212" s="26"/>
      <c r="T212" s="26"/>
      <c r="Z212" s="23" t="s">
        <v>392</v>
      </c>
      <c r="AA212" s="40">
        <v>117.9</v>
      </c>
      <c r="AB212" s="40">
        <v>1.72</v>
      </c>
      <c r="AC212" s="23">
        <v>0.53016391596419343</v>
      </c>
      <c r="AD212" s="23">
        <f t="shared" si="5"/>
        <v>1.88620909475012</v>
      </c>
    </row>
    <row r="213" spans="1:30" x14ac:dyDescent="0.2">
      <c r="A213" s="25" t="s">
        <v>831</v>
      </c>
      <c r="B213" s="25">
        <v>2722.3979100000001</v>
      </c>
      <c r="C213" s="26">
        <v>39.057980000000001</v>
      </c>
      <c r="D213" s="39">
        <v>0.20260960509532441</v>
      </c>
      <c r="E213" s="26"/>
      <c r="H213" s="29"/>
      <c r="I213" s="29"/>
      <c r="J213" s="29"/>
      <c r="K213" s="29"/>
      <c r="Q213" s="26"/>
      <c r="R213" s="26"/>
      <c r="S213" s="26"/>
      <c r="T213" s="26"/>
      <c r="Z213" s="23" t="s">
        <v>397</v>
      </c>
      <c r="AA213" s="40">
        <v>118.74</v>
      </c>
      <c r="AB213" s="40">
        <v>2.2400000000000002</v>
      </c>
      <c r="AC213" s="23">
        <v>0.43333571315419461</v>
      </c>
      <c r="AD213" s="23">
        <f t="shared" si="5"/>
        <v>2.3076796341596895</v>
      </c>
    </row>
    <row r="214" spans="1:30" x14ac:dyDescent="0.2">
      <c r="A214" s="25"/>
      <c r="B214" s="28"/>
      <c r="C214" s="29"/>
      <c r="E214" s="26"/>
      <c r="H214" s="29"/>
      <c r="I214" s="29"/>
      <c r="J214" s="29"/>
      <c r="K214" s="29"/>
      <c r="Q214" s="26"/>
      <c r="R214" s="26"/>
      <c r="S214" s="26"/>
      <c r="T214" s="26"/>
      <c r="Z214" s="23" t="s">
        <v>402</v>
      </c>
      <c r="AA214" s="40">
        <v>119.67</v>
      </c>
      <c r="AB214" s="40">
        <v>2.4</v>
      </c>
      <c r="AC214" s="23">
        <v>0.48356478057279673</v>
      </c>
      <c r="AD214" s="23">
        <f t="shared" si="5"/>
        <v>2.0679752541437582</v>
      </c>
    </row>
    <row r="215" spans="1:30" x14ac:dyDescent="0.2">
      <c r="A215" s="25"/>
      <c r="B215" s="28"/>
      <c r="C215" s="29"/>
      <c r="E215" s="26"/>
      <c r="H215" s="29"/>
      <c r="I215" s="29"/>
      <c r="J215" s="29"/>
      <c r="K215" s="29"/>
      <c r="Q215" s="26"/>
      <c r="R215" s="26"/>
      <c r="S215" s="26"/>
      <c r="T215" s="26"/>
      <c r="Z215" s="23" t="s">
        <v>407</v>
      </c>
      <c r="AA215" s="40">
        <v>122.01</v>
      </c>
      <c r="AB215" s="40">
        <v>2.42</v>
      </c>
      <c r="AC215" s="23">
        <v>0.55315175975301123</v>
      </c>
      <c r="AD215" s="23">
        <f t="shared" si="5"/>
        <v>1.8078221435045452</v>
      </c>
    </row>
    <row r="216" spans="1:30" x14ac:dyDescent="0.2">
      <c r="A216" s="25"/>
      <c r="B216" s="28"/>
      <c r="C216" s="29"/>
      <c r="E216" s="29"/>
      <c r="H216" s="29"/>
      <c r="I216" s="29"/>
      <c r="J216" s="29"/>
      <c r="K216" s="29"/>
      <c r="Q216" s="26"/>
      <c r="T216" s="26"/>
      <c r="Z216" s="23" t="s">
        <v>412</v>
      </c>
      <c r="AA216" s="40">
        <v>122.36</v>
      </c>
      <c r="AB216" s="40">
        <v>4.07</v>
      </c>
      <c r="AC216" s="23">
        <v>0.41589507669098286</v>
      </c>
      <c r="AD216" s="23">
        <f t="shared" si="5"/>
        <v>2.4044526036623823</v>
      </c>
    </row>
    <row r="217" spans="1:30" x14ac:dyDescent="0.2">
      <c r="A217" s="25"/>
      <c r="B217" s="28"/>
      <c r="C217" s="29"/>
      <c r="E217" s="26"/>
      <c r="H217" s="29"/>
      <c r="I217" s="29"/>
      <c r="J217" s="29"/>
      <c r="K217" s="29"/>
      <c r="T217" s="26"/>
      <c r="Z217" s="23" t="s">
        <v>417</v>
      </c>
      <c r="AA217" s="40">
        <v>123.81</v>
      </c>
      <c r="AB217" s="40">
        <v>2.58</v>
      </c>
      <c r="AC217" s="23">
        <v>0.16443444778246177</v>
      </c>
      <c r="AD217" s="23">
        <f t="shared" si="5"/>
        <v>6.0814507755877774</v>
      </c>
    </row>
    <row r="218" spans="1:30" x14ac:dyDescent="0.2">
      <c r="A218" s="25"/>
      <c r="B218" s="28"/>
      <c r="C218" s="29"/>
      <c r="E218" s="26"/>
      <c r="H218" s="29"/>
      <c r="I218" s="29"/>
      <c r="J218" s="29"/>
      <c r="K218" s="29"/>
      <c r="T218" s="26"/>
      <c r="Z218" s="23" t="s">
        <v>422</v>
      </c>
      <c r="AA218" s="40">
        <v>124.87</v>
      </c>
      <c r="AB218" s="40">
        <v>2.85</v>
      </c>
      <c r="AC218" s="23">
        <v>0.13293364248555112</v>
      </c>
      <c r="AD218" s="23">
        <f t="shared" si="5"/>
        <v>7.5225502085274796</v>
      </c>
    </row>
    <row r="219" spans="1:30" x14ac:dyDescent="0.2">
      <c r="A219" s="25"/>
      <c r="B219" s="28"/>
      <c r="C219" s="29"/>
      <c r="E219" s="26"/>
      <c r="H219" s="29"/>
      <c r="I219" s="29"/>
      <c r="J219" s="29"/>
      <c r="K219" s="29"/>
      <c r="T219" s="26"/>
      <c r="Z219" s="23" t="s">
        <v>427</v>
      </c>
      <c r="AA219" s="40">
        <v>125.83</v>
      </c>
      <c r="AB219" s="40">
        <v>2.52</v>
      </c>
      <c r="AC219" s="23">
        <v>2.0422476527081828</v>
      </c>
      <c r="AD219" s="23">
        <f t="shared" si="5"/>
        <v>0.48965657944271379</v>
      </c>
    </row>
    <row r="220" spans="1:30" x14ac:dyDescent="0.2">
      <c r="A220" s="25"/>
      <c r="B220" s="28"/>
      <c r="C220" s="29"/>
      <c r="H220" s="29"/>
      <c r="I220" s="29"/>
      <c r="J220" s="29"/>
      <c r="K220" s="29"/>
      <c r="T220" s="26"/>
      <c r="Z220" s="23" t="s">
        <v>432</v>
      </c>
      <c r="AA220" s="40">
        <v>129.87</v>
      </c>
      <c r="AB220" s="40">
        <v>2.78</v>
      </c>
      <c r="AC220" s="23">
        <v>0.75818787533883958</v>
      </c>
      <c r="AD220" s="23">
        <f t="shared" si="5"/>
        <v>1.3189343070846298</v>
      </c>
    </row>
    <row r="221" spans="1:30" x14ac:dyDescent="0.2">
      <c r="A221" s="24"/>
      <c r="B221" s="30"/>
      <c r="C221" s="29"/>
      <c r="H221" s="29"/>
      <c r="I221" s="29"/>
      <c r="J221" s="29"/>
      <c r="K221" s="29"/>
      <c r="T221" s="26"/>
      <c r="Z221" s="23" t="s">
        <v>437</v>
      </c>
      <c r="AA221" s="40">
        <v>133.88999999999999</v>
      </c>
      <c r="AB221" s="40">
        <v>5.7</v>
      </c>
      <c r="AC221" s="23">
        <v>0.19287802269440082</v>
      </c>
      <c r="AD221" s="23">
        <f t="shared" si="5"/>
        <v>5.1846238676161498</v>
      </c>
    </row>
    <row r="222" spans="1:30" x14ac:dyDescent="0.2">
      <c r="A222" s="25"/>
      <c r="B222" s="28"/>
      <c r="C222" s="29"/>
      <c r="H222" s="29"/>
      <c r="I222" s="29"/>
      <c r="J222" s="29"/>
      <c r="K222" s="29"/>
      <c r="T222" s="26"/>
      <c r="Z222" s="23" t="s">
        <v>442</v>
      </c>
      <c r="AA222" s="40">
        <v>135.79</v>
      </c>
      <c r="AB222" s="40">
        <v>5.0999999999999996</v>
      </c>
      <c r="AC222" s="23">
        <v>0.45486887690162175</v>
      </c>
      <c r="AD222" s="23">
        <f t="shared" si="5"/>
        <v>2.1984357488065251</v>
      </c>
    </row>
    <row r="223" spans="1:30" x14ac:dyDescent="0.2">
      <c r="A223" s="25"/>
      <c r="B223" s="28"/>
      <c r="C223" s="29"/>
      <c r="H223" s="29"/>
      <c r="I223" s="29"/>
      <c r="J223" s="29"/>
      <c r="K223" s="29"/>
      <c r="T223" s="26"/>
      <c r="Z223" s="23" t="s">
        <v>447</v>
      </c>
      <c r="AA223" s="40">
        <v>143.13</v>
      </c>
      <c r="AB223" s="40">
        <v>2.77</v>
      </c>
      <c r="AC223" s="23">
        <v>0.32669590150109007</v>
      </c>
      <c r="AD223" s="23">
        <f t="shared" si="5"/>
        <v>3.0609505518901141</v>
      </c>
    </row>
    <row r="224" spans="1:30" x14ac:dyDescent="0.2">
      <c r="A224" s="25"/>
      <c r="B224" s="28"/>
      <c r="C224" s="29"/>
      <c r="H224" s="29"/>
      <c r="I224" s="29"/>
      <c r="J224" s="29"/>
      <c r="K224" s="29"/>
      <c r="T224" s="26"/>
      <c r="Z224" s="23" t="s">
        <v>452</v>
      </c>
      <c r="AA224" s="40">
        <v>143.79</v>
      </c>
      <c r="AB224" s="40">
        <v>3.36</v>
      </c>
      <c r="AC224" s="23">
        <v>0.25248784871079061</v>
      </c>
      <c r="AD224" s="23">
        <f t="shared" si="5"/>
        <v>3.960586638549243</v>
      </c>
    </row>
    <row r="225" spans="1:30" x14ac:dyDescent="0.2">
      <c r="A225" s="25"/>
      <c r="B225" s="28"/>
      <c r="C225" s="29"/>
      <c r="H225" s="29"/>
      <c r="I225" s="29"/>
      <c r="J225" s="29"/>
      <c r="K225" s="29"/>
      <c r="T225" s="26"/>
      <c r="Z225" s="23" t="s">
        <v>457</v>
      </c>
      <c r="AA225" s="40">
        <v>145.04</v>
      </c>
      <c r="AB225" s="40">
        <v>1.98</v>
      </c>
      <c r="AC225" s="23">
        <v>0.79006388650839143</v>
      </c>
      <c r="AD225" s="23">
        <f t="shared" si="5"/>
        <v>1.2657204272674711</v>
      </c>
    </row>
    <row r="226" spans="1:30" x14ac:dyDescent="0.2">
      <c r="A226" s="25"/>
      <c r="B226" s="28"/>
      <c r="C226" s="29"/>
      <c r="H226" s="29"/>
      <c r="I226" s="29"/>
      <c r="J226" s="29"/>
      <c r="K226" s="29"/>
      <c r="Z226" s="23" t="s">
        <v>462</v>
      </c>
      <c r="AA226" s="40">
        <v>145.16999999999999</v>
      </c>
      <c r="AB226" s="40">
        <v>2.62</v>
      </c>
      <c r="AC226" s="23">
        <v>0.64365378441954424</v>
      </c>
      <c r="AD226" s="23">
        <f t="shared" si="5"/>
        <v>1.5536302655344654</v>
      </c>
    </row>
    <row r="227" spans="1:30" x14ac:dyDescent="0.2">
      <c r="A227" s="25"/>
      <c r="B227" s="28"/>
      <c r="C227" s="29"/>
      <c r="H227" s="29"/>
      <c r="I227" s="29"/>
      <c r="J227" s="29"/>
      <c r="K227" s="29"/>
      <c r="Z227" s="23" t="s">
        <v>467</v>
      </c>
      <c r="AA227" s="40">
        <v>152.93</v>
      </c>
      <c r="AB227" s="40">
        <v>4.53</v>
      </c>
      <c r="AC227" s="23">
        <v>0.35482780225021171</v>
      </c>
      <c r="AD227" s="23">
        <f t="shared" si="5"/>
        <v>2.8182684492542562</v>
      </c>
    </row>
    <row r="228" spans="1:30" x14ac:dyDescent="0.2">
      <c r="A228" s="27"/>
      <c r="B228" s="31"/>
      <c r="C228" s="29"/>
      <c r="H228" s="29"/>
      <c r="I228" s="29"/>
      <c r="J228" s="29"/>
      <c r="K228" s="29"/>
      <c r="Z228" s="23" t="s">
        <v>476</v>
      </c>
      <c r="AA228" s="40">
        <v>181.47</v>
      </c>
      <c r="AB228" s="40">
        <v>2.62</v>
      </c>
      <c r="AC228" s="23">
        <v>0.42824335507112227</v>
      </c>
      <c r="AD228" s="23">
        <f t="shared" si="5"/>
        <v>2.3351208796547955</v>
      </c>
    </row>
    <row r="229" spans="1:30" x14ac:dyDescent="0.2">
      <c r="A229" s="25"/>
      <c r="B229" s="28"/>
      <c r="C229" s="29"/>
      <c r="H229" s="29"/>
      <c r="I229" s="29"/>
      <c r="J229" s="29"/>
      <c r="K229" s="29"/>
      <c r="Z229" s="23" t="s">
        <v>481</v>
      </c>
      <c r="AA229" s="40">
        <v>185.6</v>
      </c>
      <c r="AB229" s="40">
        <v>3.41</v>
      </c>
      <c r="AC229" s="23">
        <v>0.43267586581188228</v>
      </c>
      <c r="AD229" s="23">
        <f t="shared" si="5"/>
        <v>2.3111989343883983</v>
      </c>
    </row>
    <row r="230" spans="1:30" x14ac:dyDescent="0.2">
      <c r="A230" s="25"/>
      <c r="B230" s="28"/>
      <c r="C230" s="29"/>
      <c r="H230" s="29"/>
      <c r="I230" s="29"/>
      <c r="J230" s="29"/>
      <c r="K230" s="29"/>
      <c r="Z230" s="23" t="s">
        <v>486</v>
      </c>
      <c r="AA230" s="40">
        <v>186.07</v>
      </c>
      <c r="AB230" s="40">
        <v>2.44</v>
      </c>
      <c r="AC230" s="23">
        <v>0.21198944198386041</v>
      </c>
      <c r="AD230" s="23">
        <f t="shared" si="5"/>
        <v>4.7172160586947243</v>
      </c>
    </row>
    <row r="231" spans="1:30" x14ac:dyDescent="0.2">
      <c r="A231" s="25"/>
      <c r="B231" s="28"/>
      <c r="C231" s="29"/>
      <c r="H231" s="29"/>
      <c r="I231" s="29"/>
      <c r="J231" s="29"/>
      <c r="K231" s="29"/>
      <c r="Z231" s="23" t="s">
        <v>491</v>
      </c>
      <c r="AA231" s="40">
        <v>191.18</v>
      </c>
      <c r="AB231" s="40">
        <v>3.39</v>
      </c>
      <c r="AC231" s="23">
        <v>0.53288759901790883</v>
      </c>
      <c r="AD231" s="23">
        <f t="shared" si="5"/>
        <v>1.8765683454502624</v>
      </c>
    </row>
    <row r="232" spans="1:30" x14ac:dyDescent="0.2">
      <c r="A232" s="25"/>
      <c r="B232" s="28"/>
      <c r="C232" s="29"/>
      <c r="H232" s="29"/>
      <c r="I232" s="29"/>
      <c r="J232" s="29"/>
      <c r="K232" s="29"/>
      <c r="Z232" s="23" t="s">
        <v>496</v>
      </c>
      <c r="AA232" s="40">
        <v>195.37</v>
      </c>
      <c r="AB232" s="40">
        <v>4.04</v>
      </c>
      <c r="AC232" s="23">
        <v>0.18858032928549892</v>
      </c>
      <c r="AD232" s="23">
        <f t="shared" si="5"/>
        <v>5.302780007802733</v>
      </c>
    </row>
    <row r="233" spans="1:30" x14ac:dyDescent="0.2">
      <c r="A233" s="25"/>
      <c r="B233" s="28"/>
      <c r="C233" s="29"/>
      <c r="H233" s="29"/>
      <c r="I233" s="29"/>
      <c r="J233" s="29"/>
      <c r="K233" s="29"/>
      <c r="Z233" s="23" t="s">
        <v>501</v>
      </c>
      <c r="AA233" s="40">
        <v>196.88</v>
      </c>
      <c r="AB233" s="40">
        <v>2.86</v>
      </c>
      <c r="AC233" s="23">
        <v>0.82373999381978014</v>
      </c>
      <c r="AD233" s="23">
        <f t="shared" si="5"/>
        <v>1.2139752925712413</v>
      </c>
    </row>
    <row r="234" spans="1:30" x14ac:dyDescent="0.2">
      <c r="A234" s="27"/>
      <c r="B234" s="31"/>
      <c r="C234" s="29"/>
      <c r="H234" s="29"/>
      <c r="I234" s="29"/>
      <c r="J234" s="29"/>
      <c r="K234" s="29"/>
      <c r="Z234" s="23" t="s">
        <v>506</v>
      </c>
      <c r="AA234" s="40">
        <v>197.05</v>
      </c>
      <c r="AB234" s="40">
        <v>6.22</v>
      </c>
      <c r="AC234" s="23">
        <v>0.31626177931934923</v>
      </c>
      <c r="AD234" s="23">
        <f t="shared" si="5"/>
        <v>3.161937563723872</v>
      </c>
    </row>
    <row r="235" spans="1:30" x14ac:dyDescent="0.2">
      <c r="A235" s="25"/>
      <c r="B235" s="28"/>
      <c r="C235" s="29"/>
      <c r="H235" s="29"/>
      <c r="I235" s="29"/>
      <c r="J235" s="29"/>
      <c r="K235" s="29"/>
      <c r="Z235" s="23" t="s">
        <v>511</v>
      </c>
      <c r="AA235" s="40">
        <v>197.15</v>
      </c>
      <c r="AB235" s="40">
        <v>3.6</v>
      </c>
      <c r="AC235" s="23">
        <v>1.1280776174102014</v>
      </c>
      <c r="AD235" s="23">
        <f t="shared" si="5"/>
        <v>0.88646382533124168</v>
      </c>
    </row>
    <row r="236" spans="1:30" x14ac:dyDescent="0.2">
      <c r="A236" s="24"/>
      <c r="B236" s="30"/>
      <c r="C236" s="29"/>
      <c r="H236" s="29"/>
      <c r="I236" s="29"/>
      <c r="J236" s="29"/>
      <c r="K236" s="29"/>
      <c r="Z236" s="23" t="s">
        <v>516</v>
      </c>
      <c r="AA236" s="40">
        <v>197.27</v>
      </c>
      <c r="AB236" s="40">
        <v>4.4400000000000004</v>
      </c>
      <c r="AC236" s="23">
        <v>0.55730006119309561</v>
      </c>
      <c r="AD236" s="23">
        <f t="shared" si="5"/>
        <v>1.7943654947016341</v>
      </c>
    </row>
    <row r="237" spans="1:30" x14ac:dyDescent="0.2">
      <c r="A237" s="25"/>
      <c r="B237" s="28"/>
      <c r="C237" s="29"/>
      <c r="H237" s="29"/>
      <c r="I237" s="29"/>
      <c r="J237" s="29"/>
      <c r="K237" s="29"/>
      <c r="Z237" s="23" t="s">
        <v>521</v>
      </c>
      <c r="AA237" s="40">
        <v>197.76</v>
      </c>
      <c r="AB237" s="40">
        <v>2.78</v>
      </c>
      <c r="AC237" s="23">
        <v>3.4620320719439858E-2</v>
      </c>
      <c r="AD237" s="23">
        <f t="shared" si="5"/>
        <v>28.884769962240245</v>
      </c>
    </row>
    <row r="238" spans="1:30" x14ac:dyDescent="0.2">
      <c r="A238" s="27"/>
      <c r="B238" s="31"/>
      <c r="C238" s="29"/>
      <c r="H238" s="29"/>
      <c r="I238" s="29"/>
      <c r="J238" s="29"/>
      <c r="K238" s="29"/>
      <c r="Z238" s="23" t="s">
        <v>525</v>
      </c>
      <c r="AA238" s="40">
        <v>199.27</v>
      </c>
      <c r="AB238" s="40">
        <v>3.68</v>
      </c>
      <c r="AC238" s="23">
        <v>0.47519147022559011</v>
      </c>
      <c r="AD238" s="23">
        <f t="shared" si="5"/>
        <v>2.104414878333706</v>
      </c>
    </row>
    <row r="239" spans="1:30" x14ac:dyDescent="0.2">
      <c r="A239" s="25"/>
      <c r="B239" s="28"/>
      <c r="C239" s="29"/>
      <c r="H239" s="29"/>
      <c r="I239" s="29"/>
      <c r="J239" s="29"/>
      <c r="K239" s="29"/>
      <c r="Z239" s="23" t="s">
        <v>529</v>
      </c>
      <c r="AA239" s="40">
        <v>200.22</v>
      </c>
      <c r="AB239" s="40">
        <v>2.88</v>
      </c>
      <c r="AC239" s="23">
        <v>0.75149167847959408</v>
      </c>
      <c r="AD239" s="23">
        <f t="shared" si="5"/>
        <v>1.33068672433364</v>
      </c>
    </row>
    <row r="240" spans="1:30" x14ac:dyDescent="0.2">
      <c r="A240" s="25"/>
      <c r="B240" s="28"/>
      <c r="C240" s="29"/>
      <c r="H240" s="29"/>
      <c r="I240" s="29"/>
      <c r="J240" s="29"/>
      <c r="K240" s="29"/>
      <c r="Z240" s="23" t="s">
        <v>533</v>
      </c>
      <c r="AA240" s="40">
        <v>200.45</v>
      </c>
      <c r="AB240" s="40">
        <v>3.33</v>
      </c>
      <c r="AC240" s="23">
        <v>0.49092119532827244</v>
      </c>
      <c r="AD240" s="23">
        <f t="shared" si="5"/>
        <v>2.0369868107473206</v>
      </c>
    </row>
    <row r="241" spans="1:30" x14ac:dyDescent="0.2">
      <c r="A241" s="25"/>
      <c r="B241" s="28"/>
      <c r="C241" s="29"/>
      <c r="H241" s="29"/>
      <c r="I241" s="29"/>
      <c r="J241" s="29"/>
      <c r="K241" s="29"/>
      <c r="Z241" s="23" t="s">
        <v>537</v>
      </c>
      <c r="AA241" s="40">
        <v>200.75</v>
      </c>
      <c r="AB241" s="40">
        <v>2.97</v>
      </c>
      <c r="AC241" s="23">
        <v>0.30861947823022529</v>
      </c>
      <c r="AD241" s="23">
        <f t="shared" si="5"/>
        <v>3.2402361825458588</v>
      </c>
    </row>
    <row r="242" spans="1:30" x14ac:dyDescent="0.2">
      <c r="A242" s="24"/>
      <c r="B242" s="30"/>
      <c r="C242" s="29"/>
      <c r="H242" s="29"/>
      <c r="I242" s="29"/>
      <c r="J242" s="29"/>
      <c r="K242" s="29"/>
      <c r="Z242" s="23" t="s">
        <v>541</v>
      </c>
      <c r="AA242" s="40">
        <v>202.26</v>
      </c>
      <c r="AB242" s="40">
        <v>4</v>
      </c>
      <c r="AC242" s="23">
        <v>0.31943401056323073</v>
      </c>
      <c r="AD242" s="23">
        <f t="shared" si="5"/>
        <v>3.1305370340396297</v>
      </c>
    </row>
    <row r="243" spans="1:30" x14ac:dyDescent="0.2">
      <c r="A243" s="25"/>
      <c r="B243" s="28"/>
      <c r="C243" s="29"/>
      <c r="H243" s="29"/>
      <c r="I243" s="29"/>
      <c r="J243" s="29"/>
      <c r="K243" s="29"/>
      <c r="Z243" s="23" t="s">
        <v>545</v>
      </c>
      <c r="AA243" s="40">
        <v>233.67</v>
      </c>
      <c r="AB243" s="40">
        <v>5.03</v>
      </c>
      <c r="AC243" s="23">
        <v>0.32012953788706833</v>
      </c>
      <c r="AD243" s="23">
        <f t="shared" si="5"/>
        <v>3.123735493451306</v>
      </c>
    </row>
    <row r="244" spans="1:30" x14ac:dyDescent="0.2">
      <c r="A244" s="25"/>
      <c r="B244" s="28"/>
      <c r="C244" s="29"/>
      <c r="H244" s="29"/>
      <c r="I244" s="29"/>
      <c r="J244" s="29"/>
      <c r="K244" s="29"/>
      <c r="Z244" s="23" t="s">
        <v>549</v>
      </c>
      <c r="AA244" s="40">
        <v>256.14999999999998</v>
      </c>
      <c r="AB244" s="40">
        <v>7.76</v>
      </c>
      <c r="AC244" s="23">
        <v>0.44335973600446343</v>
      </c>
      <c r="AD244" s="23">
        <f t="shared" si="5"/>
        <v>2.255504771389373</v>
      </c>
    </row>
    <row r="245" spans="1:30" x14ac:dyDescent="0.2">
      <c r="A245" s="24"/>
      <c r="B245" s="30"/>
      <c r="C245" s="29"/>
      <c r="H245" s="29"/>
      <c r="I245" s="29"/>
      <c r="J245" s="29"/>
      <c r="K245" s="29"/>
      <c r="Z245" s="23" t="s">
        <v>553</v>
      </c>
      <c r="AA245" s="40">
        <v>275.93</v>
      </c>
      <c r="AB245" s="40">
        <v>5.18</v>
      </c>
      <c r="AC245" s="23">
        <v>0.5245042629179566</v>
      </c>
      <c r="AD245" s="23">
        <f t="shared" si="5"/>
        <v>1.9065621972960416</v>
      </c>
    </row>
    <row r="246" spans="1:30" x14ac:dyDescent="0.2">
      <c r="A246" s="25"/>
      <c r="B246" s="28"/>
      <c r="C246" s="29"/>
      <c r="H246" s="29"/>
      <c r="I246" s="29"/>
      <c r="J246" s="29"/>
      <c r="K246" s="29"/>
      <c r="Z246" s="23" t="s">
        <v>560</v>
      </c>
      <c r="AA246" s="40">
        <v>337.48</v>
      </c>
      <c r="AB246" s="40">
        <v>6.98</v>
      </c>
      <c r="AC246" s="23">
        <v>0.50791058732380512</v>
      </c>
      <c r="AD246" s="23">
        <f t="shared" si="5"/>
        <v>1.9688504728145706</v>
      </c>
    </row>
    <row r="247" spans="1:30" x14ac:dyDescent="0.2">
      <c r="A247" s="25"/>
      <c r="B247" s="28"/>
      <c r="C247" s="29"/>
      <c r="H247" s="29"/>
      <c r="I247" s="29"/>
      <c r="J247" s="29"/>
      <c r="K247" s="29"/>
      <c r="Z247" s="23" t="s">
        <v>564</v>
      </c>
      <c r="AA247" s="40">
        <v>354.52</v>
      </c>
      <c r="AB247" s="40">
        <v>6.95</v>
      </c>
      <c r="AC247" s="23">
        <v>0.55790811154159903</v>
      </c>
      <c r="AD247" s="23">
        <f t="shared" si="5"/>
        <v>1.7924098598187124</v>
      </c>
    </row>
    <row r="248" spans="1:30" x14ac:dyDescent="0.2">
      <c r="A248" s="25"/>
      <c r="B248" s="28"/>
      <c r="C248" s="29"/>
      <c r="H248" s="29"/>
      <c r="I248" s="29"/>
      <c r="J248" s="29"/>
      <c r="K248" s="29"/>
      <c r="Z248" s="23" t="s">
        <v>568</v>
      </c>
      <c r="AA248" s="40">
        <v>401.63</v>
      </c>
      <c r="AB248" s="40">
        <v>7.01</v>
      </c>
      <c r="AC248" s="23">
        <v>0.58387081488819104</v>
      </c>
      <c r="AD248" s="23">
        <f t="shared" si="5"/>
        <v>1.7127076306965199</v>
      </c>
    </row>
    <row r="249" spans="1:30" x14ac:dyDescent="0.2">
      <c r="A249" s="25"/>
      <c r="B249" s="28"/>
      <c r="C249" s="29"/>
      <c r="H249" s="29"/>
      <c r="I249" s="29"/>
      <c r="J249" s="29"/>
      <c r="K249" s="29"/>
      <c r="Z249" s="23" t="s">
        <v>572</v>
      </c>
      <c r="AA249" s="40">
        <v>407.8</v>
      </c>
      <c r="AB249" s="40">
        <v>12.7</v>
      </c>
      <c r="AC249" s="23">
        <v>0.33010893970126465</v>
      </c>
      <c r="AD249" s="23">
        <f t="shared" si="5"/>
        <v>3.0293029958684543</v>
      </c>
    </row>
    <row r="250" spans="1:30" x14ac:dyDescent="0.2">
      <c r="A250" s="25"/>
      <c r="B250" s="28"/>
      <c r="C250" s="29"/>
      <c r="H250" s="29"/>
      <c r="I250" s="29"/>
      <c r="J250" s="29"/>
      <c r="K250" s="29"/>
      <c r="Z250" s="23" t="s">
        <v>576</v>
      </c>
      <c r="AA250" s="40">
        <v>440.3</v>
      </c>
      <c r="AB250" s="40">
        <v>15.2</v>
      </c>
      <c r="AC250" s="23">
        <v>-3.5622703092212105E-2</v>
      </c>
      <c r="AD250" s="23">
        <f t="shared" si="5"/>
        <v>-28.071985368752706</v>
      </c>
    </row>
    <row r="251" spans="1:30" x14ac:dyDescent="0.2">
      <c r="A251" s="25"/>
      <c r="B251" s="28"/>
      <c r="C251" s="29"/>
      <c r="H251" s="29"/>
      <c r="I251" s="29"/>
      <c r="J251" s="29"/>
      <c r="K251" s="29"/>
      <c r="Z251" s="23" t="s">
        <v>580</v>
      </c>
      <c r="AA251" s="40">
        <v>450.34</v>
      </c>
      <c r="AB251" s="40">
        <v>5.9</v>
      </c>
      <c r="AC251" s="23">
        <v>0.46055434201755441</v>
      </c>
      <c r="AD251" s="23">
        <f t="shared" si="5"/>
        <v>2.1712964329448972</v>
      </c>
    </row>
    <row r="252" spans="1:30" x14ac:dyDescent="0.2">
      <c r="A252" s="25"/>
      <c r="B252" s="28"/>
      <c r="C252" s="29"/>
      <c r="H252" s="29"/>
      <c r="I252" s="29"/>
      <c r="J252" s="29"/>
      <c r="K252" s="29"/>
      <c r="Z252" s="23" t="s">
        <v>584</v>
      </c>
      <c r="AA252" s="40">
        <v>465.13</v>
      </c>
      <c r="AB252" s="40">
        <v>5.84</v>
      </c>
      <c r="AC252" s="23">
        <v>0.66043871398409759</v>
      </c>
      <c r="AD252" s="23">
        <f t="shared" si="5"/>
        <v>1.5141450354530224</v>
      </c>
    </row>
    <row r="253" spans="1:30" x14ac:dyDescent="0.2">
      <c r="A253" s="24"/>
      <c r="B253" s="30"/>
      <c r="C253" s="29"/>
      <c r="H253" s="29"/>
      <c r="I253" s="29"/>
      <c r="J253" s="29"/>
      <c r="K253" s="29"/>
      <c r="Z253" s="23" t="s">
        <v>588</v>
      </c>
      <c r="AA253" s="40">
        <v>602.1</v>
      </c>
      <c r="AB253" s="40">
        <v>10.199999999999999</v>
      </c>
      <c r="AC253" s="23">
        <v>0.16380691474682305</v>
      </c>
      <c r="AD253" s="23">
        <f t="shared" si="5"/>
        <v>6.1047483956680439</v>
      </c>
    </row>
    <row r="254" spans="1:30" x14ac:dyDescent="0.2">
      <c r="A254" s="27"/>
      <c r="B254" s="31"/>
      <c r="C254" s="29"/>
      <c r="H254" s="29"/>
      <c r="I254" s="29"/>
      <c r="J254" s="29"/>
      <c r="K254" s="29"/>
      <c r="Z254" s="23" t="s">
        <v>592</v>
      </c>
      <c r="AA254" s="40">
        <v>1139.5999999999999</v>
      </c>
      <c r="AB254" s="40">
        <v>24</v>
      </c>
      <c r="AC254" s="23">
        <v>0.87234095747340046</v>
      </c>
      <c r="AD254" s="23">
        <f t="shared" si="5"/>
        <v>1.1463407643914187</v>
      </c>
    </row>
    <row r="255" spans="1:30" x14ac:dyDescent="0.2">
      <c r="A255" s="24"/>
      <c r="B255" s="30"/>
      <c r="C255" s="29"/>
      <c r="H255" s="29"/>
      <c r="I255" s="29"/>
      <c r="J255" s="29"/>
      <c r="K255" s="29"/>
      <c r="Z255" s="23" t="s">
        <v>596</v>
      </c>
      <c r="AA255" s="40">
        <v>1405.4</v>
      </c>
      <c r="AB255" s="40">
        <v>13.3</v>
      </c>
      <c r="AC255" s="23">
        <v>0.39816275582046079</v>
      </c>
      <c r="AD255" s="23">
        <f t="shared" si="5"/>
        <v>2.5115357611471807</v>
      </c>
    </row>
    <row r="256" spans="1:30" x14ac:dyDescent="0.2">
      <c r="A256" s="25"/>
      <c r="B256" s="28"/>
      <c r="C256" s="29"/>
      <c r="H256" s="29"/>
      <c r="I256" s="29"/>
      <c r="J256" s="29"/>
      <c r="K256" s="29"/>
      <c r="Z256" s="23" t="s">
        <v>600</v>
      </c>
      <c r="AA256" s="40">
        <v>1436.7</v>
      </c>
      <c r="AB256" s="40">
        <v>18.600000000000001</v>
      </c>
      <c r="AC256" s="23">
        <v>0.55081389126872204</v>
      </c>
      <c r="AD256" s="23">
        <f t="shared" si="5"/>
        <v>1.815495244131627</v>
      </c>
    </row>
    <row r="257" spans="1:30" x14ac:dyDescent="0.2">
      <c r="A257" s="25"/>
      <c r="B257" s="28"/>
      <c r="C257" s="29"/>
      <c r="H257" s="29"/>
      <c r="I257" s="29"/>
      <c r="J257" s="29"/>
      <c r="K257" s="29"/>
      <c r="Z257" s="23" t="s">
        <v>604</v>
      </c>
      <c r="AA257" s="40">
        <v>1565.6</v>
      </c>
      <c r="AB257" s="40">
        <v>16.7</v>
      </c>
      <c r="AC257" s="23">
        <v>0.40075247845896633</v>
      </c>
      <c r="AD257" s="23">
        <f t="shared" si="5"/>
        <v>2.4953058402666661</v>
      </c>
    </row>
    <row r="258" spans="1:30" x14ac:dyDescent="0.2">
      <c r="A258" s="25"/>
      <c r="B258" s="28"/>
      <c r="C258" s="29"/>
      <c r="H258" s="29"/>
      <c r="I258" s="29"/>
      <c r="J258" s="29"/>
      <c r="K258" s="29"/>
      <c r="Z258" s="23" t="s">
        <v>608</v>
      </c>
      <c r="AA258" s="40">
        <v>1838.4</v>
      </c>
      <c r="AB258" s="40">
        <v>16.399999999999999</v>
      </c>
      <c r="AC258" s="23">
        <v>0.17217140023299701</v>
      </c>
      <c r="AD258" s="23">
        <f t="shared" si="5"/>
        <v>5.8081655759708912</v>
      </c>
    </row>
    <row r="259" spans="1:30" x14ac:dyDescent="0.2">
      <c r="A259" s="25"/>
      <c r="B259" s="28"/>
      <c r="C259" s="29"/>
      <c r="H259" s="29"/>
      <c r="I259" s="29"/>
      <c r="J259" s="29"/>
      <c r="K259" s="29"/>
      <c r="Z259" s="23" t="s">
        <v>97</v>
      </c>
      <c r="AA259" s="40">
        <v>71.8</v>
      </c>
      <c r="AB259" s="40">
        <v>2.5</v>
      </c>
      <c r="AC259" s="23">
        <v>0.37376180829866901</v>
      </c>
      <c r="AD259" s="23">
        <f t="shared" si="5"/>
        <v>2.6755007542153981</v>
      </c>
    </row>
    <row r="260" spans="1:30" x14ac:dyDescent="0.2">
      <c r="A260" s="27"/>
      <c r="B260" s="31"/>
      <c r="C260" s="29"/>
      <c r="H260" s="29"/>
      <c r="I260" s="29"/>
      <c r="J260" s="29"/>
      <c r="K260" s="29"/>
      <c r="Z260" s="23" t="s">
        <v>117</v>
      </c>
      <c r="AA260" s="40">
        <v>72.94</v>
      </c>
      <c r="AB260" s="40">
        <v>0.85</v>
      </c>
      <c r="AC260" s="23">
        <v>0.27853068695234595</v>
      </c>
      <c r="AD260" s="23">
        <f t="shared" si="5"/>
        <v>3.5902686735953471</v>
      </c>
    </row>
    <row r="261" spans="1:30" x14ac:dyDescent="0.2">
      <c r="A261" s="25"/>
      <c r="B261" s="28"/>
      <c r="C261" s="29"/>
      <c r="H261" s="29"/>
      <c r="I261" s="29"/>
      <c r="J261" s="29"/>
      <c r="K261" s="29"/>
      <c r="Z261" s="23" t="s">
        <v>122</v>
      </c>
      <c r="AA261" s="40">
        <v>74.290000000000006</v>
      </c>
      <c r="AB261" s="40">
        <v>1.92</v>
      </c>
      <c r="AC261" s="23">
        <v>0.16959624259867925</v>
      </c>
      <c r="AD261" s="23">
        <f t="shared" si="5"/>
        <v>5.896357045871178</v>
      </c>
    </row>
    <row r="262" spans="1:30" x14ac:dyDescent="0.2">
      <c r="A262" s="25"/>
      <c r="B262" s="28"/>
      <c r="C262" s="29"/>
      <c r="H262" s="29"/>
      <c r="I262" s="29"/>
      <c r="J262" s="29"/>
      <c r="K262" s="29"/>
      <c r="Z262" s="23" t="s">
        <v>131</v>
      </c>
      <c r="AA262" s="40">
        <v>74.91</v>
      </c>
      <c r="AB262" s="40">
        <v>1.04</v>
      </c>
      <c r="AC262" s="23">
        <v>0.26614981997112758</v>
      </c>
      <c r="AD262" s="23">
        <f t="shared" si="5"/>
        <v>3.7572822709723486</v>
      </c>
    </row>
    <row r="263" spans="1:30" x14ac:dyDescent="0.2">
      <c r="A263" s="25"/>
      <c r="B263" s="28"/>
      <c r="C263" s="29"/>
      <c r="H263" s="29"/>
      <c r="I263" s="29"/>
      <c r="J263" s="29"/>
      <c r="K263" s="29"/>
      <c r="Z263" s="23" t="s">
        <v>136</v>
      </c>
      <c r="AA263" s="40">
        <v>74.95</v>
      </c>
      <c r="AB263" s="40">
        <v>1.43</v>
      </c>
      <c r="AC263" s="23">
        <v>0.17661264717313666</v>
      </c>
      <c r="AD263" s="23">
        <f t="shared" si="5"/>
        <v>5.6621086655231512</v>
      </c>
    </row>
    <row r="264" spans="1:30" x14ac:dyDescent="0.2">
      <c r="A264" s="25"/>
      <c r="B264" s="28"/>
      <c r="C264" s="29"/>
      <c r="H264" s="29"/>
      <c r="I264" s="29"/>
      <c r="J264" s="29"/>
      <c r="K264" s="29"/>
      <c r="Z264" s="23" t="s">
        <v>141</v>
      </c>
      <c r="AA264" s="40">
        <v>75.239999999999995</v>
      </c>
      <c r="AB264" s="40">
        <v>1.49</v>
      </c>
      <c r="AC264" s="23">
        <v>0.33416391717713079</v>
      </c>
      <c r="AD264" s="23">
        <f t="shared" ref="AD264:AD327" si="6">1/AC264</f>
        <v>2.9925433255857139</v>
      </c>
    </row>
    <row r="265" spans="1:30" x14ac:dyDescent="0.2">
      <c r="A265" s="25"/>
      <c r="B265" s="28"/>
      <c r="C265" s="29"/>
      <c r="H265" s="29"/>
      <c r="I265" s="29"/>
      <c r="J265" s="29"/>
      <c r="K265" s="29"/>
      <c r="Z265" s="23" t="s">
        <v>146</v>
      </c>
      <c r="AA265" s="40">
        <v>75.5</v>
      </c>
      <c r="AB265" s="40">
        <v>1.05</v>
      </c>
      <c r="AC265" s="23">
        <v>0.12066487646094827</v>
      </c>
      <c r="AD265" s="23">
        <f t="shared" si="6"/>
        <v>8.2874157694400648</v>
      </c>
    </row>
    <row r="266" spans="1:30" x14ac:dyDescent="0.2">
      <c r="A266" s="25"/>
      <c r="B266" s="28"/>
      <c r="C266" s="29"/>
      <c r="H266" s="29"/>
      <c r="I266" s="29"/>
      <c r="J266" s="29"/>
      <c r="K266" s="29"/>
      <c r="Z266" s="23" t="s">
        <v>151</v>
      </c>
      <c r="AA266" s="40">
        <v>75.58</v>
      </c>
      <c r="AB266" s="40">
        <v>0.75</v>
      </c>
      <c r="AC266" s="23">
        <v>0.20687220851765808</v>
      </c>
      <c r="AD266" s="23">
        <f t="shared" si="6"/>
        <v>4.8339020846033192</v>
      </c>
    </row>
    <row r="267" spans="1:30" x14ac:dyDescent="0.2">
      <c r="A267" s="25"/>
      <c r="B267" s="28"/>
      <c r="C267" s="29"/>
      <c r="H267" s="29"/>
      <c r="I267" s="29"/>
      <c r="J267" s="29"/>
      <c r="K267" s="29"/>
      <c r="Z267" s="23" t="s">
        <v>161</v>
      </c>
      <c r="AA267" s="40">
        <v>75.989999999999995</v>
      </c>
      <c r="AB267" s="40">
        <v>1.25</v>
      </c>
      <c r="AC267" s="23">
        <v>0.26332803521700526</v>
      </c>
      <c r="AD267" s="23">
        <f t="shared" si="6"/>
        <v>3.7975447588628866</v>
      </c>
    </row>
    <row r="268" spans="1:30" x14ac:dyDescent="0.2">
      <c r="A268" s="24"/>
      <c r="B268" s="30"/>
      <c r="C268" s="29"/>
      <c r="H268" s="29"/>
      <c r="I268" s="29"/>
      <c r="J268" s="29"/>
      <c r="K268" s="29"/>
      <c r="Z268" s="23" t="s">
        <v>166</v>
      </c>
      <c r="AA268" s="40">
        <v>76.569999999999993</v>
      </c>
      <c r="AB268" s="40">
        <v>1.28</v>
      </c>
      <c r="AC268" s="23">
        <v>0.31906018830461647</v>
      </c>
      <c r="AD268" s="23">
        <f t="shared" si="6"/>
        <v>3.1342048825134823</v>
      </c>
    </row>
    <row r="269" spans="1:30" x14ac:dyDescent="0.2">
      <c r="A269" s="25"/>
      <c r="B269" s="28"/>
      <c r="C269" s="29"/>
      <c r="H269" s="29"/>
      <c r="I269" s="29"/>
      <c r="J269" s="29"/>
      <c r="K269" s="29"/>
      <c r="Z269" s="23" t="s">
        <v>170</v>
      </c>
      <c r="AA269" s="40">
        <v>76.760000000000005</v>
      </c>
      <c r="AB269" s="40">
        <v>1.01</v>
      </c>
      <c r="AC269" s="23">
        <v>0.15928993583922174</v>
      </c>
      <c r="AD269" s="23">
        <f t="shared" si="6"/>
        <v>6.2778605235257521</v>
      </c>
    </row>
    <row r="270" spans="1:30" x14ac:dyDescent="0.2">
      <c r="A270" s="27"/>
      <c r="B270" s="31"/>
      <c r="C270" s="29"/>
      <c r="H270" s="29"/>
      <c r="I270" s="29"/>
      <c r="J270" s="29"/>
      <c r="K270" s="29"/>
      <c r="Z270" s="23" t="s">
        <v>185</v>
      </c>
      <c r="AA270" s="40">
        <v>77.27</v>
      </c>
      <c r="AB270" s="40">
        <v>1.23</v>
      </c>
      <c r="AC270" s="23">
        <v>0.32358173267761076</v>
      </c>
      <c r="AD270" s="23">
        <f t="shared" si="6"/>
        <v>3.0904093124327101</v>
      </c>
    </row>
    <row r="271" spans="1:30" x14ac:dyDescent="0.2">
      <c r="A271" s="25"/>
      <c r="B271" s="28"/>
      <c r="C271" s="29"/>
      <c r="H271" s="29"/>
      <c r="I271" s="29"/>
      <c r="J271" s="29"/>
      <c r="K271" s="29"/>
      <c r="Z271" s="23" t="s">
        <v>190</v>
      </c>
      <c r="AA271" s="40">
        <v>77.709999999999994</v>
      </c>
      <c r="AB271" s="40">
        <v>0.94</v>
      </c>
      <c r="AC271" s="23">
        <v>0.30500962277799898</v>
      </c>
      <c r="AD271" s="23">
        <f t="shared" si="6"/>
        <v>3.2785850849297606</v>
      </c>
    </row>
    <row r="272" spans="1:30" x14ac:dyDescent="0.2">
      <c r="A272" s="25"/>
      <c r="B272" s="28"/>
      <c r="C272" s="29"/>
      <c r="H272" s="29"/>
      <c r="I272" s="29"/>
      <c r="J272" s="29"/>
      <c r="K272" s="29"/>
      <c r="Z272" s="23" t="s">
        <v>195</v>
      </c>
      <c r="AA272" s="40">
        <v>78.34</v>
      </c>
      <c r="AB272" s="40">
        <v>2.39</v>
      </c>
      <c r="AC272" s="23">
        <v>0.56427412138374</v>
      </c>
      <c r="AD272" s="23">
        <f t="shared" si="6"/>
        <v>1.7721883072499447</v>
      </c>
    </row>
    <row r="273" spans="1:30" x14ac:dyDescent="0.2">
      <c r="A273" s="25"/>
      <c r="B273" s="28"/>
      <c r="C273" s="29"/>
      <c r="H273" s="29"/>
      <c r="I273" s="29"/>
      <c r="J273" s="29"/>
      <c r="K273" s="29"/>
      <c r="Z273" s="23" t="s">
        <v>200</v>
      </c>
      <c r="AA273" s="40">
        <v>78.739999999999995</v>
      </c>
      <c r="AB273" s="40">
        <v>1.1599999999999999</v>
      </c>
      <c r="AC273" s="23">
        <v>0.4476657505969508</v>
      </c>
      <c r="AD273" s="23">
        <f t="shared" si="6"/>
        <v>2.233809485462146</v>
      </c>
    </row>
    <row r="274" spans="1:30" x14ac:dyDescent="0.2">
      <c r="A274" s="25"/>
      <c r="B274" s="28"/>
      <c r="C274" s="29"/>
      <c r="H274" s="29"/>
      <c r="I274" s="29"/>
      <c r="J274" s="29"/>
      <c r="K274" s="29"/>
      <c r="Z274" s="23" t="s">
        <v>205</v>
      </c>
      <c r="AA274" s="40">
        <v>79.42</v>
      </c>
      <c r="AB274" s="40">
        <v>1.39</v>
      </c>
      <c r="AC274" s="23">
        <v>0.20544760367688703</v>
      </c>
      <c r="AD274" s="23">
        <f t="shared" si="6"/>
        <v>4.8674210947367724</v>
      </c>
    </row>
    <row r="275" spans="1:30" x14ac:dyDescent="0.2">
      <c r="A275" s="27"/>
      <c r="B275" s="31"/>
      <c r="C275" s="29"/>
      <c r="H275" s="29"/>
      <c r="I275" s="29"/>
      <c r="J275" s="29"/>
      <c r="K275" s="29"/>
      <c r="Z275" s="23" t="s">
        <v>210</v>
      </c>
      <c r="AA275" s="40">
        <v>79.72</v>
      </c>
      <c r="AB275" s="40">
        <v>1.82</v>
      </c>
      <c r="AC275" s="23">
        <v>0.33238529772849107</v>
      </c>
      <c r="AD275" s="23">
        <f t="shared" si="6"/>
        <v>3.0085566564886093</v>
      </c>
    </row>
    <row r="276" spans="1:30" x14ac:dyDescent="0.2">
      <c r="A276" s="25"/>
      <c r="B276" s="28"/>
      <c r="C276" s="29"/>
      <c r="H276" s="29"/>
      <c r="I276" s="29"/>
      <c r="J276" s="29"/>
      <c r="K276" s="29"/>
      <c r="Z276" s="23" t="s">
        <v>215</v>
      </c>
      <c r="AA276" s="40">
        <v>79.91</v>
      </c>
      <c r="AB276" s="40">
        <v>0.92</v>
      </c>
      <c r="AC276" s="23">
        <v>0.22352234004193691</v>
      </c>
      <c r="AD276" s="23">
        <f t="shared" si="6"/>
        <v>4.4738257474057477</v>
      </c>
    </row>
    <row r="277" spans="1:30" x14ac:dyDescent="0.2">
      <c r="A277" s="25"/>
      <c r="B277" s="28"/>
      <c r="C277" s="29"/>
      <c r="H277" s="29"/>
      <c r="I277" s="29"/>
      <c r="Z277" s="23" t="s">
        <v>220</v>
      </c>
      <c r="AA277" s="40">
        <v>79.959999999999994</v>
      </c>
      <c r="AB277" s="40">
        <v>1.1299999999999999</v>
      </c>
      <c r="AC277" s="23">
        <v>0.20635812439787429</v>
      </c>
      <c r="AD277" s="23">
        <f t="shared" si="6"/>
        <v>4.8459444129852782</v>
      </c>
    </row>
    <row r="278" spans="1:30" x14ac:dyDescent="0.2">
      <c r="A278" s="25"/>
      <c r="B278" s="28"/>
      <c r="C278" s="29"/>
      <c r="H278" s="29"/>
      <c r="I278" s="29"/>
      <c r="Z278" s="23" t="s">
        <v>225</v>
      </c>
      <c r="AA278" s="40">
        <v>80.23</v>
      </c>
      <c r="AB278" s="40">
        <v>0.97</v>
      </c>
      <c r="AC278" s="23">
        <v>0.33948275007764067</v>
      </c>
      <c r="AD278" s="23">
        <f t="shared" si="6"/>
        <v>2.9456577683882235</v>
      </c>
    </row>
    <row r="279" spans="1:30" x14ac:dyDescent="0.2">
      <c r="A279" s="25"/>
      <c r="B279" s="28"/>
      <c r="C279" s="29"/>
      <c r="Z279" s="23" t="s">
        <v>229</v>
      </c>
      <c r="AA279" s="40">
        <v>80.52</v>
      </c>
      <c r="AB279" s="40">
        <v>4.03</v>
      </c>
      <c r="AC279" s="23">
        <v>0.46514960937944344</v>
      </c>
      <c r="AD279" s="23">
        <f t="shared" si="6"/>
        <v>2.1498459416833673</v>
      </c>
    </row>
    <row r="280" spans="1:30" x14ac:dyDescent="0.2">
      <c r="A280" s="25"/>
      <c r="B280" s="28"/>
      <c r="C280" s="29"/>
      <c r="Z280" s="23" t="s">
        <v>234</v>
      </c>
      <c r="AA280" s="40">
        <v>81.34</v>
      </c>
      <c r="AB280" s="40">
        <v>1.88</v>
      </c>
      <c r="AC280" s="23">
        <v>0.60290675792864401</v>
      </c>
      <c r="AD280" s="23">
        <f t="shared" si="6"/>
        <v>1.6586312673548655</v>
      </c>
    </row>
    <row r="281" spans="1:30" x14ac:dyDescent="0.2">
      <c r="A281" s="35"/>
      <c r="Z281" s="23" t="s">
        <v>239</v>
      </c>
      <c r="AA281" s="40">
        <v>81.36</v>
      </c>
      <c r="AB281" s="40">
        <v>1.67</v>
      </c>
      <c r="AC281" s="23">
        <v>0.49410977938262285</v>
      </c>
      <c r="AD281" s="23">
        <f t="shared" si="6"/>
        <v>2.0238417487900637</v>
      </c>
    </row>
    <row r="282" spans="1:30" x14ac:dyDescent="0.2">
      <c r="Z282" s="23" t="s">
        <v>244</v>
      </c>
      <c r="AA282" s="40">
        <v>83.21</v>
      </c>
      <c r="AB282" s="40">
        <v>1.29</v>
      </c>
      <c r="AC282" s="23">
        <v>0.50397331745734042</v>
      </c>
      <c r="AD282" s="23">
        <f t="shared" si="6"/>
        <v>1.9842320324520881</v>
      </c>
    </row>
    <row r="283" spans="1:30" x14ac:dyDescent="0.2">
      <c r="Z283" s="23" t="s">
        <v>248</v>
      </c>
      <c r="AA283" s="40">
        <v>83.91</v>
      </c>
      <c r="AB283" s="40">
        <v>2.12</v>
      </c>
      <c r="AC283" s="23">
        <v>0.7394711194367769</v>
      </c>
      <c r="AD283" s="23">
        <f t="shared" si="6"/>
        <v>1.352317857608363</v>
      </c>
    </row>
    <row r="284" spans="1:30" x14ac:dyDescent="0.2">
      <c r="Z284" s="23" t="s">
        <v>252</v>
      </c>
      <c r="AA284" s="40">
        <v>84.72</v>
      </c>
      <c r="AB284" s="40">
        <v>2.11</v>
      </c>
      <c r="AC284" s="23">
        <v>3.6819103286612809E-2</v>
      </c>
      <c r="AD284" s="23">
        <f t="shared" si="6"/>
        <v>27.159814083891437</v>
      </c>
    </row>
    <row r="285" spans="1:30" x14ac:dyDescent="0.2">
      <c r="Z285" s="23" t="s">
        <v>256</v>
      </c>
      <c r="AA285" s="40">
        <v>84.81</v>
      </c>
      <c r="AB285" s="40">
        <v>2.02</v>
      </c>
      <c r="AC285" s="23">
        <v>0.45703884021945257</v>
      </c>
      <c r="AD285" s="23">
        <f t="shared" si="6"/>
        <v>2.1879978505105568</v>
      </c>
    </row>
    <row r="286" spans="1:30" x14ac:dyDescent="0.2">
      <c r="Z286" s="23" t="s">
        <v>260</v>
      </c>
      <c r="AA286" s="40">
        <v>85.93</v>
      </c>
      <c r="AB286" s="40">
        <v>1.03</v>
      </c>
      <c r="AC286" s="23">
        <v>0.45143732212467391</v>
      </c>
      <c r="AD286" s="23">
        <f t="shared" si="6"/>
        <v>2.2151469340052237</v>
      </c>
    </row>
    <row r="287" spans="1:30" x14ac:dyDescent="0.2">
      <c r="Z287" s="23" t="s">
        <v>265</v>
      </c>
      <c r="AA287" s="40">
        <v>86.16</v>
      </c>
      <c r="AB287" s="40">
        <v>1.4</v>
      </c>
      <c r="AC287" s="23">
        <v>0.43111912165122446</v>
      </c>
      <c r="AD287" s="23">
        <f t="shared" si="6"/>
        <v>2.3195445290617389</v>
      </c>
    </row>
    <row r="288" spans="1:30" x14ac:dyDescent="0.2">
      <c r="Z288" s="23" t="s">
        <v>274</v>
      </c>
      <c r="AA288" s="40">
        <v>87.99</v>
      </c>
      <c r="AB288" s="40">
        <v>1.3</v>
      </c>
      <c r="AC288" s="23">
        <v>0.14563618376872453</v>
      </c>
      <c r="AD288" s="23">
        <f t="shared" si="6"/>
        <v>6.8664254591292764</v>
      </c>
    </row>
    <row r="289" spans="26:30" x14ac:dyDescent="0.2">
      <c r="Z289" s="23" t="s">
        <v>279</v>
      </c>
      <c r="AA289" s="40">
        <v>94.1</v>
      </c>
      <c r="AB289" s="40">
        <v>2.14</v>
      </c>
      <c r="AC289" s="23">
        <v>0.24831288621593867</v>
      </c>
      <c r="AD289" s="23">
        <f t="shared" si="6"/>
        <v>4.0271772248274571</v>
      </c>
    </row>
    <row r="290" spans="26:30" x14ac:dyDescent="0.2">
      <c r="Z290" s="23" t="s">
        <v>285</v>
      </c>
      <c r="AA290" s="40">
        <v>98.45</v>
      </c>
      <c r="AB290" s="40">
        <v>1.27</v>
      </c>
      <c r="AC290" s="23">
        <v>1.1093279769363282</v>
      </c>
      <c r="AD290" s="23">
        <f t="shared" si="6"/>
        <v>0.90144666031207177</v>
      </c>
    </row>
    <row r="291" spans="26:30" x14ac:dyDescent="0.2">
      <c r="Z291" s="23" t="s">
        <v>291</v>
      </c>
      <c r="AA291" s="40">
        <v>99.01</v>
      </c>
      <c r="AB291" s="40">
        <v>1.91</v>
      </c>
      <c r="AC291" s="23">
        <v>0.79040378765468877</v>
      </c>
      <c r="AD291" s="23">
        <f t="shared" si="6"/>
        <v>1.2651761234181731</v>
      </c>
    </row>
    <row r="292" spans="26:30" x14ac:dyDescent="0.2">
      <c r="Z292" s="23" t="s">
        <v>296</v>
      </c>
      <c r="AA292" s="40">
        <v>99.85</v>
      </c>
      <c r="AB292" s="40">
        <v>2.2400000000000002</v>
      </c>
      <c r="AC292" s="23">
        <v>0.33428328825143111</v>
      </c>
      <c r="AD292" s="23">
        <f t="shared" si="6"/>
        <v>2.9914747016843095</v>
      </c>
    </row>
    <row r="293" spans="26:30" x14ac:dyDescent="0.2">
      <c r="Z293" s="23" t="s">
        <v>301</v>
      </c>
      <c r="AA293" s="40">
        <v>100.11</v>
      </c>
      <c r="AB293" s="40">
        <v>3.11</v>
      </c>
      <c r="AC293" s="23">
        <v>0.18313951938612102</v>
      </c>
      <c r="AD293" s="23">
        <f t="shared" si="6"/>
        <v>5.4603179223794758</v>
      </c>
    </row>
    <row r="294" spans="26:30" x14ac:dyDescent="0.2">
      <c r="Z294" s="23" t="s">
        <v>307</v>
      </c>
      <c r="AA294" s="40">
        <v>101.53</v>
      </c>
      <c r="AB294" s="40">
        <v>1.1499999999999999</v>
      </c>
      <c r="AC294" s="23">
        <v>0.78464902559537764</v>
      </c>
      <c r="AD294" s="23">
        <f t="shared" si="6"/>
        <v>1.2744551606894789</v>
      </c>
    </row>
    <row r="295" spans="26:30" x14ac:dyDescent="0.2">
      <c r="Z295" s="23" t="s">
        <v>312</v>
      </c>
      <c r="AA295" s="40">
        <v>104.45</v>
      </c>
      <c r="AB295" s="40">
        <v>1.75</v>
      </c>
      <c r="AC295" s="23">
        <v>0.52612862191217358</v>
      </c>
      <c r="AD295" s="23">
        <f t="shared" si="6"/>
        <v>1.900675915264936</v>
      </c>
    </row>
    <row r="296" spans="26:30" x14ac:dyDescent="0.2">
      <c r="Z296" s="23" t="s">
        <v>317</v>
      </c>
      <c r="AA296" s="40">
        <v>105.7</v>
      </c>
      <c r="AB296" s="40">
        <v>1.8</v>
      </c>
      <c r="AC296" s="23">
        <v>0.51386238516100868</v>
      </c>
      <c r="AD296" s="23">
        <f t="shared" si="6"/>
        <v>1.946046312937791</v>
      </c>
    </row>
    <row r="297" spans="26:30" x14ac:dyDescent="0.2">
      <c r="Z297" s="23" t="s">
        <v>322</v>
      </c>
      <c r="AA297" s="40">
        <v>106.1</v>
      </c>
      <c r="AB297" s="40">
        <v>1.48</v>
      </c>
      <c r="AC297" s="23">
        <v>0.1496398441467261</v>
      </c>
      <c r="AD297" s="23">
        <f t="shared" si="6"/>
        <v>6.6827121192365837</v>
      </c>
    </row>
    <row r="298" spans="26:30" x14ac:dyDescent="0.2">
      <c r="Z298" s="23" t="s">
        <v>327</v>
      </c>
      <c r="AA298" s="40">
        <v>109.7</v>
      </c>
      <c r="AB298" s="40">
        <v>2.2400000000000002</v>
      </c>
      <c r="AC298" s="23">
        <v>0.58939595366643127</v>
      </c>
      <c r="AD298" s="23">
        <f t="shared" si="6"/>
        <v>1.6966522993233004</v>
      </c>
    </row>
    <row r="299" spans="26:30" x14ac:dyDescent="0.2">
      <c r="Z299" s="23" t="s">
        <v>332</v>
      </c>
      <c r="AA299" s="40">
        <v>113.83</v>
      </c>
      <c r="AB299" s="40">
        <v>1.76</v>
      </c>
      <c r="AC299" s="23">
        <v>0.39889514802078185</v>
      </c>
      <c r="AD299" s="23">
        <f t="shared" si="6"/>
        <v>2.5069244511038811</v>
      </c>
    </row>
    <row r="300" spans="26:30" x14ac:dyDescent="0.2">
      <c r="Z300" s="23" t="s">
        <v>337</v>
      </c>
      <c r="AA300" s="40">
        <v>114.27</v>
      </c>
      <c r="AB300" s="40">
        <v>1.89</v>
      </c>
      <c r="AC300" s="23">
        <v>0.17194245487874338</v>
      </c>
      <c r="AD300" s="23">
        <f t="shared" si="6"/>
        <v>5.8158992827293075</v>
      </c>
    </row>
    <row r="301" spans="26:30" x14ac:dyDescent="0.2">
      <c r="Z301" s="23" t="s">
        <v>342</v>
      </c>
      <c r="AA301" s="40">
        <v>117.84</v>
      </c>
      <c r="AB301" s="40">
        <v>1.91</v>
      </c>
      <c r="AC301" s="23">
        <v>1.0456970720967986</v>
      </c>
      <c r="AD301" s="23">
        <f t="shared" si="6"/>
        <v>0.95629989476286059</v>
      </c>
    </row>
    <row r="302" spans="26:30" x14ac:dyDescent="0.2">
      <c r="Z302" s="23" t="s">
        <v>347</v>
      </c>
      <c r="AA302" s="40">
        <v>119.06</v>
      </c>
      <c r="AB302" s="40">
        <v>1.86</v>
      </c>
      <c r="AC302" s="23">
        <v>0.48708879883405393</v>
      </c>
      <c r="AD302" s="23">
        <f t="shared" si="6"/>
        <v>2.0530137469670895</v>
      </c>
    </row>
    <row r="303" spans="26:30" x14ac:dyDescent="0.2">
      <c r="Z303" s="23" t="s">
        <v>352</v>
      </c>
      <c r="AA303" s="40">
        <v>119.53</v>
      </c>
      <c r="AB303" s="40">
        <v>2.5099999999999998</v>
      </c>
      <c r="AC303" s="23">
        <v>0.20144675678540891</v>
      </c>
      <c r="AD303" s="23">
        <f t="shared" si="6"/>
        <v>4.9640908394730312</v>
      </c>
    </row>
    <row r="304" spans="26:30" x14ac:dyDescent="0.2">
      <c r="Z304" s="23" t="s">
        <v>357</v>
      </c>
      <c r="AA304" s="40">
        <v>124.88</v>
      </c>
      <c r="AB304" s="40">
        <v>3.13</v>
      </c>
      <c r="AC304" s="23">
        <v>0.21956225699084989</v>
      </c>
      <c r="AD304" s="23">
        <f t="shared" si="6"/>
        <v>4.5545168541498207</v>
      </c>
    </row>
    <row r="305" spans="26:30" x14ac:dyDescent="0.2">
      <c r="Z305" s="23" t="s">
        <v>362</v>
      </c>
      <c r="AA305" s="40">
        <v>125.97</v>
      </c>
      <c r="AB305" s="40">
        <v>2.89</v>
      </c>
      <c r="AC305" s="23">
        <v>1.1212787327461013</v>
      </c>
      <c r="AD305" s="23">
        <f t="shared" si="6"/>
        <v>0.89183890748638384</v>
      </c>
    </row>
    <row r="306" spans="26:30" x14ac:dyDescent="0.2">
      <c r="Z306" s="23" t="s">
        <v>367</v>
      </c>
      <c r="AA306" s="40">
        <v>126.58</v>
      </c>
      <c r="AB306" s="40">
        <v>2.2000000000000002</v>
      </c>
      <c r="AC306" s="23">
        <v>0.28947729585935578</v>
      </c>
      <c r="AD306" s="23">
        <f t="shared" si="6"/>
        <v>3.4545023540839481</v>
      </c>
    </row>
    <row r="307" spans="26:30" x14ac:dyDescent="0.2">
      <c r="Z307" s="23" t="s">
        <v>372</v>
      </c>
      <c r="AA307" s="40">
        <v>127.04</v>
      </c>
      <c r="AB307" s="40">
        <v>3.17</v>
      </c>
      <c r="AC307" s="23">
        <v>0.39601269279926188</v>
      </c>
      <c r="AD307" s="23">
        <f t="shared" si="6"/>
        <v>2.5251715871311684</v>
      </c>
    </row>
    <row r="308" spans="26:30" x14ac:dyDescent="0.2">
      <c r="Z308" s="23" t="s">
        <v>377</v>
      </c>
      <c r="AA308" s="40">
        <v>127.87</v>
      </c>
      <c r="AB308" s="40">
        <v>2.38</v>
      </c>
      <c r="AC308" s="23">
        <v>0.28007225032869387</v>
      </c>
      <c r="AD308" s="23">
        <f t="shared" si="6"/>
        <v>3.5705072488488101</v>
      </c>
    </row>
    <row r="309" spans="26:30" x14ac:dyDescent="0.2">
      <c r="Z309" s="23" t="s">
        <v>382</v>
      </c>
      <c r="AA309" s="40">
        <v>130.74</v>
      </c>
      <c r="AB309" s="40">
        <v>1.61</v>
      </c>
      <c r="AC309" s="23">
        <v>0.36944375407448604</v>
      </c>
      <c r="AD309" s="23">
        <f t="shared" si="6"/>
        <v>2.7067719753583472</v>
      </c>
    </row>
    <row r="310" spans="26:30" x14ac:dyDescent="0.2">
      <c r="Z310" s="23" t="s">
        <v>386</v>
      </c>
      <c r="AA310" s="40">
        <v>131.03</v>
      </c>
      <c r="AB310" s="40">
        <v>1.65</v>
      </c>
      <c r="AC310" s="23">
        <v>1.0701656857248223</v>
      </c>
      <c r="AD310" s="23">
        <f t="shared" si="6"/>
        <v>0.93443474532889814</v>
      </c>
    </row>
    <row r="311" spans="26:30" x14ac:dyDescent="0.2">
      <c r="Z311" s="23" t="s">
        <v>391</v>
      </c>
      <c r="AA311" s="40">
        <v>133.03</v>
      </c>
      <c r="AB311" s="40">
        <v>2.0699999999999998</v>
      </c>
      <c r="AC311" s="23">
        <v>0.70982633754991187</v>
      </c>
      <c r="AD311" s="23">
        <f t="shared" si="6"/>
        <v>1.4087952885091199</v>
      </c>
    </row>
    <row r="312" spans="26:30" x14ac:dyDescent="0.2">
      <c r="Z312" s="23" t="s">
        <v>396</v>
      </c>
      <c r="AA312" s="40">
        <v>137.25</v>
      </c>
      <c r="AB312" s="40">
        <v>2.44</v>
      </c>
      <c r="AC312" s="23">
        <v>0.42945889178695495</v>
      </c>
      <c r="AD312" s="23">
        <f t="shared" si="6"/>
        <v>2.3285115738064119</v>
      </c>
    </row>
    <row r="313" spans="26:30" x14ac:dyDescent="0.2">
      <c r="Z313" s="23" t="s">
        <v>401</v>
      </c>
      <c r="AA313" s="40">
        <v>140.02000000000001</v>
      </c>
      <c r="AB313" s="40">
        <v>2.4500000000000002</v>
      </c>
      <c r="AC313" s="23">
        <v>0.40193137811426616</v>
      </c>
      <c r="AD313" s="23">
        <f t="shared" si="6"/>
        <v>2.4879868914233096</v>
      </c>
    </row>
    <row r="314" spans="26:30" x14ac:dyDescent="0.2">
      <c r="Z314" s="23" t="s">
        <v>406</v>
      </c>
      <c r="AA314" s="40">
        <v>142.84</v>
      </c>
      <c r="AB314" s="40">
        <v>2.81</v>
      </c>
      <c r="AC314" s="23">
        <v>0.30197597356640715</v>
      </c>
      <c r="AD314" s="23">
        <f t="shared" si="6"/>
        <v>3.311521735288292</v>
      </c>
    </row>
    <row r="315" spans="26:30" x14ac:dyDescent="0.2">
      <c r="Z315" s="23" t="s">
        <v>411</v>
      </c>
      <c r="AA315" s="40">
        <v>152.05000000000001</v>
      </c>
      <c r="AB315" s="40">
        <v>3.57</v>
      </c>
      <c r="AC315" s="23">
        <v>0.65324080173943877</v>
      </c>
      <c r="AD315" s="23">
        <f t="shared" si="6"/>
        <v>1.5308290562028835</v>
      </c>
    </row>
    <row r="316" spans="26:30" x14ac:dyDescent="0.2">
      <c r="Z316" s="23" t="s">
        <v>416</v>
      </c>
      <c r="AA316" s="40">
        <v>157.56</v>
      </c>
      <c r="AB316" s="40">
        <v>2.0099999999999998</v>
      </c>
      <c r="AC316" s="23">
        <v>0.63058533679516704</v>
      </c>
      <c r="AD316" s="23">
        <f t="shared" si="6"/>
        <v>1.5858281847819591</v>
      </c>
    </row>
    <row r="317" spans="26:30" x14ac:dyDescent="0.2">
      <c r="Z317" s="23" t="s">
        <v>421</v>
      </c>
      <c r="AA317" s="40">
        <v>159.52000000000001</v>
      </c>
      <c r="AB317" s="40">
        <v>2.83</v>
      </c>
      <c r="AC317" s="23">
        <v>0.50490428504165519</v>
      </c>
      <c r="AD317" s="23">
        <f t="shared" si="6"/>
        <v>1.9805734069329572</v>
      </c>
    </row>
    <row r="318" spans="26:30" x14ac:dyDescent="0.2">
      <c r="Z318" s="23" t="s">
        <v>426</v>
      </c>
      <c r="AA318" s="40">
        <v>163.11000000000001</v>
      </c>
      <c r="AB318" s="40">
        <v>3.53</v>
      </c>
      <c r="AC318" s="23">
        <v>0.408680005704944</v>
      </c>
      <c r="AD318" s="23">
        <f t="shared" si="6"/>
        <v>2.4469021876298327</v>
      </c>
    </row>
    <row r="319" spans="26:30" x14ac:dyDescent="0.2">
      <c r="Z319" s="23" t="s">
        <v>431</v>
      </c>
      <c r="AA319" s="40">
        <v>169.97</v>
      </c>
      <c r="AB319" s="40">
        <v>1.8</v>
      </c>
      <c r="AC319" s="23">
        <v>0.71908395371236045</v>
      </c>
      <c r="AD319" s="23">
        <f t="shared" si="6"/>
        <v>1.3906582045634248</v>
      </c>
    </row>
    <row r="320" spans="26:30" x14ac:dyDescent="0.2">
      <c r="Z320" s="23" t="s">
        <v>436</v>
      </c>
      <c r="AA320" s="40">
        <v>173.71</v>
      </c>
      <c r="AB320" s="40">
        <v>3.56</v>
      </c>
      <c r="AC320" s="23">
        <v>0.32681687392745457</v>
      </c>
      <c r="AD320" s="23">
        <f t="shared" si="6"/>
        <v>3.0598175301743318</v>
      </c>
    </row>
    <row r="321" spans="26:30" x14ac:dyDescent="0.2">
      <c r="Z321" s="23" t="s">
        <v>441</v>
      </c>
      <c r="AA321" s="40">
        <v>189.47</v>
      </c>
      <c r="AB321" s="40">
        <v>2.99</v>
      </c>
      <c r="AC321" s="23">
        <v>0.47068496148163635</v>
      </c>
      <c r="AD321" s="23">
        <f t="shared" si="6"/>
        <v>2.1245633105680066</v>
      </c>
    </row>
    <row r="322" spans="26:30" x14ac:dyDescent="0.2">
      <c r="Z322" s="23" t="s">
        <v>446</v>
      </c>
      <c r="AA322" s="40">
        <v>190.82</v>
      </c>
      <c r="AB322" s="40">
        <v>2.2000000000000002</v>
      </c>
      <c r="AC322" s="23">
        <v>0.25134480531195913</v>
      </c>
      <c r="AD322" s="23">
        <f t="shared" si="6"/>
        <v>3.9785982398117996</v>
      </c>
    </row>
    <row r="323" spans="26:30" x14ac:dyDescent="0.2">
      <c r="Z323" s="23" t="s">
        <v>451</v>
      </c>
      <c r="AA323" s="40">
        <v>193.28</v>
      </c>
      <c r="AB323" s="40">
        <v>2.8</v>
      </c>
      <c r="AC323" s="23">
        <v>0.43224840807347981</v>
      </c>
      <c r="AD323" s="23">
        <f t="shared" si="6"/>
        <v>2.3134845179811641</v>
      </c>
    </row>
    <row r="324" spans="26:30" x14ac:dyDescent="0.2">
      <c r="Z324" s="23" t="s">
        <v>456</v>
      </c>
      <c r="AA324" s="40">
        <v>195.18</v>
      </c>
      <c r="AB324" s="40">
        <v>3.36</v>
      </c>
      <c r="AC324" s="23">
        <v>0.58184781041235645</v>
      </c>
      <c r="AD324" s="23">
        <f t="shared" si="6"/>
        <v>1.7186624785806075</v>
      </c>
    </row>
    <row r="325" spans="26:30" x14ac:dyDescent="0.2">
      <c r="Z325" s="23" t="s">
        <v>461</v>
      </c>
      <c r="AA325" s="40">
        <v>197.28</v>
      </c>
      <c r="AB325" s="40">
        <v>3.09</v>
      </c>
      <c r="AC325" s="23">
        <v>0.49672890943373449</v>
      </c>
      <c r="AD325" s="23">
        <f t="shared" si="6"/>
        <v>2.0131705262332908</v>
      </c>
    </row>
    <row r="326" spans="26:30" x14ac:dyDescent="0.2">
      <c r="Z326" s="23" t="s">
        <v>466</v>
      </c>
      <c r="AA326" s="40">
        <v>206.68</v>
      </c>
      <c r="AB326" s="40">
        <v>1.7</v>
      </c>
      <c r="AC326" s="23">
        <v>0.27659125193720907</v>
      </c>
      <c r="AD326" s="23">
        <f t="shared" si="6"/>
        <v>3.6154433410172242</v>
      </c>
    </row>
    <row r="327" spans="26:30" x14ac:dyDescent="0.2">
      <c r="Z327" s="23" t="s">
        <v>471</v>
      </c>
      <c r="AA327" s="40">
        <v>211.1</v>
      </c>
      <c r="AB327" s="40">
        <v>3.1</v>
      </c>
      <c r="AC327" s="23">
        <v>0.46758468560987704</v>
      </c>
      <c r="AD327" s="23">
        <f t="shared" si="6"/>
        <v>2.1386500259213719</v>
      </c>
    </row>
    <row r="328" spans="26:30" x14ac:dyDescent="0.2">
      <c r="Z328" s="23" t="s">
        <v>475</v>
      </c>
      <c r="AA328" s="40">
        <v>271.08</v>
      </c>
      <c r="AB328" s="40">
        <v>3.04</v>
      </c>
      <c r="AC328" s="23">
        <v>0.50471628926912393</v>
      </c>
      <c r="AD328" s="23">
        <f t="shared" ref="AD328:AD391" si="7">1/AC328</f>
        <v>1.9813111271841313</v>
      </c>
    </row>
    <row r="329" spans="26:30" x14ac:dyDescent="0.2">
      <c r="Z329" s="23" t="s">
        <v>480</v>
      </c>
      <c r="AA329" s="40">
        <v>275.48</v>
      </c>
      <c r="AB329" s="40">
        <v>3.85</v>
      </c>
      <c r="AC329" s="23">
        <v>0.24100130446330781</v>
      </c>
      <c r="AD329" s="23">
        <f t="shared" si="7"/>
        <v>4.1493551341015626</v>
      </c>
    </row>
    <row r="330" spans="26:30" x14ac:dyDescent="0.2">
      <c r="Z330" s="23" t="s">
        <v>485</v>
      </c>
      <c r="AA330" s="40">
        <v>302.61</v>
      </c>
      <c r="AB330" s="40">
        <v>4.2300000000000004</v>
      </c>
      <c r="AC330" s="23">
        <v>0.38889394274511535</v>
      </c>
      <c r="AD330" s="23">
        <f t="shared" si="7"/>
        <v>2.5713951545277967</v>
      </c>
    </row>
    <row r="331" spans="26:30" x14ac:dyDescent="0.2">
      <c r="Z331" s="23" t="s">
        <v>490</v>
      </c>
      <c r="AA331" s="40">
        <v>340.83</v>
      </c>
      <c r="AB331" s="40">
        <v>4.28</v>
      </c>
      <c r="AC331" s="23">
        <v>0.46413584304368627</v>
      </c>
      <c r="AD331" s="23">
        <f t="shared" si="7"/>
        <v>2.1545416390215659</v>
      </c>
    </row>
    <row r="332" spans="26:30" x14ac:dyDescent="0.2">
      <c r="Z332" s="23" t="s">
        <v>495</v>
      </c>
      <c r="AA332" s="40">
        <v>368.16</v>
      </c>
      <c r="AB332" s="40">
        <v>4.75</v>
      </c>
      <c r="AC332" s="23">
        <v>0.57371353340183062</v>
      </c>
      <c r="AD332" s="23">
        <f t="shared" si="7"/>
        <v>1.7430301740844538</v>
      </c>
    </row>
    <row r="333" spans="26:30" x14ac:dyDescent="0.2">
      <c r="Z333" s="23" t="s">
        <v>500</v>
      </c>
      <c r="AA333" s="40">
        <v>380.82</v>
      </c>
      <c r="AB333" s="40">
        <v>6.39</v>
      </c>
      <c r="AC333" s="23">
        <v>0.71953691003239795</v>
      </c>
      <c r="AD333" s="23">
        <f t="shared" si="7"/>
        <v>1.3897827700805145</v>
      </c>
    </row>
    <row r="334" spans="26:30" x14ac:dyDescent="0.2">
      <c r="Z334" s="23" t="s">
        <v>505</v>
      </c>
      <c r="AA334" s="40">
        <v>728.8</v>
      </c>
      <c r="AB334" s="40">
        <v>8.89</v>
      </c>
      <c r="AC334" s="23">
        <v>0.80343412919387869</v>
      </c>
      <c r="AD334" s="23">
        <f t="shared" si="7"/>
        <v>1.2446571083597664</v>
      </c>
    </row>
    <row r="335" spans="26:30" x14ac:dyDescent="0.2">
      <c r="Z335" s="23" t="s">
        <v>510</v>
      </c>
      <c r="AA335" s="40">
        <v>983</v>
      </c>
      <c r="AB335" s="40">
        <v>10.7</v>
      </c>
      <c r="AC335" s="23">
        <v>0.7810955592488148</v>
      </c>
      <c r="AD335" s="23">
        <f t="shared" si="7"/>
        <v>1.2802530857577876</v>
      </c>
    </row>
    <row r="336" spans="26:30" x14ac:dyDescent="0.2">
      <c r="Z336" s="23" t="s">
        <v>515</v>
      </c>
      <c r="AA336" s="40">
        <v>1782.8</v>
      </c>
      <c r="AB336" s="40">
        <v>20.8</v>
      </c>
      <c r="AC336" s="23">
        <v>1.4657635014561889</v>
      </c>
      <c r="AD336" s="23">
        <f t="shared" si="7"/>
        <v>0.68223830038511135</v>
      </c>
    </row>
    <row r="337" spans="26:30" x14ac:dyDescent="0.2">
      <c r="Z337" s="23" t="s">
        <v>520</v>
      </c>
      <c r="AA337" s="40">
        <v>2392.9</v>
      </c>
      <c r="AB337" s="40">
        <v>10.8</v>
      </c>
      <c r="AC337" s="23">
        <v>0.21405742676198256</v>
      </c>
      <c r="AD337" s="23">
        <f t="shared" si="7"/>
        <v>4.6716435637242926</v>
      </c>
    </row>
    <row r="338" spans="26:30" x14ac:dyDescent="0.2">
      <c r="Z338" s="23" t="s">
        <v>125</v>
      </c>
      <c r="AA338" s="40">
        <v>72.94</v>
      </c>
      <c r="AB338" s="40">
        <v>3.19</v>
      </c>
      <c r="AC338" s="23">
        <v>0.2861677551391868</v>
      </c>
      <c r="AD338" s="23">
        <f t="shared" si="7"/>
        <v>3.4944538021539784</v>
      </c>
    </row>
    <row r="339" spans="26:30" x14ac:dyDescent="0.2">
      <c r="Z339" s="23" t="s">
        <v>130</v>
      </c>
      <c r="AA339" s="40">
        <v>75.58</v>
      </c>
      <c r="AB339" s="40">
        <v>1.93</v>
      </c>
      <c r="AC339" s="23">
        <v>1.9278932224663346E-2</v>
      </c>
      <c r="AD339" s="23">
        <f t="shared" si="7"/>
        <v>51.87009261439853</v>
      </c>
    </row>
    <row r="340" spans="26:30" x14ac:dyDescent="0.2">
      <c r="Z340" s="23" t="s">
        <v>150</v>
      </c>
      <c r="AA340" s="40">
        <v>77.7</v>
      </c>
      <c r="AB340" s="40">
        <v>1.26</v>
      </c>
      <c r="AC340" s="23">
        <v>0.77542751123403675</v>
      </c>
      <c r="AD340" s="23">
        <f t="shared" si="7"/>
        <v>1.2896111957758274</v>
      </c>
    </row>
    <row r="341" spans="26:30" x14ac:dyDescent="0.2">
      <c r="Z341" s="23" t="s">
        <v>155</v>
      </c>
      <c r="AA341" s="40">
        <v>80.150000000000006</v>
      </c>
      <c r="AB341" s="40">
        <v>4.78</v>
      </c>
      <c r="AC341" s="23">
        <v>1.3522943280814419E-2</v>
      </c>
      <c r="AD341" s="23">
        <f t="shared" si="7"/>
        <v>73.948398601859324</v>
      </c>
    </row>
    <row r="342" spans="26:30" x14ac:dyDescent="0.2">
      <c r="Z342" s="23" t="s">
        <v>165</v>
      </c>
      <c r="AA342" s="40">
        <v>81.540000000000006</v>
      </c>
      <c r="AB342" s="40">
        <v>2.61</v>
      </c>
      <c r="AC342" s="23">
        <v>0.22766989383223718</v>
      </c>
      <c r="AD342" s="23">
        <f t="shared" si="7"/>
        <v>4.3923242690000492</v>
      </c>
    </row>
    <row r="343" spans="26:30" x14ac:dyDescent="0.2">
      <c r="Z343" s="23" t="s">
        <v>174</v>
      </c>
      <c r="AA343" s="40">
        <v>82.6</v>
      </c>
      <c r="AB343" s="40">
        <v>1.67</v>
      </c>
      <c r="AC343" s="23">
        <v>0.16522338026030917</v>
      </c>
      <c r="AD343" s="23">
        <f t="shared" si="7"/>
        <v>6.0524121853971371</v>
      </c>
    </row>
    <row r="344" spans="26:30" x14ac:dyDescent="0.2">
      <c r="Z344" s="23" t="s">
        <v>179</v>
      </c>
      <c r="AA344" s="40">
        <v>82.95</v>
      </c>
      <c r="AB344" s="40">
        <v>2.11</v>
      </c>
      <c r="AC344" s="23">
        <v>0.4176630567466123</v>
      </c>
      <c r="AD344" s="23">
        <f t="shared" si="7"/>
        <v>2.3942744847712967</v>
      </c>
    </row>
    <row r="345" spans="26:30" x14ac:dyDescent="0.2">
      <c r="Z345" s="23" t="s">
        <v>184</v>
      </c>
      <c r="AA345" s="40">
        <v>84.6</v>
      </c>
      <c r="AB345" s="40">
        <v>2.54</v>
      </c>
      <c r="AC345" s="23">
        <v>0.26360863689363512</v>
      </c>
      <c r="AD345" s="23">
        <f t="shared" si="7"/>
        <v>3.79350241245508</v>
      </c>
    </row>
    <row r="346" spans="26:30" x14ac:dyDescent="0.2">
      <c r="Z346" s="23" t="s">
        <v>189</v>
      </c>
      <c r="AA346" s="40">
        <v>85.93</v>
      </c>
      <c r="AB346" s="40">
        <v>3.13</v>
      </c>
      <c r="AC346" s="23">
        <v>0.45067794342515199</v>
      </c>
      <c r="AD346" s="23">
        <f t="shared" si="7"/>
        <v>2.2188793895703012</v>
      </c>
    </row>
    <row r="347" spans="26:30" x14ac:dyDescent="0.2">
      <c r="Z347" s="23" t="s">
        <v>194</v>
      </c>
      <c r="AA347" s="40">
        <v>85.93</v>
      </c>
      <c r="AB347" s="40">
        <v>2.02</v>
      </c>
      <c r="AC347" s="23">
        <v>0.63034948449139783</v>
      </c>
      <c r="AD347" s="23">
        <f t="shared" si="7"/>
        <v>1.5864215401189032</v>
      </c>
    </row>
    <row r="348" spans="26:30" x14ac:dyDescent="0.2">
      <c r="Z348" s="23" t="s">
        <v>199</v>
      </c>
      <c r="AA348" s="40">
        <v>85.97</v>
      </c>
      <c r="AB348" s="40">
        <v>2.2200000000000002</v>
      </c>
      <c r="AC348" s="23">
        <v>0.15238217984473335</v>
      </c>
      <c r="AD348" s="23">
        <f t="shared" si="7"/>
        <v>6.5624471379719678</v>
      </c>
    </row>
    <row r="349" spans="26:30" x14ac:dyDescent="0.2">
      <c r="Z349" s="23" t="s">
        <v>204</v>
      </c>
      <c r="AA349" s="40">
        <v>86.44</v>
      </c>
      <c r="AB349" s="40">
        <v>1.51</v>
      </c>
      <c r="AC349" s="23">
        <v>0.16470570493778219</v>
      </c>
      <c r="AD349" s="23">
        <f t="shared" si="7"/>
        <v>6.0714351113566547</v>
      </c>
    </row>
    <row r="350" spans="26:30" x14ac:dyDescent="0.2">
      <c r="Z350" s="23" t="s">
        <v>209</v>
      </c>
      <c r="AA350" s="40">
        <v>87.47</v>
      </c>
      <c r="AB350" s="40">
        <v>1.39</v>
      </c>
      <c r="AC350" s="23">
        <v>7.112701755474031E-2</v>
      </c>
      <c r="AD350" s="23">
        <f t="shared" si="7"/>
        <v>14.05935514209332</v>
      </c>
    </row>
    <row r="351" spans="26:30" x14ac:dyDescent="0.2">
      <c r="Z351" s="23" t="s">
        <v>214</v>
      </c>
      <c r="AA351" s="40">
        <v>88.16</v>
      </c>
      <c r="AB351" s="40">
        <v>1.44</v>
      </c>
      <c r="AC351" s="23">
        <v>0.79685253520566812</v>
      </c>
      <c r="AD351" s="23">
        <f t="shared" si="7"/>
        <v>1.2549373388664684</v>
      </c>
    </row>
    <row r="352" spans="26:30" x14ac:dyDescent="0.2">
      <c r="Z352" s="23" t="s">
        <v>219</v>
      </c>
      <c r="AA352" s="40">
        <v>88.41</v>
      </c>
      <c r="AB352" s="40">
        <v>2.31</v>
      </c>
      <c r="AC352" s="23">
        <v>0.50247657086376973</v>
      </c>
      <c r="AD352" s="23">
        <f t="shared" si="7"/>
        <v>1.9901425419318062</v>
      </c>
    </row>
    <row r="353" spans="26:30" x14ac:dyDescent="0.2">
      <c r="Z353" s="23" t="s">
        <v>224</v>
      </c>
      <c r="AA353" s="40">
        <v>88.53</v>
      </c>
      <c r="AB353" s="40">
        <v>1.72</v>
      </c>
      <c r="AC353" s="23">
        <v>0.21012411762832825</v>
      </c>
      <c r="AD353" s="23">
        <f t="shared" si="7"/>
        <v>4.7590919656772579</v>
      </c>
    </row>
    <row r="354" spans="26:30" x14ac:dyDescent="0.2">
      <c r="Z354" s="23" t="s">
        <v>228</v>
      </c>
      <c r="AA354" s="40">
        <v>89.12</v>
      </c>
      <c r="AB354" s="40">
        <v>1.93</v>
      </c>
      <c r="AC354" s="23">
        <v>9.5296884680946548E-2</v>
      </c>
      <c r="AD354" s="23">
        <f t="shared" si="7"/>
        <v>10.493522462439298</v>
      </c>
    </row>
    <row r="355" spans="26:30" x14ac:dyDescent="0.2">
      <c r="Z355" s="23" t="s">
        <v>233</v>
      </c>
      <c r="AA355" s="40">
        <v>89.25</v>
      </c>
      <c r="AB355" s="40">
        <v>1.1299999999999999</v>
      </c>
      <c r="AC355" s="23">
        <v>8.5854249629477297E-2</v>
      </c>
      <c r="AD355" s="23">
        <f t="shared" si="7"/>
        <v>11.647647079972367</v>
      </c>
    </row>
    <row r="356" spans="26:30" x14ac:dyDescent="0.2">
      <c r="Z356" s="23" t="s">
        <v>238</v>
      </c>
      <c r="AA356" s="40">
        <v>89.27</v>
      </c>
      <c r="AB356" s="40">
        <v>2.78</v>
      </c>
      <c r="AC356" s="23">
        <v>0.32718033213282294</v>
      </c>
      <c r="AD356" s="23">
        <f t="shared" si="7"/>
        <v>3.0564184389727851</v>
      </c>
    </row>
    <row r="357" spans="26:30" x14ac:dyDescent="0.2">
      <c r="Z357" s="23" t="s">
        <v>243</v>
      </c>
      <c r="AA357" s="40">
        <v>89.44</v>
      </c>
      <c r="AB357" s="40">
        <v>2.64</v>
      </c>
      <c r="AC357" s="23">
        <v>0.37154166617395196</v>
      </c>
      <c r="AD357" s="23">
        <f t="shared" si="7"/>
        <v>2.6914881722358706</v>
      </c>
    </row>
    <row r="358" spans="26:30" x14ac:dyDescent="0.2">
      <c r="Z358" s="23" t="s">
        <v>247</v>
      </c>
      <c r="AA358" s="40">
        <v>89.47</v>
      </c>
      <c r="AB358" s="40">
        <v>1.69</v>
      </c>
      <c r="AC358" s="23">
        <v>1.6450974160169267</v>
      </c>
      <c r="AD358" s="23">
        <f t="shared" si="7"/>
        <v>0.60786673802040114</v>
      </c>
    </row>
    <row r="359" spans="26:30" x14ac:dyDescent="0.2">
      <c r="Z359" s="23" t="s">
        <v>251</v>
      </c>
      <c r="AA359" s="40">
        <v>89.48</v>
      </c>
      <c r="AB359" s="40">
        <v>2.15</v>
      </c>
      <c r="AC359" s="23">
        <v>0.13301123521225261</v>
      </c>
      <c r="AD359" s="23">
        <f t="shared" si="7"/>
        <v>7.518161893649439</v>
      </c>
    </row>
    <row r="360" spans="26:30" x14ac:dyDescent="0.2">
      <c r="Z360" s="23" t="s">
        <v>255</v>
      </c>
      <c r="AA360" s="40">
        <v>89.71</v>
      </c>
      <c r="AB360" s="40">
        <v>3.09</v>
      </c>
      <c r="AC360" s="23">
        <v>0.23442003715167922</v>
      </c>
      <c r="AD360" s="23">
        <f t="shared" si="7"/>
        <v>4.2658469478569341</v>
      </c>
    </row>
    <row r="361" spans="26:30" x14ac:dyDescent="0.2">
      <c r="Z361" s="23" t="s">
        <v>259</v>
      </c>
      <c r="AA361" s="40">
        <v>90.08</v>
      </c>
      <c r="AB361" s="40">
        <v>3.38</v>
      </c>
      <c r="AC361" s="23">
        <v>0.44114906456916853</v>
      </c>
      <c r="AD361" s="23">
        <f t="shared" si="7"/>
        <v>2.2668074814498631</v>
      </c>
    </row>
    <row r="362" spans="26:30" x14ac:dyDescent="0.2">
      <c r="Z362" s="23" t="s">
        <v>264</v>
      </c>
      <c r="AA362" s="40">
        <v>90.54</v>
      </c>
      <c r="AB362" s="40">
        <v>2.94</v>
      </c>
      <c r="AC362" s="23">
        <v>0.46905947408072041</v>
      </c>
      <c r="AD362" s="23">
        <f t="shared" si="7"/>
        <v>2.1319258116677759</v>
      </c>
    </row>
    <row r="363" spans="26:30" x14ac:dyDescent="0.2">
      <c r="Z363" s="23" t="s">
        <v>273</v>
      </c>
      <c r="AA363" s="40">
        <v>91.7</v>
      </c>
      <c r="AB363" s="40">
        <v>1.1499999999999999</v>
      </c>
      <c r="AC363" s="23">
        <v>0.35898857051480498</v>
      </c>
      <c r="AD363" s="23">
        <f t="shared" si="7"/>
        <v>2.7856040056260207</v>
      </c>
    </row>
    <row r="364" spans="26:30" x14ac:dyDescent="0.2">
      <c r="Z364" s="23" t="s">
        <v>278</v>
      </c>
      <c r="AA364" s="40">
        <v>91.72</v>
      </c>
      <c r="AB364" s="40">
        <v>1.81</v>
      </c>
      <c r="AC364" s="23">
        <v>4.2600549745916087E-2</v>
      </c>
      <c r="AD364" s="23">
        <f t="shared" si="7"/>
        <v>23.473875477296282</v>
      </c>
    </row>
    <row r="365" spans="26:30" x14ac:dyDescent="0.2">
      <c r="Z365" s="23" t="s">
        <v>284</v>
      </c>
      <c r="AA365" s="40">
        <v>91.81</v>
      </c>
      <c r="AB365" s="40">
        <v>1.27</v>
      </c>
      <c r="AC365" s="23">
        <v>0.90829032602479465</v>
      </c>
      <c r="AD365" s="23">
        <f t="shared" si="7"/>
        <v>1.1009695593440703</v>
      </c>
    </row>
    <row r="366" spans="26:30" x14ac:dyDescent="0.2">
      <c r="Z366" s="23" t="s">
        <v>290</v>
      </c>
      <c r="AA366" s="40">
        <v>91.85</v>
      </c>
      <c r="AB366" s="40">
        <v>2.2400000000000002</v>
      </c>
      <c r="AC366" s="23">
        <v>3.0598386709526588</v>
      </c>
      <c r="AD366" s="23">
        <f t="shared" si="7"/>
        <v>0.32681461591197458</v>
      </c>
    </row>
    <row r="367" spans="26:30" x14ac:dyDescent="0.2">
      <c r="Z367" s="23" t="s">
        <v>295</v>
      </c>
      <c r="AA367" s="40">
        <v>91.96</v>
      </c>
      <c r="AB367" s="40">
        <v>1.51</v>
      </c>
      <c r="AC367" s="23">
        <v>0.17606536962190497</v>
      </c>
      <c r="AD367" s="23">
        <f t="shared" si="7"/>
        <v>5.6797086340571665</v>
      </c>
    </row>
    <row r="368" spans="26:30" x14ac:dyDescent="0.2">
      <c r="Z368" s="23" t="s">
        <v>300</v>
      </c>
      <c r="AA368" s="40">
        <v>92.27</v>
      </c>
      <c r="AB368" s="40">
        <v>1.63</v>
      </c>
      <c r="AC368" s="23">
        <v>0.23512071994740391</v>
      </c>
      <c r="AD368" s="23">
        <f t="shared" si="7"/>
        <v>4.253134305745994</v>
      </c>
    </row>
    <row r="369" spans="26:30" x14ac:dyDescent="0.2">
      <c r="Z369" s="23" t="s">
        <v>306</v>
      </c>
      <c r="AA369" s="40">
        <v>92.37</v>
      </c>
      <c r="AB369" s="40">
        <v>1.69</v>
      </c>
      <c r="AC369" s="23">
        <v>0.50175903970962055</v>
      </c>
      <c r="AD369" s="23">
        <f t="shared" si="7"/>
        <v>1.9929885081467051</v>
      </c>
    </row>
    <row r="370" spans="26:30" x14ac:dyDescent="0.2">
      <c r="Z370" s="23" t="s">
        <v>311</v>
      </c>
      <c r="AA370" s="40">
        <v>93.09</v>
      </c>
      <c r="AB370" s="40">
        <v>2.82</v>
      </c>
      <c r="AC370" s="23">
        <v>0.55185490240796609</v>
      </c>
      <c r="AD370" s="23">
        <f t="shared" si="7"/>
        <v>1.8120705200526364</v>
      </c>
    </row>
    <row r="371" spans="26:30" x14ac:dyDescent="0.2">
      <c r="Z371" s="23" t="s">
        <v>316</v>
      </c>
      <c r="AA371" s="40">
        <v>93.86</v>
      </c>
      <c r="AB371" s="40">
        <v>2.82</v>
      </c>
      <c r="AC371" s="23">
        <v>0.29909463852162405</v>
      </c>
      <c r="AD371" s="23">
        <f t="shared" si="7"/>
        <v>3.3434233557071993</v>
      </c>
    </row>
    <row r="372" spans="26:30" x14ac:dyDescent="0.2">
      <c r="Z372" s="23" t="s">
        <v>321</v>
      </c>
      <c r="AA372" s="40">
        <v>94.23</v>
      </c>
      <c r="AB372" s="40">
        <v>1.47</v>
      </c>
      <c r="AC372" s="23">
        <v>0.98220315651046386</v>
      </c>
      <c r="AD372" s="23">
        <f t="shared" si="7"/>
        <v>1.0181193100139936</v>
      </c>
    </row>
    <row r="373" spans="26:30" x14ac:dyDescent="0.2">
      <c r="Z373" s="23" t="s">
        <v>326</v>
      </c>
      <c r="AA373" s="40">
        <v>94.71</v>
      </c>
      <c r="AB373" s="40">
        <v>1.85</v>
      </c>
      <c r="AC373" s="23">
        <v>0.5617861977461458</v>
      </c>
      <c r="AD373" s="23">
        <f t="shared" si="7"/>
        <v>1.780036611814144</v>
      </c>
    </row>
    <row r="374" spans="26:30" x14ac:dyDescent="0.2">
      <c r="Z374" s="23" t="s">
        <v>331</v>
      </c>
      <c r="AA374" s="40">
        <v>95.27</v>
      </c>
      <c r="AB374" s="40">
        <v>1.92</v>
      </c>
      <c r="AC374" s="23">
        <v>0.27807552344194908</v>
      </c>
      <c r="AD374" s="23">
        <f t="shared" si="7"/>
        <v>3.5961453479337226</v>
      </c>
    </row>
    <row r="375" spans="26:30" x14ac:dyDescent="0.2">
      <c r="Z375" s="23" t="s">
        <v>336</v>
      </c>
      <c r="AA375" s="40">
        <v>95.55</v>
      </c>
      <c r="AB375" s="40">
        <v>1.81</v>
      </c>
      <c r="AC375" s="23">
        <v>0.22413256864865627</v>
      </c>
      <c r="AD375" s="23">
        <f t="shared" si="7"/>
        <v>4.4616452041272554</v>
      </c>
    </row>
    <row r="376" spans="26:30" x14ac:dyDescent="0.2">
      <c r="Z376" s="23" t="s">
        <v>341</v>
      </c>
      <c r="AA376" s="40">
        <v>95.77</v>
      </c>
      <c r="AB376" s="40">
        <v>3.06</v>
      </c>
      <c r="AC376" s="23">
        <v>0.4062738552337814</v>
      </c>
      <c r="AD376" s="23">
        <f t="shared" si="7"/>
        <v>2.4613939270706253</v>
      </c>
    </row>
    <row r="377" spans="26:30" x14ac:dyDescent="0.2">
      <c r="Z377" s="23" t="s">
        <v>346</v>
      </c>
      <c r="AA377" s="40">
        <v>96.1</v>
      </c>
      <c r="AB377" s="40">
        <v>2.41</v>
      </c>
      <c r="AC377" s="23">
        <v>0.15117566173079758</v>
      </c>
      <c r="AD377" s="23">
        <f t="shared" si="7"/>
        <v>6.614821384282914</v>
      </c>
    </row>
    <row r="378" spans="26:30" x14ac:dyDescent="0.2">
      <c r="Z378" s="23" t="s">
        <v>351</v>
      </c>
      <c r="AA378" s="40">
        <v>96.22</v>
      </c>
      <c r="AB378" s="40">
        <v>1.78</v>
      </c>
      <c r="AC378" s="23">
        <v>0.27363328118118296</v>
      </c>
      <c r="AD378" s="23">
        <f t="shared" si="7"/>
        <v>3.6545262172910249</v>
      </c>
    </row>
    <row r="379" spans="26:30" x14ac:dyDescent="0.2">
      <c r="Z379" s="23" t="s">
        <v>356</v>
      </c>
      <c r="AA379" s="40">
        <v>97.5</v>
      </c>
      <c r="AB379" s="40">
        <v>1.84</v>
      </c>
      <c r="AC379" s="23">
        <v>0.27097561090657546</v>
      </c>
      <c r="AD379" s="23">
        <f t="shared" si="7"/>
        <v>3.6903690212355347</v>
      </c>
    </row>
    <row r="380" spans="26:30" x14ac:dyDescent="0.2">
      <c r="Z380" s="23" t="s">
        <v>361</v>
      </c>
      <c r="AA380" s="40">
        <v>98.02</v>
      </c>
      <c r="AB380" s="40">
        <v>1.95</v>
      </c>
      <c r="AC380" s="23">
        <v>0.30685806567697405</v>
      </c>
      <c r="AD380" s="23">
        <f t="shared" si="7"/>
        <v>3.2588356372313463</v>
      </c>
    </row>
    <row r="381" spans="26:30" x14ac:dyDescent="0.2">
      <c r="Z381" s="23" t="s">
        <v>366</v>
      </c>
      <c r="AA381" s="40">
        <v>98.09</v>
      </c>
      <c r="AB381" s="40">
        <v>2.42</v>
      </c>
      <c r="AC381" s="23">
        <v>0.36399850751967605</v>
      </c>
      <c r="AD381" s="23">
        <f t="shared" si="7"/>
        <v>2.7472640116414344</v>
      </c>
    </row>
    <row r="382" spans="26:30" x14ac:dyDescent="0.2">
      <c r="Z382" s="23" t="s">
        <v>371</v>
      </c>
      <c r="AA382" s="40">
        <v>99.71</v>
      </c>
      <c r="AB382" s="40">
        <v>1.4</v>
      </c>
      <c r="AC382" s="23">
        <v>0.21795985401301618</v>
      </c>
      <c r="AD382" s="23">
        <f t="shared" si="7"/>
        <v>4.588000870748802</v>
      </c>
    </row>
    <row r="383" spans="26:30" x14ac:dyDescent="0.2">
      <c r="Z383" s="23" t="s">
        <v>376</v>
      </c>
      <c r="AA383" s="40">
        <v>101.29</v>
      </c>
      <c r="AB383" s="40">
        <v>1.55</v>
      </c>
      <c r="AC383" s="23">
        <v>0.36052524002300151</v>
      </c>
      <c r="AD383" s="23">
        <f t="shared" si="7"/>
        <v>2.7737309042113112</v>
      </c>
    </row>
    <row r="384" spans="26:30" x14ac:dyDescent="0.2">
      <c r="Z384" s="23" t="s">
        <v>381</v>
      </c>
      <c r="AA384" s="40">
        <v>104.81</v>
      </c>
      <c r="AB384" s="40">
        <v>1.96</v>
      </c>
      <c r="AC384" s="23">
        <v>0.52584869229828812</v>
      </c>
      <c r="AD384" s="23">
        <f t="shared" si="7"/>
        <v>1.9016877186275272</v>
      </c>
    </row>
    <row r="385" spans="26:30" x14ac:dyDescent="0.2">
      <c r="Z385" s="23" t="s">
        <v>385</v>
      </c>
      <c r="AA385" s="40">
        <v>105.69</v>
      </c>
      <c r="AB385" s="40">
        <v>2.63</v>
      </c>
      <c r="AC385" s="23">
        <v>0.11174077104114401</v>
      </c>
      <c r="AD385" s="23">
        <f t="shared" si="7"/>
        <v>8.9492849448102572</v>
      </c>
    </row>
    <row r="386" spans="26:30" x14ac:dyDescent="0.2">
      <c r="Z386" s="23" t="s">
        <v>390</v>
      </c>
      <c r="AA386" s="40">
        <v>106.52</v>
      </c>
      <c r="AB386" s="40">
        <v>2.92</v>
      </c>
      <c r="AC386" s="23">
        <v>0.69373483902709943</v>
      </c>
      <c r="AD386" s="23">
        <f t="shared" si="7"/>
        <v>1.441472942893296</v>
      </c>
    </row>
    <row r="387" spans="26:30" x14ac:dyDescent="0.2">
      <c r="Z387" s="23" t="s">
        <v>395</v>
      </c>
      <c r="AA387" s="40">
        <v>107.54</v>
      </c>
      <c r="AB387" s="40">
        <v>2.9</v>
      </c>
      <c r="AC387" s="23">
        <v>0.2453838018635788</v>
      </c>
      <c r="AD387" s="23">
        <f t="shared" si="7"/>
        <v>4.0752486203467919</v>
      </c>
    </row>
    <row r="388" spans="26:30" x14ac:dyDescent="0.2">
      <c r="Z388" s="23" t="s">
        <v>400</v>
      </c>
      <c r="AA388" s="40">
        <v>108.44</v>
      </c>
      <c r="AB388" s="40">
        <v>2.54</v>
      </c>
      <c r="AC388" s="23">
        <v>0.64022013060940874</v>
      </c>
      <c r="AD388" s="23">
        <f t="shared" si="7"/>
        <v>1.5619627565414511</v>
      </c>
    </row>
    <row r="389" spans="26:30" x14ac:dyDescent="0.2">
      <c r="Z389" s="23" t="s">
        <v>405</v>
      </c>
      <c r="AA389" s="40">
        <v>110.14</v>
      </c>
      <c r="AB389" s="40">
        <v>3.02</v>
      </c>
      <c r="AC389" s="23">
        <v>0.3389672402260025</v>
      </c>
      <c r="AD389" s="23">
        <f t="shared" si="7"/>
        <v>2.9501375983509837</v>
      </c>
    </row>
    <row r="390" spans="26:30" x14ac:dyDescent="0.2">
      <c r="Z390" s="23" t="s">
        <v>410</v>
      </c>
      <c r="AA390" s="40">
        <v>111.69</v>
      </c>
      <c r="AB390" s="40">
        <v>2.2200000000000002</v>
      </c>
      <c r="AC390" s="23">
        <v>0.39915052583722915</v>
      </c>
      <c r="AD390" s="23">
        <f t="shared" si="7"/>
        <v>2.5053205126123101</v>
      </c>
    </row>
    <row r="391" spans="26:30" x14ac:dyDescent="0.2">
      <c r="Z391" s="23" t="s">
        <v>415</v>
      </c>
      <c r="AA391" s="40">
        <v>112.03</v>
      </c>
      <c r="AB391" s="40">
        <v>2.5299999999999998</v>
      </c>
      <c r="AC391" s="23">
        <v>0.49440262445028987</v>
      </c>
      <c r="AD391" s="23">
        <f t="shared" si="7"/>
        <v>2.0226429847775735</v>
      </c>
    </row>
    <row r="392" spans="26:30" x14ac:dyDescent="0.2">
      <c r="Z392" s="23" t="s">
        <v>420</v>
      </c>
      <c r="AA392" s="40">
        <v>112.82</v>
      </c>
      <c r="AB392" s="40">
        <v>2.77</v>
      </c>
      <c r="AC392" s="23">
        <v>0.90226935926327112</v>
      </c>
      <c r="AD392" s="23">
        <f t="shared" ref="AD392:AD455" si="8">1/AC392</f>
        <v>1.1083164797001737</v>
      </c>
    </row>
    <row r="393" spans="26:30" x14ac:dyDescent="0.2">
      <c r="Z393" s="23" t="s">
        <v>425</v>
      </c>
      <c r="AA393" s="40">
        <v>112.88</v>
      </c>
      <c r="AB393" s="40">
        <v>2.1</v>
      </c>
      <c r="AC393" s="23">
        <v>4.3286300660857258E-2</v>
      </c>
      <c r="AD393" s="23">
        <f t="shared" si="8"/>
        <v>23.101997277034013</v>
      </c>
    </row>
    <row r="394" spans="26:30" x14ac:dyDescent="0.2">
      <c r="Z394" s="23" t="s">
        <v>430</v>
      </c>
      <c r="AA394" s="40">
        <v>113.78</v>
      </c>
      <c r="AB394" s="40">
        <v>2.4</v>
      </c>
      <c r="AC394" s="23">
        <v>0.26273755061062765</v>
      </c>
      <c r="AD394" s="23">
        <f t="shared" si="8"/>
        <v>3.8060794799826012</v>
      </c>
    </row>
    <row r="395" spans="26:30" x14ac:dyDescent="0.2">
      <c r="Z395" s="23" t="s">
        <v>435</v>
      </c>
      <c r="AA395" s="40">
        <v>113.94</v>
      </c>
      <c r="AB395" s="40">
        <v>4.25</v>
      </c>
      <c r="AC395" s="23">
        <v>0.17078855324543724</v>
      </c>
      <c r="AD395" s="23">
        <f t="shared" si="8"/>
        <v>5.8551933428636609</v>
      </c>
    </row>
    <row r="396" spans="26:30" x14ac:dyDescent="0.2">
      <c r="Z396" s="23" t="s">
        <v>440</v>
      </c>
      <c r="AA396" s="40">
        <v>114.1</v>
      </c>
      <c r="AB396" s="40">
        <v>2.81</v>
      </c>
      <c r="AC396" s="23">
        <v>0.39132531218926286</v>
      </c>
      <c r="AD396" s="23">
        <f t="shared" si="8"/>
        <v>2.5554186474815976</v>
      </c>
    </row>
    <row r="397" spans="26:30" x14ac:dyDescent="0.2">
      <c r="Z397" s="23" t="s">
        <v>445</v>
      </c>
      <c r="AA397" s="40">
        <v>115.63</v>
      </c>
      <c r="AB397" s="40">
        <v>2.39</v>
      </c>
      <c r="AC397" s="23">
        <v>0.29121387502659718</v>
      </c>
      <c r="AD397" s="23">
        <f t="shared" si="8"/>
        <v>3.4339023163256486</v>
      </c>
    </row>
    <row r="398" spans="26:30" x14ac:dyDescent="0.2">
      <c r="Z398" s="23" t="s">
        <v>450</v>
      </c>
      <c r="AA398" s="40">
        <v>117.12</v>
      </c>
      <c r="AB398" s="40">
        <v>4.53</v>
      </c>
      <c r="AC398" s="23">
        <v>0.66689856643561618</v>
      </c>
      <c r="AD398" s="23">
        <f t="shared" si="8"/>
        <v>1.4994784069558234</v>
      </c>
    </row>
    <row r="399" spans="26:30" x14ac:dyDescent="0.2">
      <c r="Z399" s="23" t="s">
        <v>455</v>
      </c>
      <c r="AA399" s="40">
        <v>119.46</v>
      </c>
      <c r="AB399" s="40">
        <v>2.41</v>
      </c>
      <c r="AC399" s="23">
        <v>1.2214203894748472</v>
      </c>
      <c r="AD399" s="23">
        <f t="shared" si="8"/>
        <v>0.81871893462491852</v>
      </c>
    </row>
    <row r="400" spans="26:30" x14ac:dyDescent="0.2">
      <c r="Z400" s="23" t="s">
        <v>460</v>
      </c>
      <c r="AA400" s="40">
        <v>121.8</v>
      </c>
      <c r="AB400" s="40">
        <v>2.0699999999999998</v>
      </c>
      <c r="AC400" s="23">
        <v>0.21111895960270138</v>
      </c>
      <c r="AD400" s="23">
        <f t="shared" si="8"/>
        <v>4.7366660099209987</v>
      </c>
    </row>
    <row r="401" spans="26:30" x14ac:dyDescent="0.2">
      <c r="Z401" s="23" t="s">
        <v>465</v>
      </c>
      <c r="AA401" s="40">
        <v>123.37</v>
      </c>
      <c r="AB401" s="40">
        <v>3.3</v>
      </c>
      <c r="AC401" s="23">
        <v>0.27674542208893232</v>
      </c>
      <c r="AD401" s="23">
        <f t="shared" si="8"/>
        <v>3.6134292392329055</v>
      </c>
    </row>
    <row r="402" spans="26:30" x14ac:dyDescent="0.2">
      <c r="Z402" s="23" t="s">
        <v>470</v>
      </c>
      <c r="AA402" s="40">
        <v>124.38</v>
      </c>
      <c r="AB402" s="40">
        <v>2.77</v>
      </c>
      <c r="AC402" s="23">
        <v>0.18897181342883679</v>
      </c>
      <c r="AD402" s="23">
        <f t="shared" si="8"/>
        <v>5.2917944843482232</v>
      </c>
    </row>
    <row r="403" spans="26:30" x14ac:dyDescent="0.2">
      <c r="Z403" s="23" t="s">
        <v>474</v>
      </c>
      <c r="AA403" s="40">
        <v>124.96</v>
      </c>
      <c r="AB403" s="40">
        <v>3.11</v>
      </c>
      <c r="AC403" s="23">
        <v>0.16993978871726098</v>
      </c>
      <c r="AD403" s="23">
        <f t="shared" si="8"/>
        <v>5.884437114746329</v>
      </c>
    </row>
    <row r="404" spans="26:30" x14ac:dyDescent="0.2">
      <c r="Z404" s="23" t="s">
        <v>479</v>
      </c>
      <c r="AA404" s="40">
        <v>126.33</v>
      </c>
      <c r="AB404" s="40">
        <v>3.24</v>
      </c>
      <c r="AC404" s="23">
        <v>0.23914361373686055</v>
      </c>
      <c r="AD404" s="23">
        <f t="shared" si="8"/>
        <v>4.181587726195108</v>
      </c>
    </row>
    <row r="405" spans="26:30" x14ac:dyDescent="0.2">
      <c r="Z405" s="23" t="s">
        <v>484</v>
      </c>
      <c r="AA405" s="40">
        <v>130.47</v>
      </c>
      <c r="AB405" s="40">
        <v>2.71</v>
      </c>
      <c r="AC405" s="23">
        <v>0.84883089197329686</v>
      </c>
      <c r="AD405" s="23">
        <f t="shared" si="8"/>
        <v>1.1780909595258449</v>
      </c>
    </row>
    <row r="406" spans="26:30" x14ac:dyDescent="0.2">
      <c r="Z406" s="23" t="s">
        <v>489</v>
      </c>
      <c r="AA406" s="40">
        <v>131.33000000000001</v>
      </c>
      <c r="AB406" s="40">
        <v>2.98</v>
      </c>
      <c r="AC406" s="23">
        <v>0.46741991149996431</v>
      </c>
      <c r="AD406" s="23">
        <f t="shared" si="8"/>
        <v>2.1394039393635809</v>
      </c>
    </row>
    <row r="407" spans="26:30" x14ac:dyDescent="0.2">
      <c r="Z407" s="23" t="s">
        <v>494</v>
      </c>
      <c r="AA407" s="40">
        <v>131.34</v>
      </c>
      <c r="AB407" s="40">
        <v>2.4700000000000002</v>
      </c>
      <c r="AC407" s="23">
        <v>0.21517000930513969</v>
      </c>
      <c r="AD407" s="23">
        <f t="shared" si="8"/>
        <v>4.6474878317352628</v>
      </c>
    </row>
    <row r="408" spans="26:30" x14ac:dyDescent="0.2">
      <c r="Z408" s="23" t="s">
        <v>499</v>
      </c>
      <c r="AA408" s="40">
        <v>131.99</v>
      </c>
      <c r="AB408" s="40">
        <v>3.41</v>
      </c>
      <c r="AC408" s="23">
        <v>0.92564384455619508</v>
      </c>
      <c r="AD408" s="23">
        <f t="shared" si="8"/>
        <v>1.0803291199753566</v>
      </c>
    </row>
    <row r="409" spans="26:30" x14ac:dyDescent="0.2">
      <c r="Z409" s="23" t="s">
        <v>504</v>
      </c>
      <c r="AA409" s="40">
        <v>135.12</v>
      </c>
      <c r="AB409" s="40">
        <v>4.1900000000000004</v>
      </c>
      <c r="AC409" s="23">
        <v>0.27421469421833722</v>
      </c>
      <c r="AD409" s="23">
        <f t="shared" si="8"/>
        <v>3.6467775837124643</v>
      </c>
    </row>
    <row r="410" spans="26:30" x14ac:dyDescent="0.2">
      <c r="Z410" s="23" t="s">
        <v>509</v>
      </c>
      <c r="AA410" s="40">
        <v>137.93</v>
      </c>
      <c r="AB410" s="40">
        <v>2.72</v>
      </c>
      <c r="AC410" s="23">
        <v>0.37587102036862619</v>
      </c>
      <c r="AD410" s="23">
        <f t="shared" si="8"/>
        <v>2.6604870974603863</v>
      </c>
    </row>
    <row r="411" spans="26:30" x14ac:dyDescent="0.2">
      <c r="Z411" s="23" t="s">
        <v>514</v>
      </c>
      <c r="AA411" s="40">
        <v>138.1</v>
      </c>
      <c r="AB411" s="40">
        <v>2.4900000000000002</v>
      </c>
      <c r="AC411" s="23">
        <v>0.33933907327293733</v>
      </c>
      <c r="AD411" s="23">
        <f t="shared" si="8"/>
        <v>2.9469049654522972</v>
      </c>
    </row>
    <row r="412" spans="26:30" x14ac:dyDescent="0.2">
      <c r="Z412" s="23" t="s">
        <v>519</v>
      </c>
      <c r="AA412" s="40">
        <v>139.69999999999999</v>
      </c>
      <c r="AB412" s="40">
        <v>4.3099999999999996</v>
      </c>
      <c r="AC412" s="23">
        <v>0.34811398114458714</v>
      </c>
      <c r="AD412" s="23">
        <f t="shared" si="8"/>
        <v>2.8726223425788113</v>
      </c>
    </row>
    <row r="413" spans="26:30" x14ac:dyDescent="0.2">
      <c r="Z413" s="23" t="s">
        <v>524</v>
      </c>
      <c r="AA413" s="40">
        <v>143.93</v>
      </c>
      <c r="AB413" s="40">
        <v>3.09</v>
      </c>
      <c r="AC413" s="23">
        <v>0.46667017394734128</v>
      </c>
      <c r="AD413" s="23">
        <f t="shared" si="8"/>
        <v>2.1428410381179392</v>
      </c>
    </row>
    <row r="414" spans="26:30" x14ac:dyDescent="0.2">
      <c r="Z414" s="23" t="s">
        <v>528</v>
      </c>
      <c r="AA414" s="40">
        <v>147.49</v>
      </c>
      <c r="AB414" s="40">
        <v>3.17</v>
      </c>
      <c r="AC414" s="23">
        <v>0.23299067172669838</v>
      </c>
      <c r="AD414" s="23">
        <f t="shared" si="8"/>
        <v>4.2920173266550998</v>
      </c>
    </row>
    <row r="415" spans="26:30" x14ac:dyDescent="0.2">
      <c r="Z415" s="23" t="s">
        <v>532</v>
      </c>
      <c r="AA415" s="40">
        <v>148.83000000000001</v>
      </c>
      <c r="AB415" s="40">
        <v>3.68</v>
      </c>
      <c r="AC415" s="23">
        <v>0.54663728947859425</v>
      </c>
      <c r="AD415" s="23">
        <f t="shared" si="8"/>
        <v>1.8293666005731923</v>
      </c>
    </row>
    <row r="416" spans="26:30" x14ac:dyDescent="0.2">
      <c r="Z416" s="23" t="s">
        <v>536</v>
      </c>
      <c r="AA416" s="40">
        <v>150.80000000000001</v>
      </c>
      <c r="AB416" s="40">
        <v>2.58</v>
      </c>
      <c r="AC416" s="23">
        <v>9.9580883766898109E-2</v>
      </c>
      <c r="AD416" s="23">
        <f t="shared" si="8"/>
        <v>10.042088021038554</v>
      </c>
    </row>
    <row r="417" spans="26:30" x14ac:dyDescent="0.2">
      <c r="Z417" s="23" t="s">
        <v>540</v>
      </c>
      <c r="AA417" s="40">
        <v>151.69</v>
      </c>
      <c r="AB417" s="40">
        <v>4.0599999999999996</v>
      </c>
      <c r="AC417" s="23">
        <v>0.24524364346346728</v>
      </c>
      <c r="AD417" s="23">
        <f t="shared" si="8"/>
        <v>4.0775776524824181</v>
      </c>
    </row>
    <row r="418" spans="26:30" x14ac:dyDescent="0.2">
      <c r="Z418" s="23" t="s">
        <v>544</v>
      </c>
      <c r="AA418" s="40">
        <v>155</v>
      </c>
      <c r="AB418" s="40">
        <v>2.89</v>
      </c>
      <c r="AC418" s="23">
        <v>0.10314733339426847</v>
      </c>
      <c r="AD418" s="23">
        <f t="shared" si="8"/>
        <v>9.6948701153292873</v>
      </c>
    </row>
    <row r="419" spans="26:30" x14ac:dyDescent="0.2">
      <c r="Z419" s="23" t="s">
        <v>548</v>
      </c>
      <c r="AA419" s="40">
        <v>156.65</v>
      </c>
      <c r="AB419" s="40">
        <v>2.81</v>
      </c>
      <c r="AC419" s="23">
        <v>0.49199661961618285</v>
      </c>
      <c r="AD419" s="23">
        <f t="shared" si="8"/>
        <v>2.0325342901341914</v>
      </c>
    </row>
    <row r="420" spans="26:30" x14ac:dyDescent="0.2">
      <c r="Z420" s="23" t="s">
        <v>552</v>
      </c>
      <c r="AA420" s="40">
        <v>157.13999999999999</v>
      </c>
      <c r="AB420" s="40">
        <v>2</v>
      </c>
      <c r="AC420" s="23">
        <v>0.33490660268405603</v>
      </c>
      <c r="AD420" s="23">
        <f t="shared" si="8"/>
        <v>2.9859070916657302</v>
      </c>
    </row>
    <row r="421" spans="26:30" x14ac:dyDescent="0.2">
      <c r="Z421" s="23" t="s">
        <v>556</v>
      </c>
      <c r="AA421" s="40">
        <v>158.13</v>
      </c>
      <c r="AB421" s="40">
        <v>3.31</v>
      </c>
      <c r="AC421" s="23">
        <v>0.31056126233220022</v>
      </c>
      <c r="AD421" s="23">
        <f t="shared" si="8"/>
        <v>3.2199766078047527</v>
      </c>
    </row>
    <row r="422" spans="26:30" x14ac:dyDescent="0.2">
      <c r="Z422" s="23" t="s">
        <v>559</v>
      </c>
      <c r="AA422" s="40">
        <v>163.9</v>
      </c>
      <c r="AB422" s="40">
        <v>2.84</v>
      </c>
      <c r="AC422" s="23">
        <v>0.18186234985993571</v>
      </c>
      <c r="AD422" s="23">
        <f t="shared" si="8"/>
        <v>5.4986642412251161</v>
      </c>
    </row>
    <row r="423" spans="26:30" x14ac:dyDescent="0.2">
      <c r="Z423" s="23" t="s">
        <v>563</v>
      </c>
      <c r="AA423" s="40">
        <v>164.66</v>
      </c>
      <c r="AB423" s="40">
        <v>2.2599999999999998</v>
      </c>
      <c r="AC423" s="23">
        <v>0.55890229532475033</v>
      </c>
      <c r="AD423" s="23">
        <f t="shared" si="8"/>
        <v>1.7892214942845237</v>
      </c>
    </row>
    <row r="424" spans="26:30" x14ac:dyDescent="0.2">
      <c r="Z424" s="23" t="s">
        <v>567</v>
      </c>
      <c r="AA424" s="40">
        <v>165.42</v>
      </c>
      <c r="AB424" s="40">
        <v>3.37</v>
      </c>
      <c r="AC424" s="23">
        <v>0.29852130901728674</v>
      </c>
      <c r="AD424" s="23">
        <f t="shared" si="8"/>
        <v>3.3498446167609832</v>
      </c>
    </row>
    <row r="425" spans="26:30" x14ac:dyDescent="0.2">
      <c r="Z425" s="23" t="s">
        <v>571</v>
      </c>
      <c r="AA425" s="40">
        <v>166.33</v>
      </c>
      <c r="AB425" s="40">
        <v>4.4400000000000004</v>
      </c>
      <c r="AC425" s="23">
        <v>0.36321248283338037</v>
      </c>
      <c r="AD425" s="23">
        <f t="shared" si="8"/>
        <v>2.7532093396105517</v>
      </c>
    </row>
    <row r="426" spans="26:30" x14ac:dyDescent="0.2">
      <c r="Z426" s="23" t="s">
        <v>575</v>
      </c>
      <c r="AA426" s="40">
        <v>173.58</v>
      </c>
      <c r="AB426" s="40">
        <v>5.0999999999999996</v>
      </c>
      <c r="AC426" s="23">
        <v>0.2440888643984761</v>
      </c>
      <c r="AD426" s="23">
        <f t="shared" si="8"/>
        <v>4.0968685829415623</v>
      </c>
    </row>
    <row r="427" spans="26:30" x14ac:dyDescent="0.2">
      <c r="Z427" s="23" t="s">
        <v>579</v>
      </c>
      <c r="AA427" s="40">
        <v>175.69</v>
      </c>
      <c r="AB427" s="40">
        <v>3.52</v>
      </c>
      <c r="AC427" s="23">
        <v>0.53055746298536954</v>
      </c>
      <c r="AD427" s="23">
        <f t="shared" si="8"/>
        <v>1.8848099777414227</v>
      </c>
    </row>
    <row r="428" spans="26:30" x14ac:dyDescent="0.2">
      <c r="Z428" s="23" t="s">
        <v>583</v>
      </c>
      <c r="AA428" s="40">
        <v>176.09</v>
      </c>
      <c r="AB428" s="40">
        <v>2.99</v>
      </c>
      <c r="AC428" s="23">
        <v>0.6761673062623067</v>
      </c>
      <c r="AD428" s="23">
        <f t="shared" si="8"/>
        <v>1.4789239153365223</v>
      </c>
    </row>
    <row r="429" spans="26:30" x14ac:dyDescent="0.2">
      <c r="Z429" s="23" t="s">
        <v>587</v>
      </c>
      <c r="AA429" s="40">
        <v>176.46</v>
      </c>
      <c r="AB429" s="40">
        <v>3.7</v>
      </c>
      <c r="AC429" s="23">
        <v>0.52541123918848243</v>
      </c>
      <c r="AD429" s="23">
        <f t="shared" si="8"/>
        <v>1.9032710483021602</v>
      </c>
    </row>
    <row r="430" spans="26:30" x14ac:dyDescent="0.2">
      <c r="Z430" s="23" t="s">
        <v>591</v>
      </c>
      <c r="AA430" s="40">
        <v>176.54</v>
      </c>
      <c r="AB430" s="40">
        <v>3.47</v>
      </c>
      <c r="AC430" s="23">
        <v>0.67781597921014736</v>
      </c>
      <c r="AD430" s="23">
        <f t="shared" si="8"/>
        <v>1.4753266825684614</v>
      </c>
    </row>
    <row r="431" spans="26:30" x14ac:dyDescent="0.2">
      <c r="Z431" s="23" t="s">
        <v>595</v>
      </c>
      <c r="AA431" s="40">
        <v>176.59</v>
      </c>
      <c r="AB431" s="40">
        <v>4</v>
      </c>
      <c r="AC431" s="23">
        <v>0.31647938536601261</v>
      </c>
      <c r="AD431" s="23">
        <f t="shared" si="8"/>
        <v>3.1597634671954595</v>
      </c>
    </row>
    <row r="432" spans="26:30" x14ac:dyDescent="0.2">
      <c r="Z432" s="23" t="s">
        <v>599</v>
      </c>
      <c r="AA432" s="40">
        <v>176.93</v>
      </c>
      <c r="AB432" s="40">
        <v>3.65</v>
      </c>
      <c r="AC432" s="23">
        <v>0.37298368140650184</v>
      </c>
      <c r="AD432" s="23">
        <f t="shared" si="8"/>
        <v>2.6810824436850766</v>
      </c>
    </row>
    <row r="433" spans="26:30" x14ac:dyDescent="0.2">
      <c r="Z433" s="23" t="s">
        <v>603</v>
      </c>
      <c r="AA433" s="40">
        <v>180.79</v>
      </c>
      <c r="AB433" s="40">
        <v>6.51</v>
      </c>
      <c r="AC433" s="23">
        <v>0.2613587559188093</v>
      </c>
      <c r="AD433" s="23">
        <f t="shared" si="8"/>
        <v>3.8261584024016724</v>
      </c>
    </row>
    <row r="434" spans="26:30" x14ac:dyDescent="0.2">
      <c r="Z434" s="23" t="s">
        <v>607</v>
      </c>
      <c r="AA434" s="40">
        <v>181.86</v>
      </c>
      <c r="AB434" s="40">
        <v>4.01</v>
      </c>
      <c r="AC434" s="23">
        <v>0.54334344864329986</v>
      </c>
      <c r="AD434" s="23">
        <f t="shared" si="8"/>
        <v>1.840456533518436</v>
      </c>
    </row>
    <row r="435" spans="26:30" x14ac:dyDescent="0.2">
      <c r="Z435" s="23" t="s">
        <v>611</v>
      </c>
      <c r="AA435" s="40">
        <v>183.83</v>
      </c>
      <c r="AB435" s="40">
        <v>4.5199999999999996</v>
      </c>
      <c r="AC435" s="23">
        <v>0.60509351299223246</v>
      </c>
      <c r="AD435" s="23">
        <f t="shared" si="8"/>
        <v>1.6526371189387332</v>
      </c>
    </row>
    <row r="436" spans="26:30" x14ac:dyDescent="0.2">
      <c r="Z436" s="23" t="s">
        <v>614</v>
      </c>
      <c r="AA436" s="40">
        <v>184.97</v>
      </c>
      <c r="AB436" s="40">
        <v>2.77</v>
      </c>
      <c r="AC436" s="23">
        <v>0.4472448919569626</v>
      </c>
      <c r="AD436" s="23">
        <f t="shared" si="8"/>
        <v>2.2359115061647876</v>
      </c>
    </row>
    <row r="437" spans="26:30" x14ac:dyDescent="0.2">
      <c r="Z437" s="23" t="s">
        <v>617</v>
      </c>
      <c r="AA437" s="40">
        <v>189.3</v>
      </c>
      <c r="AB437" s="40">
        <v>2.79</v>
      </c>
      <c r="AC437" s="23">
        <v>0.5735205140154972</v>
      </c>
      <c r="AD437" s="23">
        <f t="shared" si="8"/>
        <v>1.7436167941029896</v>
      </c>
    </row>
    <row r="438" spans="26:30" x14ac:dyDescent="0.2">
      <c r="Z438" s="23" t="s">
        <v>620</v>
      </c>
      <c r="AA438" s="40">
        <v>189.31</v>
      </c>
      <c r="AB438" s="40">
        <v>3.08</v>
      </c>
      <c r="AC438" s="23">
        <v>0.70322036894633777</v>
      </c>
      <c r="AD438" s="23">
        <f t="shared" si="8"/>
        <v>1.4220293440850393</v>
      </c>
    </row>
    <row r="439" spans="26:30" x14ac:dyDescent="0.2">
      <c r="Z439" s="23" t="s">
        <v>623</v>
      </c>
      <c r="AA439" s="40">
        <v>189.59</v>
      </c>
      <c r="AB439" s="40">
        <v>3.52</v>
      </c>
      <c r="AC439" s="23">
        <v>0.40871892670346888</v>
      </c>
      <c r="AD439" s="23">
        <f t="shared" si="8"/>
        <v>2.4466691769464193</v>
      </c>
    </row>
    <row r="440" spans="26:30" x14ac:dyDescent="0.2">
      <c r="Z440" s="23" t="s">
        <v>626</v>
      </c>
      <c r="AA440" s="40">
        <v>191.1</v>
      </c>
      <c r="AB440" s="40">
        <v>2.15</v>
      </c>
      <c r="AC440" s="23">
        <v>0.55986691400740285</v>
      </c>
      <c r="AD440" s="23">
        <f t="shared" si="8"/>
        <v>1.7861387679479439</v>
      </c>
    </row>
    <row r="441" spans="26:30" x14ac:dyDescent="0.2">
      <c r="Z441" s="23" t="s">
        <v>629</v>
      </c>
      <c r="AA441" s="40">
        <v>191.33</v>
      </c>
      <c r="AB441" s="40">
        <v>3.95</v>
      </c>
      <c r="AC441" s="23">
        <v>0.40951410419354878</v>
      </c>
      <c r="AD441" s="23">
        <f t="shared" si="8"/>
        <v>2.4419183362909758</v>
      </c>
    </row>
    <row r="442" spans="26:30" x14ac:dyDescent="0.2">
      <c r="Z442" s="23" t="s">
        <v>632</v>
      </c>
      <c r="AA442" s="40">
        <v>191.39</v>
      </c>
      <c r="AB442" s="40">
        <v>2.83</v>
      </c>
      <c r="AC442" s="23">
        <v>0.50902527905480921</v>
      </c>
      <c r="AD442" s="23">
        <f t="shared" si="8"/>
        <v>1.9645389750718552</v>
      </c>
    </row>
    <row r="443" spans="26:30" x14ac:dyDescent="0.2">
      <c r="Z443" s="23" t="s">
        <v>635</v>
      </c>
      <c r="AA443" s="40">
        <v>194.66</v>
      </c>
      <c r="AB443" s="40">
        <v>2.88</v>
      </c>
      <c r="AC443" s="23">
        <v>0.43609562385709227</v>
      </c>
      <c r="AD443" s="23">
        <f t="shared" si="8"/>
        <v>2.2930750626557495</v>
      </c>
    </row>
    <row r="444" spans="26:30" x14ac:dyDescent="0.2">
      <c r="Z444" s="23" t="s">
        <v>638</v>
      </c>
      <c r="AA444" s="40">
        <v>195.14</v>
      </c>
      <c r="AB444" s="40">
        <v>3.52</v>
      </c>
      <c r="AC444" s="23">
        <v>0.58658014983859652</v>
      </c>
      <c r="AD444" s="23">
        <f t="shared" si="8"/>
        <v>1.7047968641202063</v>
      </c>
    </row>
    <row r="445" spans="26:30" x14ac:dyDescent="0.2">
      <c r="Z445" s="23" t="s">
        <v>641</v>
      </c>
      <c r="AA445" s="40">
        <v>195.91</v>
      </c>
      <c r="AB445" s="40">
        <v>4.1500000000000004</v>
      </c>
      <c r="AC445" s="23">
        <v>0.59554652268762409</v>
      </c>
      <c r="AD445" s="23">
        <f t="shared" si="8"/>
        <v>1.6791299451924091</v>
      </c>
    </row>
    <row r="446" spans="26:30" x14ac:dyDescent="0.2">
      <c r="Z446" s="23" t="s">
        <v>644</v>
      </c>
      <c r="AA446" s="40">
        <v>197.75</v>
      </c>
      <c r="AB446" s="40">
        <v>3.36</v>
      </c>
      <c r="AC446" s="23">
        <v>0.24374588939494124</v>
      </c>
      <c r="AD446" s="23">
        <f t="shared" si="8"/>
        <v>4.1026332894570414</v>
      </c>
    </row>
    <row r="447" spans="26:30" x14ac:dyDescent="0.2">
      <c r="Z447" s="23" t="s">
        <v>647</v>
      </c>
      <c r="AA447" s="40">
        <v>199.03</v>
      </c>
      <c r="AB447" s="40">
        <v>3.43</v>
      </c>
      <c r="AC447" s="23">
        <v>0.51440139330350021</v>
      </c>
      <c r="AD447" s="23">
        <f t="shared" si="8"/>
        <v>1.9440071761430735</v>
      </c>
    </row>
    <row r="448" spans="26:30" x14ac:dyDescent="0.2">
      <c r="Z448" s="23" t="s">
        <v>650</v>
      </c>
      <c r="AA448" s="40">
        <v>200.18</v>
      </c>
      <c r="AB448" s="40">
        <v>3.95</v>
      </c>
      <c r="AC448" s="23">
        <v>0.390108347222267</v>
      </c>
      <c r="AD448" s="23">
        <f t="shared" si="8"/>
        <v>2.5633904199190152</v>
      </c>
    </row>
    <row r="449" spans="26:30" x14ac:dyDescent="0.2">
      <c r="Z449" s="23" t="s">
        <v>653</v>
      </c>
      <c r="AA449" s="40">
        <v>202.67</v>
      </c>
      <c r="AB449" s="40">
        <v>3.41</v>
      </c>
      <c r="AC449" s="23">
        <v>0.630932430495591</v>
      </c>
      <c r="AD449" s="23">
        <f t="shared" si="8"/>
        <v>1.584955776032166</v>
      </c>
    </row>
    <row r="450" spans="26:30" x14ac:dyDescent="0.2">
      <c r="Z450" s="23" t="s">
        <v>656</v>
      </c>
      <c r="AA450" s="40">
        <v>203.92</v>
      </c>
      <c r="AB450" s="40">
        <v>4.26</v>
      </c>
      <c r="AC450" s="23">
        <v>0.26177645107355318</v>
      </c>
      <c r="AD450" s="23">
        <f t="shared" si="8"/>
        <v>3.8200533160984098</v>
      </c>
    </row>
    <row r="451" spans="26:30" x14ac:dyDescent="0.2">
      <c r="Z451" s="23" t="s">
        <v>659</v>
      </c>
      <c r="AA451" s="40">
        <v>206.29</v>
      </c>
      <c r="AB451" s="40">
        <v>2.83</v>
      </c>
      <c r="AC451" s="23">
        <v>0.5570757262482503</v>
      </c>
      <c r="AD451" s="23">
        <f t="shared" si="8"/>
        <v>1.7950880874575548</v>
      </c>
    </row>
    <row r="452" spans="26:30" x14ac:dyDescent="0.2">
      <c r="Z452" s="23" t="s">
        <v>662</v>
      </c>
      <c r="AA452" s="40">
        <v>206.52</v>
      </c>
      <c r="AB452" s="40">
        <v>5.19</v>
      </c>
      <c r="AC452" s="23">
        <v>0.54114904780167694</v>
      </c>
      <c r="AD452" s="23">
        <f t="shared" si="8"/>
        <v>1.8479197257434428</v>
      </c>
    </row>
    <row r="453" spans="26:30" x14ac:dyDescent="0.2">
      <c r="Z453" s="23" t="s">
        <v>665</v>
      </c>
      <c r="AA453" s="40">
        <v>207.11</v>
      </c>
      <c r="AB453" s="40">
        <v>5.29</v>
      </c>
      <c r="AC453" s="23">
        <v>0.40437252313044181</v>
      </c>
      <c r="AD453" s="23">
        <f t="shared" si="8"/>
        <v>2.4729672339221271</v>
      </c>
    </row>
    <row r="454" spans="26:30" x14ac:dyDescent="0.2">
      <c r="Z454" s="23" t="s">
        <v>668</v>
      </c>
      <c r="AA454" s="40">
        <v>207.42</v>
      </c>
      <c r="AB454" s="40">
        <v>4.34</v>
      </c>
      <c r="AC454" s="23">
        <v>0.41845615325933094</v>
      </c>
      <c r="AD454" s="23">
        <f t="shared" si="8"/>
        <v>2.389736635991746</v>
      </c>
    </row>
    <row r="455" spans="26:30" x14ac:dyDescent="0.2">
      <c r="Z455" s="23" t="s">
        <v>671</v>
      </c>
      <c r="AA455" s="40">
        <v>208.38</v>
      </c>
      <c r="AB455" s="40">
        <v>3.97</v>
      </c>
      <c r="AC455" s="23">
        <v>0.38134424748573431</v>
      </c>
      <c r="AD455" s="23">
        <f t="shared" si="8"/>
        <v>2.6223025693796758</v>
      </c>
    </row>
    <row r="456" spans="26:30" x14ac:dyDescent="0.2">
      <c r="Z456" s="23" t="s">
        <v>674</v>
      </c>
      <c r="AA456" s="40">
        <v>209.4</v>
      </c>
      <c r="AB456" s="40">
        <v>3.54</v>
      </c>
      <c r="AC456" s="23">
        <v>0.21919004172746337</v>
      </c>
      <c r="AD456" s="23">
        <f t="shared" ref="AD456:AD519" si="9">1/AC456</f>
        <v>4.5622510590302294</v>
      </c>
    </row>
    <row r="457" spans="26:30" x14ac:dyDescent="0.2">
      <c r="Z457" s="23" t="s">
        <v>677</v>
      </c>
      <c r="AA457" s="40">
        <v>212.13</v>
      </c>
      <c r="AB457" s="40">
        <v>3.54</v>
      </c>
      <c r="AC457" s="23">
        <v>0.35728655908157836</v>
      </c>
      <c r="AD457" s="23">
        <f t="shared" si="9"/>
        <v>2.7988738299323273</v>
      </c>
    </row>
    <row r="458" spans="26:30" x14ac:dyDescent="0.2">
      <c r="Z458" s="23" t="s">
        <v>680</v>
      </c>
      <c r="AA458" s="40">
        <v>213.97</v>
      </c>
      <c r="AB458" s="40">
        <v>6.3</v>
      </c>
      <c r="AC458" s="23">
        <v>0.33555985225956803</v>
      </c>
      <c r="AD458" s="23">
        <f t="shared" si="9"/>
        <v>2.9800942909775237</v>
      </c>
    </row>
    <row r="459" spans="26:30" x14ac:dyDescent="0.2">
      <c r="Z459" s="23" t="s">
        <v>683</v>
      </c>
      <c r="AA459" s="40">
        <v>214.79</v>
      </c>
      <c r="AB459" s="40">
        <v>3.69</v>
      </c>
      <c r="AC459" s="23">
        <v>0.29185116293895397</v>
      </c>
      <c r="AD459" s="23">
        <f t="shared" si="9"/>
        <v>3.4264040270731022</v>
      </c>
    </row>
    <row r="460" spans="26:30" x14ac:dyDescent="0.2">
      <c r="Z460" s="23" t="s">
        <v>686</v>
      </c>
      <c r="AA460" s="40">
        <v>215.19</v>
      </c>
      <c r="AB460" s="40">
        <v>5.44</v>
      </c>
      <c r="AC460" s="23">
        <v>0.34692956266125469</v>
      </c>
      <c r="AD460" s="23">
        <f t="shared" si="9"/>
        <v>2.8824294831755504</v>
      </c>
    </row>
    <row r="461" spans="26:30" x14ac:dyDescent="0.2">
      <c r="Z461" s="23" t="s">
        <v>689</v>
      </c>
      <c r="AA461" s="40">
        <v>225.6</v>
      </c>
      <c r="AB461" s="40">
        <v>4.13</v>
      </c>
      <c r="AC461" s="23">
        <v>0.3442346835022515</v>
      </c>
      <c r="AD461" s="23">
        <f t="shared" si="9"/>
        <v>2.9049949000663653</v>
      </c>
    </row>
    <row r="462" spans="26:30" x14ac:dyDescent="0.2">
      <c r="Z462" s="23" t="s">
        <v>692</v>
      </c>
      <c r="AA462" s="40">
        <v>227.63</v>
      </c>
      <c r="AB462" s="40">
        <v>5.85</v>
      </c>
      <c r="AC462" s="23">
        <v>0.43257138698669401</v>
      </c>
      <c r="AD462" s="23">
        <f t="shared" si="9"/>
        <v>2.3117571575088025</v>
      </c>
    </row>
    <row r="463" spans="26:30" x14ac:dyDescent="0.2">
      <c r="Z463" s="23" t="s">
        <v>695</v>
      </c>
      <c r="AA463" s="40">
        <v>228.1</v>
      </c>
      <c r="AB463" s="40">
        <v>4.08</v>
      </c>
      <c r="AC463" s="23">
        <v>0.2734248289221532</v>
      </c>
      <c r="AD463" s="23">
        <f t="shared" si="9"/>
        <v>3.6573123367838334</v>
      </c>
    </row>
    <row r="464" spans="26:30" x14ac:dyDescent="0.2">
      <c r="Z464" s="23" t="s">
        <v>698</v>
      </c>
      <c r="AA464" s="40">
        <v>235.15</v>
      </c>
      <c r="AB464" s="40">
        <v>4.0599999999999996</v>
      </c>
      <c r="AC464" s="23">
        <v>0.48593704232607499</v>
      </c>
      <c r="AD464" s="23">
        <f t="shared" si="9"/>
        <v>2.0578797516921479</v>
      </c>
    </row>
    <row r="465" spans="26:30" x14ac:dyDescent="0.2">
      <c r="Z465" s="23" t="s">
        <v>701</v>
      </c>
      <c r="AA465" s="40">
        <v>245.2</v>
      </c>
      <c r="AB465" s="40">
        <v>4.8600000000000003</v>
      </c>
      <c r="AC465" s="23">
        <v>0.21866384700595121</v>
      </c>
      <c r="AD465" s="23">
        <f t="shared" si="9"/>
        <v>4.5732297025433004</v>
      </c>
    </row>
    <row r="466" spans="26:30" x14ac:dyDescent="0.2">
      <c r="Z466" s="23" t="s">
        <v>704</v>
      </c>
      <c r="AA466" s="40">
        <v>247.45</v>
      </c>
      <c r="AB466" s="40">
        <v>4.3600000000000003</v>
      </c>
      <c r="AC466" s="23">
        <v>0.27545727884823601</v>
      </c>
      <c r="AD466" s="23">
        <f t="shared" si="9"/>
        <v>3.6303270118011763</v>
      </c>
    </row>
    <row r="467" spans="26:30" x14ac:dyDescent="0.2">
      <c r="Z467" s="23" t="s">
        <v>707</v>
      </c>
      <c r="AA467" s="40">
        <v>250.05</v>
      </c>
      <c r="AB467" s="40">
        <v>4.25</v>
      </c>
      <c r="AC467" s="23">
        <v>0.26974951282389131</v>
      </c>
      <c r="AD467" s="23">
        <f t="shared" si="9"/>
        <v>3.7071429324614207</v>
      </c>
    </row>
    <row r="468" spans="26:30" x14ac:dyDescent="0.2">
      <c r="Z468" s="23" t="s">
        <v>710</v>
      </c>
      <c r="AA468" s="40">
        <v>254.03</v>
      </c>
      <c r="AB468" s="40">
        <v>8.4</v>
      </c>
      <c r="AC468" s="23">
        <v>0.25416774251680407</v>
      </c>
      <c r="AD468" s="23">
        <f t="shared" si="9"/>
        <v>3.9344095757308222</v>
      </c>
    </row>
    <row r="469" spans="26:30" x14ac:dyDescent="0.2">
      <c r="Z469" s="23" t="s">
        <v>713</v>
      </c>
      <c r="AA469" s="40">
        <v>261.17</v>
      </c>
      <c r="AB469" s="40">
        <v>4.7699999999999996</v>
      </c>
      <c r="AC469" s="23">
        <v>1.9698238476289853</v>
      </c>
      <c r="AD469" s="23">
        <f t="shared" si="9"/>
        <v>0.50765960682406619</v>
      </c>
    </row>
    <row r="470" spans="26:30" x14ac:dyDescent="0.2">
      <c r="Z470" s="23" t="s">
        <v>716</v>
      </c>
      <c r="AA470" s="40">
        <v>270.13</v>
      </c>
      <c r="AB470" s="40">
        <v>5.95</v>
      </c>
      <c r="AC470" s="23">
        <v>0.49993080117279565</v>
      </c>
      <c r="AD470" s="23">
        <f t="shared" si="9"/>
        <v>2.0002768336219412</v>
      </c>
    </row>
    <row r="471" spans="26:30" x14ac:dyDescent="0.2">
      <c r="Z471" s="23" t="s">
        <v>719</v>
      </c>
      <c r="AA471" s="40">
        <v>292.41000000000003</v>
      </c>
      <c r="AB471" s="40">
        <v>5.91</v>
      </c>
      <c r="AC471" s="23">
        <v>0.28189964774869203</v>
      </c>
      <c r="AD471" s="23">
        <f t="shared" si="9"/>
        <v>3.5473616515174942</v>
      </c>
    </row>
    <row r="472" spans="26:30" x14ac:dyDescent="0.2">
      <c r="Z472" s="23" t="s">
        <v>722</v>
      </c>
      <c r="AA472" s="40">
        <v>293.41000000000003</v>
      </c>
      <c r="AB472" s="40">
        <v>6.6</v>
      </c>
      <c r="AC472" s="23">
        <v>0.64396800718445479</v>
      </c>
      <c r="AD472" s="23">
        <f t="shared" si="9"/>
        <v>1.5528721750823955</v>
      </c>
    </row>
    <row r="473" spans="26:30" x14ac:dyDescent="0.2">
      <c r="Z473" s="23" t="s">
        <v>725</v>
      </c>
      <c r="AA473" s="40">
        <v>302.35000000000002</v>
      </c>
      <c r="AB473" s="40">
        <v>7.39</v>
      </c>
      <c r="AC473" s="23">
        <v>0.61621903532357825</v>
      </c>
      <c r="AD473" s="23">
        <f t="shared" si="9"/>
        <v>1.6227995934512107</v>
      </c>
    </row>
    <row r="474" spans="26:30" x14ac:dyDescent="0.2">
      <c r="Z474" s="23" t="s">
        <v>728</v>
      </c>
      <c r="AA474" s="40">
        <v>320.43</v>
      </c>
      <c r="AB474" s="40">
        <v>7.66</v>
      </c>
      <c r="AC474" s="23">
        <v>0.44787863729543614</v>
      </c>
      <c r="AD474" s="23">
        <f t="shared" si="9"/>
        <v>2.2327477060272596</v>
      </c>
    </row>
    <row r="475" spans="26:30" x14ac:dyDescent="0.2">
      <c r="Z475" s="23" t="s">
        <v>731</v>
      </c>
      <c r="AA475" s="40">
        <v>326.68</v>
      </c>
      <c r="AB475" s="40">
        <v>6.16</v>
      </c>
      <c r="AC475" s="23">
        <v>0.34997038955556214</v>
      </c>
      <c r="AD475" s="23">
        <f t="shared" si="9"/>
        <v>2.8573845955080084</v>
      </c>
    </row>
    <row r="476" spans="26:30" x14ac:dyDescent="0.2">
      <c r="Z476" s="23" t="s">
        <v>734</v>
      </c>
      <c r="AA476" s="40">
        <v>341.07</v>
      </c>
      <c r="AB476" s="40">
        <v>4.95</v>
      </c>
      <c r="AC476" s="23">
        <v>0.44056990573743582</v>
      </c>
      <c r="AD476" s="23">
        <f t="shared" si="9"/>
        <v>2.269787352647652</v>
      </c>
    </row>
    <row r="477" spans="26:30" x14ac:dyDescent="0.2">
      <c r="Z477" s="23" t="s">
        <v>737</v>
      </c>
      <c r="AA477" s="40">
        <v>341.87</v>
      </c>
      <c r="AB477" s="40">
        <v>6.43</v>
      </c>
      <c r="AC477" s="23">
        <v>1.337042325660786</v>
      </c>
      <c r="AD477" s="23">
        <f t="shared" si="9"/>
        <v>0.74791947929231428</v>
      </c>
    </row>
    <row r="478" spans="26:30" x14ac:dyDescent="0.2">
      <c r="Z478" s="23" t="s">
        <v>740</v>
      </c>
      <c r="AA478" s="40">
        <v>346.5</v>
      </c>
      <c r="AB478" s="40">
        <v>10.9</v>
      </c>
      <c r="AC478" s="23">
        <v>0.46036357426123004</v>
      </c>
      <c r="AD478" s="23">
        <f t="shared" si="9"/>
        <v>2.1721961856012464</v>
      </c>
    </row>
    <row r="479" spans="26:30" x14ac:dyDescent="0.2">
      <c r="Z479" s="23" t="s">
        <v>743</v>
      </c>
      <c r="AA479" s="40">
        <v>348.78</v>
      </c>
      <c r="AB479" s="40">
        <v>5.73</v>
      </c>
      <c r="AC479" s="23">
        <v>0.51794954608191568</v>
      </c>
      <c r="AD479" s="23">
        <f t="shared" si="9"/>
        <v>1.9306899823826589</v>
      </c>
    </row>
    <row r="480" spans="26:30" x14ac:dyDescent="0.2">
      <c r="Z480" s="23" t="s">
        <v>746</v>
      </c>
      <c r="AA480" s="40">
        <v>353.05</v>
      </c>
      <c r="AB480" s="40">
        <v>6.74</v>
      </c>
      <c r="AC480" s="23">
        <v>0.39630310600486424</v>
      </c>
      <c r="AD480" s="23">
        <f t="shared" si="9"/>
        <v>2.5233211268036997</v>
      </c>
    </row>
    <row r="481" spans="26:30" x14ac:dyDescent="0.2">
      <c r="Z481" s="23" t="s">
        <v>749</v>
      </c>
      <c r="AA481" s="40">
        <v>362.56</v>
      </c>
      <c r="AB481" s="40">
        <v>7.28</v>
      </c>
      <c r="AC481" s="23">
        <v>0.33205025592884418</v>
      </c>
      <c r="AD481" s="23">
        <f t="shared" si="9"/>
        <v>3.0115923181649116</v>
      </c>
    </row>
    <row r="482" spans="26:30" x14ac:dyDescent="0.2">
      <c r="Z482" s="23" t="s">
        <v>752</v>
      </c>
      <c r="AA482" s="40">
        <v>363.47</v>
      </c>
      <c r="AB482" s="40">
        <v>5.08</v>
      </c>
      <c r="AC482" s="23">
        <v>0.46833584363853237</v>
      </c>
      <c r="AD482" s="23">
        <f t="shared" si="9"/>
        <v>2.1352198717717896</v>
      </c>
    </row>
    <row r="483" spans="26:30" x14ac:dyDescent="0.2">
      <c r="Z483" s="23" t="s">
        <v>755</v>
      </c>
      <c r="AA483" s="40">
        <v>373.23</v>
      </c>
      <c r="AB483" s="40">
        <v>5.04</v>
      </c>
      <c r="AC483" s="23">
        <v>0.14996319878102621</v>
      </c>
      <c r="AD483" s="23">
        <f t="shared" si="9"/>
        <v>6.6683026777801899</v>
      </c>
    </row>
    <row r="484" spans="26:30" x14ac:dyDescent="0.2">
      <c r="Z484" s="23" t="s">
        <v>758</v>
      </c>
      <c r="AA484" s="40">
        <v>375.35</v>
      </c>
      <c r="AB484" s="40">
        <v>6.18</v>
      </c>
      <c r="AC484" s="23">
        <v>0.46006922493512536</v>
      </c>
      <c r="AD484" s="23">
        <f t="shared" si="9"/>
        <v>2.1735859427263593</v>
      </c>
    </row>
    <row r="485" spans="26:30" x14ac:dyDescent="0.2">
      <c r="Z485" s="23" t="s">
        <v>761</v>
      </c>
      <c r="AA485" s="40">
        <v>376.2</v>
      </c>
      <c r="AB485" s="40">
        <v>7.96</v>
      </c>
      <c r="AC485" s="23">
        <v>0.43571037297604048</v>
      </c>
      <c r="AD485" s="23">
        <f t="shared" si="9"/>
        <v>2.2951025773604652</v>
      </c>
    </row>
    <row r="486" spans="26:30" x14ac:dyDescent="0.2">
      <c r="Z486" s="23" t="s">
        <v>764</v>
      </c>
      <c r="AA486" s="40">
        <v>378.83</v>
      </c>
      <c r="AB486" s="40">
        <v>8.48</v>
      </c>
      <c r="AC486" s="23">
        <v>0.27139836580497256</v>
      </c>
      <c r="AD486" s="23">
        <f t="shared" si="9"/>
        <v>3.6846205651754076</v>
      </c>
    </row>
    <row r="487" spans="26:30" x14ac:dyDescent="0.2">
      <c r="Z487" s="23" t="s">
        <v>767</v>
      </c>
      <c r="AA487" s="40">
        <v>390.33</v>
      </c>
      <c r="AB487" s="40">
        <v>6.89</v>
      </c>
      <c r="AC487" s="23">
        <v>0.38420985026442445</v>
      </c>
      <c r="AD487" s="23">
        <f t="shared" si="9"/>
        <v>2.6027443057791744</v>
      </c>
    </row>
    <row r="488" spans="26:30" x14ac:dyDescent="0.2">
      <c r="Z488" s="23" t="s">
        <v>770</v>
      </c>
      <c r="AA488" s="40">
        <v>412</v>
      </c>
      <c r="AB488" s="40">
        <v>13.9</v>
      </c>
      <c r="AC488" s="23">
        <v>0.32893467756408507</v>
      </c>
      <c r="AD488" s="23">
        <f t="shared" si="9"/>
        <v>3.0401172883487599</v>
      </c>
    </row>
    <row r="489" spans="26:30" x14ac:dyDescent="0.2">
      <c r="Z489" s="23" t="s">
        <v>773</v>
      </c>
      <c r="AA489" s="40">
        <v>558.9</v>
      </c>
      <c r="AB489" s="40">
        <v>11.1</v>
      </c>
      <c r="AC489" s="23">
        <v>0.36354643017614302</v>
      </c>
      <c r="AD489" s="23">
        <f t="shared" si="9"/>
        <v>2.7506802900402207</v>
      </c>
    </row>
    <row r="490" spans="26:30" x14ac:dyDescent="0.2">
      <c r="Z490" s="23" t="s">
        <v>776</v>
      </c>
      <c r="AA490" s="40">
        <v>897.6</v>
      </c>
      <c r="AB490" s="40">
        <v>18.8</v>
      </c>
      <c r="AC490" s="23">
        <v>0.2858436329615533</v>
      </c>
      <c r="AD490" s="23">
        <f t="shared" si="9"/>
        <v>3.4984162132255805</v>
      </c>
    </row>
    <row r="491" spans="26:30" x14ac:dyDescent="0.2">
      <c r="Z491" s="23" t="s">
        <v>779</v>
      </c>
      <c r="AA491" s="40">
        <v>1046.8</v>
      </c>
      <c r="AB491" s="40">
        <v>19.7</v>
      </c>
      <c r="AC491" s="23">
        <v>0.4354064977583797</v>
      </c>
      <c r="AD491" s="23">
        <f t="shared" si="9"/>
        <v>2.2967043559256446</v>
      </c>
    </row>
    <row r="492" spans="26:30" x14ac:dyDescent="0.2">
      <c r="Z492" s="23" t="s">
        <v>782</v>
      </c>
      <c r="AA492" s="40">
        <v>1434.8</v>
      </c>
      <c r="AB492" s="40">
        <v>15.4</v>
      </c>
      <c r="AC492" s="23">
        <v>0.38330309154844849</v>
      </c>
      <c r="AD492" s="23">
        <f t="shared" si="9"/>
        <v>2.6089014726185757</v>
      </c>
    </row>
    <row r="493" spans="26:30" x14ac:dyDescent="0.2">
      <c r="Z493" s="23" t="s">
        <v>785</v>
      </c>
      <c r="AA493" s="40">
        <v>1491.1</v>
      </c>
      <c r="AB493" s="40">
        <v>18.100000000000001</v>
      </c>
      <c r="AC493" s="23">
        <v>0.44703359086621974</v>
      </c>
      <c r="AD493" s="23">
        <f t="shared" si="9"/>
        <v>2.2369683630760138</v>
      </c>
    </row>
    <row r="494" spans="26:30" x14ac:dyDescent="0.2">
      <c r="Z494" s="23" t="s">
        <v>788</v>
      </c>
      <c r="AA494" s="40">
        <v>1704.8</v>
      </c>
      <c r="AB494" s="40">
        <v>18.2</v>
      </c>
      <c r="AC494" s="23">
        <v>0.32178795792253267</v>
      </c>
      <c r="AD494" s="23">
        <f t="shared" si="9"/>
        <v>3.1076364897431628</v>
      </c>
    </row>
    <row r="495" spans="26:30" x14ac:dyDescent="0.2">
      <c r="Z495" s="23" t="s">
        <v>790</v>
      </c>
      <c r="AA495" s="40">
        <v>1726.4</v>
      </c>
      <c r="AB495" s="40">
        <v>18.899999999999999</v>
      </c>
      <c r="AC495" s="23">
        <v>1.2362304396307431</v>
      </c>
      <c r="AD495" s="23">
        <f t="shared" si="9"/>
        <v>0.80891067550374818</v>
      </c>
    </row>
    <row r="496" spans="26:30" x14ac:dyDescent="0.2">
      <c r="Z496" s="23" t="s">
        <v>792</v>
      </c>
      <c r="AA496" s="40">
        <v>1753.1</v>
      </c>
      <c r="AB496" s="40">
        <v>22.2</v>
      </c>
      <c r="AC496" s="23">
        <v>0.62581971866721253</v>
      </c>
      <c r="AD496" s="23">
        <f t="shared" si="9"/>
        <v>1.5979042688678247</v>
      </c>
    </row>
    <row r="497" spans="26:30" x14ac:dyDescent="0.2">
      <c r="Z497" s="23" t="s">
        <v>794</v>
      </c>
      <c r="AA497" s="40">
        <v>1765.2</v>
      </c>
      <c r="AB497" s="40">
        <v>22.8</v>
      </c>
      <c r="AC497" s="23">
        <v>0.78380298146185068</v>
      </c>
      <c r="AD497" s="23">
        <f t="shared" si="9"/>
        <v>1.2758308192894672</v>
      </c>
    </row>
    <row r="498" spans="26:30" x14ac:dyDescent="0.2">
      <c r="Z498" s="23" t="s">
        <v>796</v>
      </c>
      <c r="AA498" s="40">
        <v>1817</v>
      </c>
      <c r="AB498" s="40">
        <v>14.5</v>
      </c>
      <c r="AC498" s="23">
        <v>0.70074483239302876</v>
      </c>
      <c r="AD498" s="23">
        <f t="shared" si="9"/>
        <v>1.4270529781647068</v>
      </c>
    </row>
    <row r="499" spans="26:30" x14ac:dyDescent="0.2">
      <c r="Z499" s="23" t="s">
        <v>798</v>
      </c>
      <c r="AA499" s="40">
        <v>1820.2</v>
      </c>
      <c r="AB499" s="40">
        <v>15.6</v>
      </c>
      <c r="AC499" s="23">
        <v>0.65008944013818148</v>
      </c>
      <c r="AD499" s="23">
        <f t="shared" si="9"/>
        <v>1.5382498749517333</v>
      </c>
    </row>
    <row r="500" spans="26:30" x14ac:dyDescent="0.2">
      <c r="Z500" s="23" t="s">
        <v>800</v>
      </c>
      <c r="AA500" s="40">
        <v>1965.9</v>
      </c>
      <c r="AB500" s="40">
        <v>15.1</v>
      </c>
      <c r="AC500" s="23">
        <v>0.8710271143593763</v>
      </c>
      <c r="AD500" s="23">
        <f t="shared" si="9"/>
        <v>1.1480698861314791</v>
      </c>
    </row>
    <row r="501" spans="26:30" x14ac:dyDescent="0.2">
      <c r="Z501" s="23" t="s">
        <v>802</v>
      </c>
      <c r="AA501" s="40">
        <v>2622.5</v>
      </c>
      <c r="AB501" s="40">
        <v>21.5</v>
      </c>
      <c r="AC501" s="23">
        <v>0.46225996268513542</v>
      </c>
      <c r="AD501" s="23">
        <f t="shared" si="9"/>
        <v>2.163284906162513</v>
      </c>
    </row>
    <row r="502" spans="26:30" x14ac:dyDescent="0.2">
      <c r="Z502" s="23" t="s">
        <v>188</v>
      </c>
      <c r="AA502" s="23">
        <v>71.721829999999997</v>
      </c>
      <c r="AB502" s="23">
        <v>3.7156500000000001</v>
      </c>
      <c r="AC502" s="39">
        <v>0.39072013749262768</v>
      </c>
      <c r="AD502" s="23">
        <f t="shared" si="9"/>
        <v>2.5593766587443127</v>
      </c>
    </row>
    <row r="503" spans="26:30" x14ac:dyDescent="0.2">
      <c r="Z503" s="23" t="s">
        <v>208</v>
      </c>
      <c r="AA503" s="40">
        <v>72.459999999999994</v>
      </c>
      <c r="AB503" s="40">
        <v>2.87</v>
      </c>
      <c r="AC503" s="23">
        <v>0.36112945199954505</v>
      </c>
      <c r="AD503" s="23">
        <f t="shared" si="9"/>
        <v>2.769090126720708</v>
      </c>
    </row>
    <row r="504" spans="26:30" x14ac:dyDescent="0.2">
      <c r="Z504" s="23" t="s">
        <v>213</v>
      </c>
      <c r="AA504" s="40">
        <v>72.510000000000005</v>
      </c>
      <c r="AB504" s="40">
        <v>3.07</v>
      </c>
      <c r="AC504" s="23">
        <v>0.46212297654282081</v>
      </c>
      <c r="AD504" s="23">
        <f t="shared" si="9"/>
        <v>2.1639261641589012</v>
      </c>
    </row>
    <row r="505" spans="26:30" x14ac:dyDescent="0.2">
      <c r="Z505" s="23" t="s">
        <v>218</v>
      </c>
      <c r="AA505" s="23">
        <v>72.586309999999997</v>
      </c>
      <c r="AB505" s="23">
        <v>3.7524999999999999</v>
      </c>
      <c r="AC505" s="39">
        <v>0.28838076360619769</v>
      </c>
      <c r="AD505" s="23">
        <f t="shared" si="9"/>
        <v>3.4676376728288427</v>
      </c>
    </row>
    <row r="506" spans="26:30" x14ac:dyDescent="0.2">
      <c r="Z506" s="23" t="s">
        <v>223</v>
      </c>
      <c r="AA506" s="40">
        <v>72.989999999999995</v>
      </c>
      <c r="AB506" s="40">
        <v>3.98</v>
      </c>
      <c r="AC506" s="23">
        <v>0.29322588455124388</v>
      </c>
      <c r="AD506" s="23">
        <f t="shared" si="9"/>
        <v>3.4103401257716759</v>
      </c>
    </row>
    <row r="507" spans="26:30" x14ac:dyDescent="0.2">
      <c r="Z507" s="23" t="s">
        <v>227</v>
      </c>
      <c r="AA507" s="23">
        <v>73.490560000000002</v>
      </c>
      <c r="AB507" s="23">
        <v>2.7772399999999999</v>
      </c>
      <c r="AC507" s="39">
        <v>0.22337237197163939</v>
      </c>
      <c r="AD507" s="23">
        <f t="shared" si="9"/>
        <v>4.4768293910894474</v>
      </c>
    </row>
    <row r="508" spans="26:30" x14ac:dyDescent="0.2">
      <c r="Z508" s="23" t="s">
        <v>237</v>
      </c>
      <c r="AA508" s="40">
        <v>73.7</v>
      </c>
      <c r="AB508" s="40">
        <v>2.48</v>
      </c>
      <c r="AC508" s="23">
        <v>0.31305710267452774</v>
      </c>
      <c r="AD508" s="23">
        <f t="shared" si="9"/>
        <v>3.1943054205023351</v>
      </c>
    </row>
    <row r="509" spans="26:30" x14ac:dyDescent="0.2">
      <c r="Z509" s="23" t="s">
        <v>242</v>
      </c>
      <c r="AA509" s="40">
        <v>73.790000000000006</v>
      </c>
      <c r="AB509" s="40">
        <v>2.82</v>
      </c>
      <c r="AC509" s="23">
        <v>0.13443424462085021</v>
      </c>
      <c r="AD509" s="23">
        <f t="shared" si="9"/>
        <v>7.4385808676973371</v>
      </c>
    </row>
    <row r="510" spans="26:30" x14ac:dyDescent="0.2">
      <c r="Z510" s="23" t="s">
        <v>246</v>
      </c>
      <c r="AA510" s="23">
        <v>74.201650000000001</v>
      </c>
      <c r="AB510" s="23">
        <v>3.0997400000000002</v>
      </c>
      <c r="AC510" s="39">
        <v>2.4477186684076151E-2</v>
      </c>
      <c r="AD510" s="23">
        <f t="shared" si="9"/>
        <v>40.854368310658792</v>
      </c>
    </row>
    <row r="511" spans="26:30" x14ac:dyDescent="0.2">
      <c r="Z511" s="23" t="s">
        <v>254</v>
      </c>
      <c r="AA511" s="23">
        <v>75.096130000000002</v>
      </c>
      <c r="AB511" s="23">
        <v>4.0365700000000002</v>
      </c>
      <c r="AC511" s="39">
        <v>0.24609725094336829</v>
      </c>
      <c r="AD511" s="23">
        <f t="shared" si="9"/>
        <v>4.0634342568504316</v>
      </c>
    </row>
    <row r="512" spans="26:30" x14ac:dyDescent="0.2">
      <c r="Z512" s="23" t="s">
        <v>263</v>
      </c>
      <c r="AA512" s="23">
        <v>75.548910000000006</v>
      </c>
      <c r="AB512" s="23">
        <v>3.9056600000000001</v>
      </c>
      <c r="AC512" s="39">
        <v>0.34447928400477601</v>
      </c>
      <c r="AD512" s="23">
        <f t="shared" si="9"/>
        <v>2.9029321832488932</v>
      </c>
    </row>
    <row r="513" spans="26:30" x14ac:dyDescent="0.2">
      <c r="Z513" s="23" t="s">
        <v>272</v>
      </c>
      <c r="AA513" s="23">
        <v>75.642560000000003</v>
      </c>
      <c r="AB513" s="23">
        <v>3.7586200000000001</v>
      </c>
      <c r="AC513" s="39">
        <v>0.52332625006510314</v>
      </c>
      <c r="AD513" s="23">
        <f t="shared" si="9"/>
        <v>1.910853888708234</v>
      </c>
    </row>
    <row r="514" spans="26:30" x14ac:dyDescent="0.2">
      <c r="Z514" s="23" t="s">
        <v>277</v>
      </c>
      <c r="AA514" s="23">
        <v>75.949719999999999</v>
      </c>
      <c r="AB514" s="23">
        <v>2.71956</v>
      </c>
      <c r="AC514" s="39">
        <v>0.26901745776638097</v>
      </c>
      <c r="AD514" s="23">
        <f t="shared" si="9"/>
        <v>3.7172308752854839</v>
      </c>
    </row>
    <row r="515" spans="26:30" x14ac:dyDescent="0.2">
      <c r="Z515" s="23" t="s">
        <v>305</v>
      </c>
      <c r="AA515" s="40">
        <v>76.75</v>
      </c>
      <c r="AB515" s="40">
        <v>3.03</v>
      </c>
      <c r="AC515" s="23">
        <v>0.24641746134130096</v>
      </c>
      <c r="AD515" s="23">
        <f t="shared" si="9"/>
        <v>4.0581539739789303</v>
      </c>
    </row>
    <row r="516" spans="26:30" x14ac:dyDescent="0.2">
      <c r="Z516" s="23" t="s">
        <v>310</v>
      </c>
      <c r="AA516" s="23">
        <v>76.764690000000002</v>
      </c>
      <c r="AB516" s="23">
        <v>2.4420600000000001</v>
      </c>
      <c r="AC516" s="39">
        <v>0.1643577953733924</v>
      </c>
      <c r="AD516" s="23">
        <f t="shared" si="9"/>
        <v>6.0842870137566241</v>
      </c>
    </row>
    <row r="517" spans="26:30" x14ac:dyDescent="0.2">
      <c r="Z517" s="23" t="s">
        <v>315</v>
      </c>
      <c r="AA517" s="23">
        <v>76.775030000000001</v>
      </c>
      <c r="AB517" s="23">
        <v>4.4341900000000001</v>
      </c>
      <c r="AC517" s="39">
        <v>0.30698017839745462</v>
      </c>
      <c r="AD517" s="23">
        <f t="shared" si="9"/>
        <v>3.2575393148194602</v>
      </c>
    </row>
    <row r="518" spans="26:30" x14ac:dyDescent="0.2">
      <c r="Z518" s="23" t="s">
        <v>320</v>
      </c>
      <c r="AA518" s="23">
        <v>76.797380000000004</v>
      </c>
      <c r="AB518" s="23">
        <v>3.0596899999999998</v>
      </c>
      <c r="AC518" s="39">
        <v>0.38194565229501409</v>
      </c>
      <c r="AD518" s="23">
        <f t="shared" si="9"/>
        <v>2.6181735385420799</v>
      </c>
    </row>
    <row r="519" spans="26:30" x14ac:dyDescent="0.2">
      <c r="Z519" s="23" t="s">
        <v>325</v>
      </c>
      <c r="AA519" s="23">
        <v>77.424340000000001</v>
      </c>
      <c r="AB519" s="23">
        <v>4.0109399999999997</v>
      </c>
      <c r="AC519" s="39">
        <v>0.31586425416681929</v>
      </c>
      <c r="AD519" s="23">
        <f t="shared" si="9"/>
        <v>3.1659169621386281</v>
      </c>
    </row>
    <row r="520" spans="26:30" x14ac:dyDescent="0.2">
      <c r="Z520" s="23" t="s">
        <v>330</v>
      </c>
      <c r="AA520" s="23">
        <v>77.541970000000006</v>
      </c>
      <c r="AB520" s="23">
        <v>4.4704499999999996</v>
      </c>
      <c r="AC520" s="39">
        <v>0.33365767852223599</v>
      </c>
      <c r="AD520" s="23">
        <f t="shared" ref="AD520:AD583" si="10">1/AC520</f>
        <v>2.9970837309334</v>
      </c>
    </row>
    <row r="521" spans="26:30" x14ac:dyDescent="0.2">
      <c r="Z521" s="23" t="s">
        <v>350</v>
      </c>
      <c r="AA521" s="40">
        <v>79.23</v>
      </c>
      <c r="AB521" s="40">
        <v>3.56</v>
      </c>
      <c r="AC521" s="23">
        <v>0.31277437544788866</v>
      </c>
      <c r="AD521" s="23">
        <f t="shared" si="10"/>
        <v>3.1971928600864876</v>
      </c>
    </row>
    <row r="522" spans="26:30" x14ac:dyDescent="0.2">
      <c r="Z522" s="23" t="s">
        <v>370</v>
      </c>
      <c r="AA522" s="40">
        <v>81.430000000000007</v>
      </c>
      <c r="AB522" s="40">
        <v>4.18</v>
      </c>
      <c r="AC522" s="23">
        <v>0.60190742795774932</v>
      </c>
      <c r="AD522" s="23">
        <f t="shared" si="10"/>
        <v>1.661385046190516</v>
      </c>
    </row>
    <row r="523" spans="26:30" x14ac:dyDescent="0.2">
      <c r="Z523" s="23" t="s">
        <v>375</v>
      </c>
      <c r="AA523" s="40">
        <v>82.98</v>
      </c>
      <c r="AB523" s="40">
        <v>5.39</v>
      </c>
      <c r="AC523" s="23">
        <v>0.53454749789362421</v>
      </c>
      <c r="AD523" s="23">
        <f t="shared" si="10"/>
        <v>1.87074114824311</v>
      </c>
    </row>
    <row r="524" spans="26:30" x14ac:dyDescent="0.2">
      <c r="Z524" s="23" t="s">
        <v>389</v>
      </c>
      <c r="AA524" s="23">
        <v>83.562160000000006</v>
      </c>
      <c r="AB524" s="23">
        <v>4.6565899999999996</v>
      </c>
      <c r="AC524" s="39">
        <v>0.72577589042319379</v>
      </c>
      <c r="AD524" s="23">
        <f t="shared" si="10"/>
        <v>1.3778357936592636</v>
      </c>
    </row>
    <row r="525" spans="26:30" x14ac:dyDescent="0.2">
      <c r="Z525" s="23" t="s">
        <v>404</v>
      </c>
      <c r="AA525" s="23">
        <v>84.251729999999995</v>
      </c>
      <c r="AB525" s="23">
        <v>3.1802899999999998</v>
      </c>
      <c r="AC525" s="39">
        <v>0.4531169039097841</v>
      </c>
      <c r="AD525" s="23">
        <f t="shared" si="10"/>
        <v>2.2069359835648523</v>
      </c>
    </row>
    <row r="526" spans="26:30" x14ac:dyDescent="0.2">
      <c r="Z526" s="23" t="s">
        <v>409</v>
      </c>
      <c r="AA526" s="23">
        <v>85.809430000000006</v>
      </c>
      <c r="AB526" s="23">
        <v>3.41344</v>
      </c>
      <c r="AC526" s="39">
        <v>0.36044913433183551</v>
      </c>
      <c r="AD526" s="23">
        <f t="shared" si="10"/>
        <v>2.77431655330148</v>
      </c>
    </row>
    <row r="527" spans="26:30" x14ac:dyDescent="0.2">
      <c r="Z527" s="23" t="s">
        <v>414</v>
      </c>
      <c r="AA527" s="23">
        <v>85.976749999999996</v>
      </c>
      <c r="AB527" s="23">
        <v>6.1599000000000004</v>
      </c>
      <c r="AC527" s="39">
        <v>0.39085057396907508</v>
      </c>
      <c r="AD527" s="23">
        <f t="shared" si="10"/>
        <v>2.5585225316289852</v>
      </c>
    </row>
    <row r="528" spans="26:30" x14ac:dyDescent="0.2">
      <c r="Z528" s="23" t="s">
        <v>419</v>
      </c>
      <c r="AA528" s="40">
        <v>86.32</v>
      </c>
      <c r="AB528" s="40">
        <v>2.91</v>
      </c>
      <c r="AC528" s="23">
        <v>0.25765021245673714</v>
      </c>
      <c r="AD528" s="23">
        <f t="shared" si="10"/>
        <v>3.8812310320447074</v>
      </c>
    </row>
    <row r="529" spans="26:30" x14ac:dyDescent="0.2">
      <c r="Z529" s="23" t="s">
        <v>424</v>
      </c>
      <c r="AA529" s="23">
        <v>86.367919999999998</v>
      </c>
      <c r="AB529" s="23">
        <v>4.1209699999999998</v>
      </c>
      <c r="AC529" s="39">
        <v>0.50182567073042439</v>
      </c>
      <c r="AD529" s="23">
        <f t="shared" si="10"/>
        <v>1.9927238846599176</v>
      </c>
    </row>
    <row r="530" spans="26:30" x14ac:dyDescent="0.2">
      <c r="Z530" s="23" t="s">
        <v>434</v>
      </c>
      <c r="AA530" s="23">
        <v>86.940799999999996</v>
      </c>
      <c r="AB530" s="23">
        <v>4.4954999999999998</v>
      </c>
      <c r="AC530" s="39">
        <v>0.58428456912486226</v>
      </c>
      <c r="AD530" s="23">
        <f t="shared" si="10"/>
        <v>1.7114947969579166</v>
      </c>
    </row>
    <row r="531" spans="26:30" x14ac:dyDescent="0.2">
      <c r="Z531" s="23" t="s">
        <v>444</v>
      </c>
      <c r="AA531" s="23">
        <v>88.086529999999996</v>
      </c>
      <c r="AB531" s="23">
        <v>5.24817</v>
      </c>
      <c r="AC531" s="39">
        <v>0.6518371278516123</v>
      </c>
      <c r="AD531" s="23">
        <f t="shared" si="10"/>
        <v>1.534125561849931</v>
      </c>
    </row>
    <row r="532" spans="26:30" x14ac:dyDescent="0.2">
      <c r="Z532" s="23" t="s">
        <v>449</v>
      </c>
      <c r="AA532" s="40">
        <v>89.52</v>
      </c>
      <c r="AB532" s="40">
        <v>4.87</v>
      </c>
      <c r="AC532" s="23">
        <v>0.45804533552331611</v>
      </c>
      <c r="AD532" s="23">
        <f t="shared" si="10"/>
        <v>2.183190008599261</v>
      </c>
    </row>
    <row r="533" spans="26:30" x14ac:dyDescent="0.2">
      <c r="Z533" s="23" t="s">
        <v>454</v>
      </c>
      <c r="AA533" s="23">
        <v>89.939509999999999</v>
      </c>
      <c r="AB533" s="23">
        <v>5.1913799999999997</v>
      </c>
      <c r="AC533" s="39">
        <v>0.35800669381988193</v>
      </c>
      <c r="AD533" s="23">
        <f t="shared" si="10"/>
        <v>2.793243861812019</v>
      </c>
    </row>
    <row r="534" spans="26:30" x14ac:dyDescent="0.2">
      <c r="Z534" s="23" t="s">
        <v>459</v>
      </c>
      <c r="AA534" s="23">
        <v>90.965249999999997</v>
      </c>
      <c r="AB534" s="23">
        <v>2.8921399999999999</v>
      </c>
      <c r="AC534" s="39">
        <v>1.0162166285402749</v>
      </c>
      <c r="AD534" s="23">
        <f t="shared" si="10"/>
        <v>0.98404215392187688</v>
      </c>
    </row>
    <row r="535" spans="26:30" x14ac:dyDescent="0.2">
      <c r="Z535" s="23" t="s">
        <v>464</v>
      </c>
      <c r="AA535" s="40">
        <v>91.36</v>
      </c>
      <c r="AB535" s="40">
        <v>3.1</v>
      </c>
      <c r="AC535" s="23">
        <v>0.60001426634529442</v>
      </c>
      <c r="AD535" s="23">
        <f t="shared" si="10"/>
        <v>1.6666270388719775</v>
      </c>
    </row>
    <row r="536" spans="26:30" x14ac:dyDescent="0.2">
      <c r="Z536" s="23" t="s">
        <v>469</v>
      </c>
      <c r="AA536" s="23">
        <v>91.441389999999998</v>
      </c>
      <c r="AB536" s="23">
        <v>4.7257699999999998</v>
      </c>
      <c r="AC536" s="39">
        <v>0.35146351491767869</v>
      </c>
      <c r="AD536" s="23">
        <f t="shared" si="10"/>
        <v>2.8452455448589715</v>
      </c>
    </row>
    <row r="537" spans="26:30" x14ac:dyDescent="0.2">
      <c r="Z537" s="23" t="s">
        <v>473</v>
      </c>
      <c r="AA537" s="23">
        <v>92.829279999999997</v>
      </c>
      <c r="AB537" s="23">
        <v>3.6859199999999999</v>
      </c>
      <c r="AC537" s="39">
        <v>0.52391677101670242</v>
      </c>
      <c r="AD537" s="23">
        <f t="shared" si="10"/>
        <v>1.9087001129195005</v>
      </c>
    </row>
    <row r="538" spans="26:30" x14ac:dyDescent="0.2">
      <c r="Z538" s="23" t="s">
        <v>478</v>
      </c>
      <c r="AA538" s="23">
        <v>94.159509999999997</v>
      </c>
      <c r="AB538" s="23">
        <v>3.93161</v>
      </c>
      <c r="AC538" s="39">
        <v>8.2285979347230573E-2</v>
      </c>
      <c r="AD538" s="23">
        <f t="shared" si="10"/>
        <v>12.152738630966493</v>
      </c>
    </row>
    <row r="539" spans="26:30" x14ac:dyDescent="0.2">
      <c r="Z539" s="23" t="s">
        <v>483</v>
      </c>
      <c r="AA539" s="23">
        <v>95.044790000000006</v>
      </c>
      <c r="AB539" s="23">
        <v>4.5332699999999999</v>
      </c>
      <c r="AC539" s="39">
        <v>0.38454427687879139</v>
      </c>
      <c r="AD539" s="23">
        <f t="shared" si="10"/>
        <v>2.6004807771855116</v>
      </c>
    </row>
    <row r="540" spans="26:30" x14ac:dyDescent="0.2">
      <c r="Z540" s="23" t="s">
        <v>488</v>
      </c>
      <c r="AA540" s="23">
        <v>99.196449999999999</v>
      </c>
      <c r="AB540" s="23">
        <v>4.1337200000000003</v>
      </c>
      <c r="AC540" s="39">
        <v>0.48144405760775072</v>
      </c>
      <c r="AD540" s="23">
        <f t="shared" si="10"/>
        <v>2.0770845214476297</v>
      </c>
    </row>
    <row r="541" spans="26:30" x14ac:dyDescent="0.2">
      <c r="Z541" s="23" t="s">
        <v>493</v>
      </c>
      <c r="AA541" s="23">
        <v>99.349699999999999</v>
      </c>
      <c r="AB541" s="23">
        <v>4.1435399999999998</v>
      </c>
      <c r="AC541" s="39">
        <v>0.34326213566893771</v>
      </c>
      <c r="AD541" s="23">
        <f t="shared" si="10"/>
        <v>2.9132254801457598</v>
      </c>
    </row>
    <row r="542" spans="26:30" x14ac:dyDescent="0.2">
      <c r="Z542" s="23" t="s">
        <v>498</v>
      </c>
      <c r="AA542" s="40">
        <v>100.46</v>
      </c>
      <c r="AB542" s="40">
        <v>3</v>
      </c>
      <c r="AC542" s="23">
        <v>0.39983522779201547</v>
      </c>
      <c r="AD542" s="23">
        <f t="shared" si="10"/>
        <v>2.5010302506916062</v>
      </c>
    </row>
    <row r="543" spans="26:30" x14ac:dyDescent="0.2">
      <c r="Z543" s="23" t="s">
        <v>503</v>
      </c>
      <c r="AA543" s="40">
        <v>101.05</v>
      </c>
      <c r="AB543" s="40">
        <v>4.03</v>
      </c>
      <c r="AC543" s="23">
        <v>0.55155843988494846</v>
      </c>
      <c r="AD543" s="23">
        <f t="shared" si="10"/>
        <v>1.8130445075024029</v>
      </c>
    </row>
    <row r="544" spans="26:30" x14ac:dyDescent="0.2">
      <c r="Z544" s="23" t="s">
        <v>508</v>
      </c>
      <c r="AA544" s="23">
        <v>101.55209000000001</v>
      </c>
      <c r="AB544" s="23">
        <v>4.8473100000000002</v>
      </c>
      <c r="AC544" s="39">
        <v>0.42007542400168069</v>
      </c>
      <c r="AD544" s="23">
        <f t="shared" si="10"/>
        <v>2.3805248840170168</v>
      </c>
    </row>
    <row r="545" spans="26:30" x14ac:dyDescent="0.2">
      <c r="Z545" s="23" t="s">
        <v>513</v>
      </c>
      <c r="AA545" s="23">
        <v>101.97013</v>
      </c>
      <c r="AB545" s="23">
        <v>5.4694099999999999</v>
      </c>
      <c r="AC545" s="39">
        <v>0.42412033057005</v>
      </c>
      <c r="AD545" s="23">
        <f t="shared" si="10"/>
        <v>2.357821419821879</v>
      </c>
    </row>
    <row r="546" spans="26:30" x14ac:dyDescent="0.2">
      <c r="Z546" s="23" t="s">
        <v>518</v>
      </c>
      <c r="AA546" s="23">
        <v>102.24446</v>
      </c>
      <c r="AB546" s="23">
        <v>4.2593100000000002</v>
      </c>
      <c r="AC546" s="39">
        <v>1.274334845608845</v>
      </c>
      <c r="AD546" s="23">
        <f t="shared" si="10"/>
        <v>0.7847231074672727</v>
      </c>
    </row>
    <row r="547" spans="26:30" x14ac:dyDescent="0.2">
      <c r="Z547" s="23" t="s">
        <v>523</v>
      </c>
      <c r="AA547" s="23">
        <v>103.73878000000001</v>
      </c>
      <c r="AB547" s="23">
        <v>3.7040600000000001</v>
      </c>
      <c r="AC547" s="39">
        <v>0.93179287891148532</v>
      </c>
      <c r="AD547" s="23">
        <f t="shared" si="10"/>
        <v>1.0731998737403894</v>
      </c>
    </row>
    <row r="548" spans="26:30" x14ac:dyDescent="0.2">
      <c r="Z548" s="23" t="s">
        <v>527</v>
      </c>
      <c r="AA548" s="23">
        <v>103.8139</v>
      </c>
      <c r="AB548" s="23">
        <v>3.2950499999999998</v>
      </c>
      <c r="AC548" s="39">
        <v>0.41222248660134192</v>
      </c>
      <c r="AD548" s="23">
        <f t="shared" si="10"/>
        <v>2.4258744549447502</v>
      </c>
    </row>
    <row r="549" spans="26:30" x14ac:dyDescent="0.2">
      <c r="Z549" s="23" t="s">
        <v>531</v>
      </c>
      <c r="AA549" s="40">
        <v>103.9</v>
      </c>
      <c r="AB549" s="40">
        <v>3.37</v>
      </c>
      <c r="AC549" s="23">
        <v>0.39821949410213991</v>
      </c>
      <c r="AD549" s="23">
        <f t="shared" si="10"/>
        <v>2.511177917732748</v>
      </c>
    </row>
    <row r="550" spans="26:30" x14ac:dyDescent="0.2">
      <c r="Z550" s="23" t="s">
        <v>535</v>
      </c>
      <c r="AA550" s="23">
        <v>104.86660999999999</v>
      </c>
      <c r="AB550" s="23">
        <v>4.5792799999999998</v>
      </c>
      <c r="AC550" s="39">
        <v>0.98543270200872801</v>
      </c>
      <c r="AD550" s="23">
        <f t="shared" si="10"/>
        <v>1.0147826411297065</v>
      </c>
    </row>
    <row r="551" spans="26:30" x14ac:dyDescent="0.2">
      <c r="Z551" s="23" t="s">
        <v>539</v>
      </c>
      <c r="AA551" s="40">
        <v>105.11</v>
      </c>
      <c r="AB551" s="40">
        <v>3.13</v>
      </c>
      <c r="AC551" s="23">
        <v>0.57834765181229397</v>
      </c>
      <c r="AD551" s="23">
        <f t="shared" si="10"/>
        <v>1.729063819774193</v>
      </c>
    </row>
    <row r="552" spans="26:30" x14ac:dyDescent="0.2">
      <c r="Z552" s="23" t="s">
        <v>543</v>
      </c>
      <c r="AA552" s="23">
        <v>105.24111000000001</v>
      </c>
      <c r="AB552" s="23">
        <v>3.9628100000000002</v>
      </c>
      <c r="AC552" s="39">
        <v>0.33679579049484482</v>
      </c>
      <c r="AD552" s="23">
        <f t="shared" si="10"/>
        <v>2.9691582502581979</v>
      </c>
    </row>
    <row r="553" spans="26:30" x14ac:dyDescent="0.2">
      <c r="Z553" s="23" t="s">
        <v>547</v>
      </c>
      <c r="AA553" s="23">
        <v>107.23204</v>
      </c>
      <c r="AB553" s="23">
        <v>4.2640000000000002</v>
      </c>
      <c r="AC553" s="39">
        <v>0.49482792225851258</v>
      </c>
      <c r="AD553" s="23">
        <f t="shared" si="10"/>
        <v>2.0209045508906645</v>
      </c>
    </row>
    <row r="554" spans="26:30" x14ac:dyDescent="0.2">
      <c r="Z554" s="23" t="s">
        <v>551</v>
      </c>
      <c r="AA554" s="23">
        <v>107.39322</v>
      </c>
      <c r="AB554" s="23">
        <v>4.0433399999999997</v>
      </c>
      <c r="AC554" s="39">
        <v>0.69241581910538408</v>
      </c>
      <c r="AD554" s="23">
        <f t="shared" si="10"/>
        <v>1.4442188817869892</v>
      </c>
    </row>
    <row r="555" spans="26:30" x14ac:dyDescent="0.2">
      <c r="Z555" s="23" t="s">
        <v>555</v>
      </c>
      <c r="AA555" s="40">
        <v>107.69</v>
      </c>
      <c r="AB555" s="40">
        <v>2.98</v>
      </c>
      <c r="AC555" s="23">
        <v>0.92348996633585312</v>
      </c>
      <c r="AD555" s="23">
        <f t="shared" si="10"/>
        <v>1.0828487979871801</v>
      </c>
    </row>
    <row r="556" spans="26:30" x14ac:dyDescent="0.2">
      <c r="Z556" s="23" t="s">
        <v>558</v>
      </c>
      <c r="AA556" s="23">
        <v>107.93579</v>
      </c>
      <c r="AB556" s="23">
        <v>3.8540000000000001</v>
      </c>
      <c r="AC556" s="39">
        <v>0.44024021502441441</v>
      </c>
      <c r="AD556" s="23">
        <f t="shared" si="10"/>
        <v>2.2714871696683661</v>
      </c>
    </row>
    <row r="557" spans="26:30" x14ac:dyDescent="0.2">
      <c r="Z557" s="23" t="s">
        <v>562</v>
      </c>
      <c r="AA557" s="23">
        <v>108.48257</v>
      </c>
      <c r="AB557" s="23">
        <v>3.2282500000000001</v>
      </c>
      <c r="AC557" s="39">
        <v>0.53261341874924673</v>
      </c>
      <c r="AD557" s="23">
        <f t="shared" si="10"/>
        <v>1.8775343707042385</v>
      </c>
    </row>
    <row r="558" spans="26:30" x14ac:dyDescent="0.2">
      <c r="Z558" s="23" t="s">
        <v>566</v>
      </c>
      <c r="AA558" s="23">
        <v>115.15719</v>
      </c>
      <c r="AB558" s="23">
        <v>4.8001699999999996</v>
      </c>
      <c r="AC558" s="39">
        <v>0.30766386425914177</v>
      </c>
      <c r="AD558" s="23">
        <f t="shared" si="10"/>
        <v>3.2503004615378273</v>
      </c>
    </row>
    <row r="559" spans="26:30" x14ac:dyDescent="0.2">
      <c r="Z559" s="23" t="s">
        <v>570</v>
      </c>
      <c r="AA559" s="23">
        <v>115.88853</v>
      </c>
      <c r="AB559" s="23">
        <v>5.2877099999999997</v>
      </c>
      <c r="AC559" s="39">
        <v>0.37518233891729269</v>
      </c>
      <c r="AD559" s="23">
        <f t="shared" si="10"/>
        <v>2.6653706645302555</v>
      </c>
    </row>
    <row r="560" spans="26:30" x14ac:dyDescent="0.2">
      <c r="Z560" s="23" t="s">
        <v>574</v>
      </c>
      <c r="AA560" s="40">
        <v>118.07</v>
      </c>
      <c r="AB560" s="40">
        <v>3.78</v>
      </c>
      <c r="AC560" s="23">
        <v>0.36973485747704715</v>
      </c>
      <c r="AD560" s="23">
        <f t="shared" si="10"/>
        <v>2.7046408521600624</v>
      </c>
    </row>
    <row r="561" spans="26:30" x14ac:dyDescent="0.2">
      <c r="Z561" s="23" t="s">
        <v>578</v>
      </c>
      <c r="AA561" s="23">
        <v>119.37815999999999</v>
      </c>
      <c r="AB561" s="23">
        <v>5.6791700000000001</v>
      </c>
      <c r="AC561" s="39">
        <v>0.35387989412310811</v>
      </c>
      <c r="AD561" s="23">
        <f t="shared" si="10"/>
        <v>2.8258175064676574</v>
      </c>
    </row>
    <row r="562" spans="26:30" x14ac:dyDescent="0.2">
      <c r="Z562" s="23" t="s">
        <v>582</v>
      </c>
      <c r="AA562" s="40">
        <v>119.9</v>
      </c>
      <c r="AB562" s="40">
        <v>4.43</v>
      </c>
      <c r="AC562" s="23">
        <v>0.64249584292010975</v>
      </c>
      <c r="AD562" s="23">
        <f t="shared" si="10"/>
        <v>1.5564303038211931</v>
      </c>
    </row>
    <row r="563" spans="26:30" x14ac:dyDescent="0.2">
      <c r="Z563" s="23" t="s">
        <v>586</v>
      </c>
      <c r="AA563" s="23">
        <v>120.51083</v>
      </c>
      <c r="AB563" s="23">
        <v>3.8199000000000001</v>
      </c>
      <c r="AC563" s="39">
        <v>0.38270104481676742</v>
      </c>
      <c r="AD563" s="23">
        <f t="shared" si="10"/>
        <v>2.6130056699447679</v>
      </c>
    </row>
    <row r="564" spans="26:30" x14ac:dyDescent="0.2">
      <c r="Z564" s="23" t="s">
        <v>590</v>
      </c>
      <c r="AA564" s="23">
        <v>124.14533</v>
      </c>
      <c r="AB564" s="23">
        <v>5.6596200000000003</v>
      </c>
      <c r="AC564" s="39">
        <v>0.28871185892224072</v>
      </c>
      <c r="AD564" s="23">
        <f t="shared" si="10"/>
        <v>3.4636609792649073</v>
      </c>
    </row>
    <row r="565" spans="26:30" x14ac:dyDescent="0.2">
      <c r="Z565" s="23" t="s">
        <v>594</v>
      </c>
      <c r="AA565" s="40">
        <v>125.23</v>
      </c>
      <c r="AB565" s="40">
        <v>5.0199999999999996</v>
      </c>
      <c r="AC565" s="23">
        <v>0.74798528625911842</v>
      </c>
      <c r="AD565" s="23">
        <f t="shared" si="10"/>
        <v>1.3369246940688859</v>
      </c>
    </row>
    <row r="566" spans="26:30" x14ac:dyDescent="0.2">
      <c r="Z566" s="23" t="s">
        <v>598</v>
      </c>
      <c r="AA566" s="23">
        <v>126.85993999999999</v>
      </c>
      <c r="AB566" s="23">
        <v>3.7644500000000001</v>
      </c>
      <c r="AC566" s="39">
        <v>0.31191235409117962</v>
      </c>
      <c r="AD566" s="23">
        <f t="shared" si="10"/>
        <v>3.2060288311237439</v>
      </c>
    </row>
    <row r="567" spans="26:30" x14ac:dyDescent="0.2">
      <c r="Z567" s="23" t="s">
        <v>602</v>
      </c>
      <c r="AA567" s="23">
        <v>132.82679999999999</v>
      </c>
      <c r="AB567" s="23">
        <v>5.7860199999999997</v>
      </c>
      <c r="AC567" s="39">
        <v>0.45976301418861393</v>
      </c>
      <c r="AD567" s="23">
        <f t="shared" si="10"/>
        <v>2.1750335915227805</v>
      </c>
    </row>
    <row r="568" spans="26:30" x14ac:dyDescent="0.2">
      <c r="Z568" s="23" t="s">
        <v>606</v>
      </c>
      <c r="AA568" s="40">
        <v>134.5</v>
      </c>
      <c r="AB568" s="40">
        <v>5.48</v>
      </c>
      <c r="AC568" s="23">
        <v>8.1907335801664288E-2</v>
      </c>
      <c r="AD568" s="23">
        <f t="shared" si="10"/>
        <v>12.208918654386032</v>
      </c>
    </row>
    <row r="569" spans="26:30" x14ac:dyDescent="0.2">
      <c r="Z569" s="23" t="s">
        <v>610</v>
      </c>
      <c r="AA569" s="23">
        <v>136.42628999999999</v>
      </c>
      <c r="AB569" s="23">
        <v>6.4837100000000003</v>
      </c>
      <c r="AC569" s="39">
        <v>0.46120227715559953</v>
      </c>
      <c r="AD569" s="23">
        <f t="shared" si="10"/>
        <v>2.1682460159723407</v>
      </c>
    </row>
    <row r="570" spans="26:30" x14ac:dyDescent="0.2">
      <c r="Z570" s="23" t="s">
        <v>613</v>
      </c>
      <c r="AA570" s="23">
        <v>140.09674000000001</v>
      </c>
      <c r="AB570" s="23">
        <v>5.2641499999999999</v>
      </c>
      <c r="AC570" s="39">
        <v>0.55600686422956658</v>
      </c>
      <c r="AD570" s="23">
        <f t="shared" si="10"/>
        <v>1.7985389467909798</v>
      </c>
    </row>
    <row r="571" spans="26:30" x14ac:dyDescent="0.2">
      <c r="Z571" s="23" t="s">
        <v>616</v>
      </c>
      <c r="AA571" s="40">
        <v>140.47999999999999</v>
      </c>
      <c r="AB571" s="40">
        <v>4.4800000000000004</v>
      </c>
      <c r="AC571" s="23">
        <v>0.28588460783590486</v>
      </c>
      <c r="AD571" s="23">
        <f t="shared" si="10"/>
        <v>3.4979147970568278</v>
      </c>
    </row>
    <row r="572" spans="26:30" x14ac:dyDescent="0.2">
      <c r="Z572" s="23" t="s">
        <v>619</v>
      </c>
      <c r="AA572" s="23">
        <v>146.55694</v>
      </c>
      <c r="AB572" s="23">
        <v>9.5804200000000002</v>
      </c>
      <c r="AC572" s="39">
        <v>0.22888350702858809</v>
      </c>
      <c r="AD572" s="23">
        <f t="shared" si="10"/>
        <v>4.3690347678703541</v>
      </c>
    </row>
    <row r="573" spans="26:30" x14ac:dyDescent="0.2">
      <c r="Z573" s="23" t="s">
        <v>622</v>
      </c>
      <c r="AA573" s="40">
        <v>148.58000000000001</v>
      </c>
      <c r="AB573" s="40">
        <v>8.16</v>
      </c>
      <c r="AC573" s="23">
        <v>0.35407168409078338</v>
      </c>
      <c r="AD573" s="23">
        <f t="shared" si="10"/>
        <v>2.8242868462297079</v>
      </c>
    </row>
    <row r="574" spans="26:30" x14ac:dyDescent="0.2">
      <c r="Z574" s="23" t="s">
        <v>625</v>
      </c>
      <c r="AA574" s="23">
        <v>149.73739</v>
      </c>
      <c r="AB574" s="23">
        <v>6.8059799999999999</v>
      </c>
      <c r="AC574" s="39">
        <v>0.37247244482088382</v>
      </c>
      <c r="AD574" s="23">
        <f t="shared" si="10"/>
        <v>2.6847623600207107</v>
      </c>
    </row>
    <row r="575" spans="26:30" x14ac:dyDescent="0.2">
      <c r="Z575" s="23" t="s">
        <v>628</v>
      </c>
      <c r="AA575" s="23">
        <v>151.85717</v>
      </c>
      <c r="AB575" s="23">
        <v>6.9039799999999998</v>
      </c>
      <c r="AC575" s="39">
        <v>0.61565446342565311</v>
      </c>
      <c r="AD575" s="23">
        <f t="shared" si="10"/>
        <v>1.6242877448427055</v>
      </c>
    </row>
    <row r="576" spans="26:30" x14ac:dyDescent="0.2">
      <c r="Z576" s="23" t="s">
        <v>631</v>
      </c>
      <c r="AA576" s="23">
        <v>152.04085000000001</v>
      </c>
      <c r="AB576" s="23">
        <v>6.3128399999999996</v>
      </c>
      <c r="AC576" s="39">
        <v>0.38423337686050357</v>
      </c>
      <c r="AD576" s="23">
        <f t="shared" si="10"/>
        <v>2.6025849398373615</v>
      </c>
    </row>
    <row r="577" spans="26:30" x14ac:dyDescent="0.2">
      <c r="Z577" s="23" t="s">
        <v>634</v>
      </c>
      <c r="AA577" s="40">
        <v>154.57</v>
      </c>
      <c r="AB577" s="40">
        <v>8.34</v>
      </c>
      <c r="AC577" s="23">
        <v>0.40525678829087625</v>
      </c>
      <c r="AD577" s="23">
        <f t="shared" si="10"/>
        <v>2.4675712508540193</v>
      </c>
    </row>
    <row r="578" spans="26:30" x14ac:dyDescent="0.2">
      <c r="Z578" s="23" t="s">
        <v>637</v>
      </c>
      <c r="AA578" s="23">
        <v>155.02700999999999</v>
      </c>
      <c r="AB578" s="23">
        <v>4.59199</v>
      </c>
      <c r="AC578" s="39">
        <v>0.74802791087984177</v>
      </c>
      <c r="AD578" s="23">
        <f t="shared" si="10"/>
        <v>1.3368485125425131</v>
      </c>
    </row>
    <row r="579" spans="26:30" x14ac:dyDescent="0.2">
      <c r="Z579" s="23" t="s">
        <v>640</v>
      </c>
      <c r="AA579" s="23">
        <v>157.51282</v>
      </c>
      <c r="AB579" s="23">
        <v>7.1523500000000002</v>
      </c>
      <c r="AC579" s="39">
        <v>0.71228119110158639</v>
      </c>
      <c r="AD579" s="23">
        <f t="shared" si="10"/>
        <v>1.4039399221723641</v>
      </c>
    </row>
    <row r="580" spans="26:30" x14ac:dyDescent="0.2">
      <c r="Z580" s="23" t="s">
        <v>643</v>
      </c>
      <c r="AA580" s="23">
        <v>158.21770000000001</v>
      </c>
      <c r="AB580" s="23">
        <v>9.7130600000000005</v>
      </c>
      <c r="AC580" s="39">
        <v>0.32587242872478522</v>
      </c>
      <c r="AD580" s="23">
        <f t="shared" si="10"/>
        <v>3.0686855095818726</v>
      </c>
    </row>
    <row r="581" spans="26:30" x14ac:dyDescent="0.2">
      <c r="Z581" s="23" t="s">
        <v>646</v>
      </c>
      <c r="AA581" s="40">
        <v>158.88999999999999</v>
      </c>
      <c r="AB581" s="40">
        <v>5.29</v>
      </c>
      <c r="AC581" s="23">
        <v>0.31655466877963817</v>
      </c>
      <c r="AD581" s="23">
        <f t="shared" si="10"/>
        <v>3.1590120084317115</v>
      </c>
    </row>
    <row r="582" spans="26:30" x14ac:dyDescent="0.2">
      <c r="Z582" s="23" t="s">
        <v>649</v>
      </c>
      <c r="AA582" s="23">
        <v>158.91923</v>
      </c>
      <c r="AB582" s="23">
        <v>6.2823000000000002</v>
      </c>
      <c r="AC582" s="39">
        <v>0.26169767441478259</v>
      </c>
      <c r="AD582" s="23">
        <f t="shared" si="10"/>
        <v>3.8212032347487788</v>
      </c>
    </row>
    <row r="583" spans="26:30" x14ac:dyDescent="0.2">
      <c r="Z583" s="23" t="s">
        <v>652</v>
      </c>
      <c r="AA583" s="23">
        <v>159.6123</v>
      </c>
      <c r="AB583" s="23">
        <v>8.2012</v>
      </c>
      <c r="AC583" s="39">
        <v>0.36064325562032162</v>
      </c>
      <c r="AD583" s="23">
        <f t="shared" si="10"/>
        <v>2.7728232385212856</v>
      </c>
    </row>
    <row r="584" spans="26:30" x14ac:dyDescent="0.2">
      <c r="Z584" s="23" t="s">
        <v>655</v>
      </c>
      <c r="AA584" s="40">
        <v>160.30000000000001</v>
      </c>
      <c r="AB584" s="40">
        <v>6.84</v>
      </c>
      <c r="AC584" s="23">
        <v>0.54432570761245869</v>
      </c>
      <c r="AD584" s="23">
        <f t="shared" ref="AD584:AD647" si="11">1/AC584</f>
        <v>1.8371353511599453</v>
      </c>
    </row>
    <row r="585" spans="26:30" x14ac:dyDescent="0.2">
      <c r="Z585" s="23" t="s">
        <v>658</v>
      </c>
      <c r="AA585" s="23">
        <v>160.83969999999999</v>
      </c>
      <c r="AB585" s="23">
        <v>6.0423799999999996</v>
      </c>
      <c r="AC585" s="39">
        <v>0.18614439029017671</v>
      </c>
      <c r="AD585" s="23">
        <f t="shared" si="11"/>
        <v>5.372173711177223</v>
      </c>
    </row>
    <row r="586" spans="26:30" x14ac:dyDescent="0.2">
      <c r="Z586" s="23" t="s">
        <v>661</v>
      </c>
      <c r="AA586" s="23">
        <v>161.9709</v>
      </c>
      <c r="AB586" s="23">
        <v>7.6820000000000004</v>
      </c>
      <c r="AC586" s="39">
        <v>0.2711547698793651</v>
      </c>
      <c r="AD586" s="23">
        <f t="shared" si="11"/>
        <v>3.687930698932175</v>
      </c>
    </row>
    <row r="587" spans="26:30" x14ac:dyDescent="0.2">
      <c r="Z587" s="23" t="s">
        <v>664</v>
      </c>
      <c r="AA587" s="23">
        <v>163.23706999999999</v>
      </c>
      <c r="AB587" s="23">
        <v>6.4445300000000003</v>
      </c>
      <c r="AC587" s="39">
        <v>0.38417758520781908</v>
      </c>
      <c r="AD587" s="23">
        <f t="shared" si="11"/>
        <v>2.6029628965965173</v>
      </c>
    </row>
    <row r="588" spans="26:30" x14ac:dyDescent="0.2">
      <c r="Z588" s="23" t="s">
        <v>667</v>
      </c>
      <c r="AA588" s="23">
        <v>164.37754000000001</v>
      </c>
      <c r="AB588" s="23">
        <v>5.8377999999999997</v>
      </c>
      <c r="AC588" s="39">
        <v>0.47154209885671933</v>
      </c>
      <c r="AD588" s="23">
        <f t="shared" si="11"/>
        <v>2.12070142289428</v>
      </c>
    </row>
    <row r="589" spans="26:30" x14ac:dyDescent="0.2">
      <c r="Z589" s="23" t="s">
        <v>670</v>
      </c>
      <c r="AA589" s="40">
        <v>169.23</v>
      </c>
      <c r="AB589" s="40">
        <v>7.06</v>
      </c>
      <c r="AC589" s="23">
        <v>0.33426191519530685</v>
      </c>
      <c r="AD589" s="23">
        <f t="shared" si="11"/>
        <v>2.9916659797024949</v>
      </c>
    </row>
    <row r="590" spans="26:30" x14ac:dyDescent="0.2">
      <c r="Z590" s="23" t="s">
        <v>673</v>
      </c>
      <c r="AA590" s="40">
        <v>170.89</v>
      </c>
      <c r="AB590" s="40">
        <v>5.66</v>
      </c>
      <c r="AC590" s="23">
        <v>0.53709776714150215</v>
      </c>
      <c r="AD590" s="23">
        <f t="shared" si="11"/>
        <v>1.8618584197847596</v>
      </c>
    </row>
    <row r="591" spans="26:30" x14ac:dyDescent="0.2">
      <c r="Z591" s="23" t="s">
        <v>676</v>
      </c>
      <c r="AA591" s="23">
        <v>171.45344</v>
      </c>
      <c r="AB591" s="23">
        <v>10.47723</v>
      </c>
      <c r="AC591" s="39">
        <v>0.42715539297178629</v>
      </c>
      <c r="AD591" s="23">
        <f t="shared" si="11"/>
        <v>2.3410684178487013</v>
      </c>
    </row>
    <row r="592" spans="26:30" x14ac:dyDescent="0.2">
      <c r="Z592" s="23" t="s">
        <v>679</v>
      </c>
      <c r="AA592" s="40">
        <v>172.35</v>
      </c>
      <c r="AB592" s="40">
        <v>5.71</v>
      </c>
      <c r="AC592" s="23">
        <v>0.35873225146521159</v>
      </c>
      <c r="AD592" s="23">
        <f t="shared" si="11"/>
        <v>2.7875943573949216</v>
      </c>
    </row>
    <row r="593" spans="26:30" x14ac:dyDescent="0.2">
      <c r="Z593" s="23" t="s">
        <v>682</v>
      </c>
      <c r="AA593" s="23">
        <v>172.96884</v>
      </c>
      <c r="AB593" s="23">
        <v>6.81602</v>
      </c>
      <c r="AC593" s="39">
        <v>0.60414553967202278</v>
      </c>
      <c r="AD593" s="23">
        <f t="shared" si="11"/>
        <v>1.6552302952412392</v>
      </c>
    </row>
    <row r="594" spans="26:30" x14ac:dyDescent="0.2">
      <c r="Z594" s="23" t="s">
        <v>685</v>
      </c>
      <c r="AA594" s="23">
        <v>175.66899000000001</v>
      </c>
      <c r="AB594" s="23">
        <v>8.6610700000000005</v>
      </c>
      <c r="AC594" s="39">
        <v>0.41454579138011838</v>
      </c>
      <c r="AD594" s="23">
        <f t="shared" si="11"/>
        <v>2.4122787416819982</v>
      </c>
    </row>
    <row r="595" spans="26:30" x14ac:dyDescent="0.2">
      <c r="Z595" s="23" t="s">
        <v>688</v>
      </c>
      <c r="AA595" s="40">
        <v>177.12</v>
      </c>
      <c r="AB595" s="40">
        <v>6.78</v>
      </c>
      <c r="AC595" s="23">
        <v>0.31104236887916265</v>
      </c>
      <c r="AD595" s="23">
        <f t="shared" si="11"/>
        <v>3.2149960907367308</v>
      </c>
    </row>
    <row r="596" spans="26:30" x14ac:dyDescent="0.2">
      <c r="Z596" s="23" t="s">
        <v>691</v>
      </c>
      <c r="AA596" s="23">
        <v>177.49051</v>
      </c>
      <c r="AB596" s="23">
        <v>9.09985</v>
      </c>
      <c r="AC596" s="39">
        <v>0.36010692834975772</v>
      </c>
      <c r="AD596" s="23">
        <f t="shared" si="11"/>
        <v>2.7769529583411381</v>
      </c>
    </row>
    <row r="597" spans="26:30" x14ac:dyDescent="0.2">
      <c r="Z597" s="23" t="s">
        <v>694</v>
      </c>
      <c r="AA597" s="23">
        <v>177.67645999999999</v>
      </c>
      <c r="AB597" s="23">
        <v>8.7575800000000008</v>
      </c>
      <c r="AC597" s="39">
        <v>0.43240175321834778</v>
      </c>
      <c r="AD597" s="23">
        <f t="shared" si="11"/>
        <v>2.3126640735312534</v>
      </c>
    </row>
    <row r="598" spans="26:30" x14ac:dyDescent="0.2">
      <c r="Z598" s="23" t="s">
        <v>697</v>
      </c>
      <c r="AA598" s="23">
        <v>177.76490000000001</v>
      </c>
      <c r="AB598" s="23">
        <v>8.4038699999999995</v>
      </c>
      <c r="AC598" s="39">
        <v>0.48073828572856142</v>
      </c>
      <c r="AD598" s="23">
        <f t="shared" si="11"/>
        <v>2.0801338892418246</v>
      </c>
    </row>
    <row r="599" spans="26:30" x14ac:dyDescent="0.2">
      <c r="Z599" s="23" t="s">
        <v>700</v>
      </c>
      <c r="AA599" s="40">
        <v>178.59</v>
      </c>
      <c r="AB599" s="40">
        <v>6.59</v>
      </c>
      <c r="AC599" s="23">
        <v>0.48673450738406887</v>
      </c>
      <c r="AD599" s="23">
        <f t="shared" si="11"/>
        <v>2.0545081247155697</v>
      </c>
    </row>
    <row r="600" spans="26:30" x14ac:dyDescent="0.2">
      <c r="Z600" s="23" t="s">
        <v>703</v>
      </c>
      <c r="AA600" s="40">
        <v>179.51</v>
      </c>
      <c r="AB600" s="40">
        <v>6.73</v>
      </c>
      <c r="AC600" s="23">
        <v>1.2068671665216157</v>
      </c>
      <c r="AD600" s="23">
        <f t="shared" si="11"/>
        <v>0.82859160290370648</v>
      </c>
    </row>
    <row r="601" spans="26:30" x14ac:dyDescent="0.2">
      <c r="Z601" s="23" t="s">
        <v>706</v>
      </c>
      <c r="AA601" s="40">
        <v>179.88</v>
      </c>
      <c r="AB601" s="40">
        <v>7.73</v>
      </c>
      <c r="AC601" s="23">
        <v>0.38727724807364994</v>
      </c>
      <c r="AD601" s="23">
        <f t="shared" si="11"/>
        <v>2.5821294821063856</v>
      </c>
    </row>
    <row r="602" spans="26:30" x14ac:dyDescent="0.2">
      <c r="Z602" s="23" t="s">
        <v>709</v>
      </c>
      <c r="AA602" s="23">
        <v>180.84548000000001</v>
      </c>
      <c r="AB602" s="23">
        <v>6.7740299999999998</v>
      </c>
      <c r="AC602" s="39">
        <v>0.34936782802003258</v>
      </c>
      <c r="AD602" s="23">
        <f t="shared" si="11"/>
        <v>2.8623127826831856</v>
      </c>
    </row>
    <row r="603" spans="26:30" x14ac:dyDescent="0.2">
      <c r="Z603" s="23" t="s">
        <v>712</v>
      </c>
      <c r="AA603" s="40">
        <v>181.01</v>
      </c>
      <c r="AB603" s="40">
        <v>5.61</v>
      </c>
      <c r="AC603" s="23">
        <v>0.40503767628125431</v>
      </c>
      <c r="AD603" s="23">
        <f t="shared" si="11"/>
        <v>2.4689061254282172</v>
      </c>
    </row>
    <row r="604" spans="26:30" x14ac:dyDescent="0.2">
      <c r="Z604" s="23" t="s">
        <v>715</v>
      </c>
      <c r="AA604" s="23">
        <v>181.75407999999999</v>
      </c>
      <c r="AB604" s="23">
        <v>8.60182</v>
      </c>
      <c r="AC604" s="39">
        <v>1.3866101394557739</v>
      </c>
      <c r="AD604" s="23">
        <f t="shared" si="11"/>
        <v>0.72118324505580689</v>
      </c>
    </row>
    <row r="605" spans="26:30" x14ac:dyDescent="0.2">
      <c r="Z605" s="23" t="s">
        <v>718</v>
      </c>
      <c r="AA605" s="23">
        <v>181.7961</v>
      </c>
      <c r="AB605" s="23">
        <v>8.9382000000000001</v>
      </c>
      <c r="AC605" s="39">
        <v>0.35589059847017668</v>
      </c>
      <c r="AD605" s="23">
        <f t="shared" si="11"/>
        <v>2.8098522531884167</v>
      </c>
    </row>
    <row r="606" spans="26:30" x14ac:dyDescent="0.2">
      <c r="Z606" s="23" t="s">
        <v>721</v>
      </c>
      <c r="AA606" s="40">
        <v>183.43</v>
      </c>
      <c r="AB606" s="40">
        <v>6.06</v>
      </c>
      <c r="AC606" s="23">
        <v>0.94229574934384996</v>
      </c>
      <c r="AD606" s="23">
        <f t="shared" si="11"/>
        <v>1.0612379401014291</v>
      </c>
    </row>
    <row r="607" spans="26:30" x14ac:dyDescent="0.2">
      <c r="Z607" s="23" t="s">
        <v>724</v>
      </c>
      <c r="AA607" s="40">
        <v>184.49</v>
      </c>
      <c r="AB607" s="40">
        <v>7.37</v>
      </c>
      <c r="AC607" s="23">
        <v>0.6184196286881406</v>
      </c>
      <c r="AD607" s="23">
        <f t="shared" si="11"/>
        <v>1.6170249998715427</v>
      </c>
    </row>
    <row r="608" spans="26:30" x14ac:dyDescent="0.2">
      <c r="Z608" s="23" t="s">
        <v>727</v>
      </c>
      <c r="AA608" s="23">
        <v>184.83761000000001</v>
      </c>
      <c r="AB608" s="23">
        <v>6.1963100000000004</v>
      </c>
      <c r="AC608" s="39">
        <v>0.46526571904878372</v>
      </c>
      <c r="AD608" s="23">
        <f t="shared" si="11"/>
        <v>2.1493094355725542</v>
      </c>
    </row>
    <row r="609" spans="26:30" x14ac:dyDescent="0.2">
      <c r="Z609" s="23" t="s">
        <v>730</v>
      </c>
      <c r="AA609" s="23">
        <v>187.12226999999999</v>
      </c>
      <c r="AB609" s="23">
        <v>7.7563500000000003</v>
      </c>
      <c r="AC609" s="39">
        <v>0.1286426829871439</v>
      </c>
      <c r="AD609" s="23">
        <f t="shared" si="11"/>
        <v>7.7734697130029264</v>
      </c>
    </row>
    <row r="610" spans="26:30" x14ac:dyDescent="0.2">
      <c r="Z610" s="23" t="s">
        <v>733</v>
      </c>
      <c r="AA610" s="23">
        <v>188.66829000000001</v>
      </c>
      <c r="AB610" s="23">
        <v>6.3277999999999999</v>
      </c>
      <c r="AC610" s="39">
        <v>0.75907838752117729</v>
      </c>
      <c r="AD610" s="23">
        <f t="shared" si="11"/>
        <v>1.3173870003934229</v>
      </c>
    </row>
    <row r="611" spans="26:30" x14ac:dyDescent="0.2">
      <c r="Z611" s="23" t="s">
        <v>736</v>
      </c>
      <c r="AA611" s="40">
        <v>190.29</v>
      </c>
      <c r="AB611" s="40">
        <v>9.61</v>
      </c>
      <c r="AC611" s="23">
        <v>0.52287488272140037</v>
      </c>
      <c r="AD611" s="23">
        <f t="shared" si="11"/>
        <v>1.9125034172521589</v>
      </c>
    </row>
    <row r="612" spans="26:30" x14ac:dyDescent="0.2">
      <c r="Z612" s="23" t="s">
        <v>739</v>
      </c>
      <c r="AA612" s="40">
        <v>191.62</v>
      </c>
      <c r="AB612" s="40">
        <v>8.52</v>
      </c>
      <c r="AC612" s="23">
        <v>0.51951324329974036</v>
      </c>
      <c r="AD612" s="23">
        <f t="shared" si="11"/>
        <v>1.9248787454356311</v>
      </c>
    </row>
    <row r="613" spans="26:30" x14ac:dyDescent="0.2">
      <c r="Z613" s="23" t="s">
        <v>742</v>
      </c>
      <c r="AA613" s="40">
        <v>198.42</v>
      </c>
      <c r="AB613" s="40">
        <v>4.76</v>
      </c>
      <c r="AC613" s="23">
        <v>0.58704855965243619</v>
      </c>
      <c r="AD613" s="23">
        <f t="shared" si="11"/>
        <v>1.7034365957597322</v>
      </c>
    </row>
    <row r="614" spans="26:30" x14ac:dyDescent="0.2">
      <c r="Z614" s="23" t="s">
        <v>745</v>
      </c>
      <c r="AA614" s="23">
        <v>198.43450999999999</v>
      </c>
      <c r="AB614" s="23">
        <v>9.3587900000000008</v>
      </c>
      <c r="AC614" s="39">
        <v>0.29403782456969418</v>
      </c>
      <c r="AD614" s="23">
        <f t="shared" si="11"/>
        <v>3.400922998472856</v>
      </c>
    </row>
    <row r="615" spans="26:30" x14ac:dyDescent="0.2">
      <c r="Z615" s="23" t="s">
        <v>748</v>
      </c>
      <c r="AA615" s="23">
        <v>200.59165999999999</v>
      </c>
      <c r="AB615" s="23">
        <v>7.4948800000000002</v>
      </c>
      <c r="AC615" s="39">
        <v>0.49961357713766558</v>
      </c>
      <c r="AD615" s="23">
        <f t="shared" si="11"/>
        <v>2.0015468869543067</v>
      </c>
    </row>
    <row r="616" spans="26:30" x14ac:dyDescent="0.2">
      <c r="Z616" s="23" t="s">
        <v>751</v>
      </c>
      <c r="AA616" s="23">
        <v>201.04937000000001</v>
      </c>
      <c r="AB616" s="23">
        <v>8.6922800000000002</v>
      </c>
      <c r="AC616" s="39">
        <v>0.51799598691621807</v>
      </c>
      <c r="AD616" s="23">
        <f t="shared" si="11"/>
        <v>1.9305168867297469</v>
      </c>
    </row>
    <row r="617" spans="26:30" x14ac:dyDescent="0.2">
      <c r="Z617" s="23" t="s">
        <v>754</v>
      </c>
      <c r="AA617" s="40">
        <v>202.6</v>
      </c>
      <c r="AB617" s="40">
        <v>10.7</v>
      </c>
      <c r="AC617" s="23">
        <v>0.38252909737808871</v>
      </c>
      <c r="AD617" s="23">
        <f t="shared" si="11"/>
        <v>2.6141802201561886</v>
      </c>
    </row>
    <row r="618" spans="26:30" x14ac:dyDescent="0.2">
      <c r="Z618" s="23" t="s">
        <v>757</v>
      </c>
      <c r="AA618" s="40">
        <v>216.36</v>
      </c>
      <c r="AB618" s="40">
        <v>9.2200000000000006</v>
      </c>
      <c r="AC618" s="23">
        <v>0.45804305631094577</v>
      </c>
      <c r="AD618" s="23">
        <f t="shared" si="11"/>
        <v>2.1832008721056626</v>
      </c>
    </row>
    <row r="619" spans="26:30" x14ac:dyDescent="0.2">
      <c r="Z619" s="23" t="s">
        <v>760</v>
      </c>
      <c r="AA619" s="40">
        <v>222.3</v>
      </c>
      <c r="AB619" s="40">
        <v>11</v>
      </c>
      <c r="AC619" s="23">
        <v>0.48487129437671395</v>
      </c>
      <c r="AD619" s="23">
        <f t="shared" si="11"/>
        <v>2.0624029749698156</v>
      </c>
    </row>
    <row r="620" spans="26:30" x14ac:dyDescent="0.2">
      <c r="Z620" s="23" t="s">
        <v>763</v>
      </c>
      <c r="AA620" s="23">
        <v>224.5966</v>
      </c>
      <c r="AB620" s="23">
        <v>9.2913300000000003</v>
      </c>
      <c r="AC620" s="39">
        <v>0.63640407776853025</v>
      </c>
      <c r="AD620" s="23">
        <f t="shared" si="11"/>
        <v>1.5713287122646551</v>
      </c>
    </row>
    <row r="621" spans="26:30" x14ac:dyDescent="0.2">
      <c r="Z621" s="23" t="s">
        <v>766</v>
      </c>
      <c r="AA621" s="40">
        <v>235.8</v>
      </c>
      <c r="AB621" s="40">
        <v>10.8</v>
      </c>
      <c r="AC621" s="23">
        <v>0.19179975856213105</v>
      </c>
      <c r="AD621" s="23">
        <f t="shared" si="11"/>
        <v>5.2137709009475257</v>
      </c>
    </row>
    <row r="622" spans="26:30" x14ac:dyDescent="0.2">
      <c r="Z622" s="23" t="s">
        <v>769</v>
      </c>
      <c r="AA622" s="23">
        <v>258.91550999999998</v>
      </c>
      <c r="AB622" s="23">
        <v>10.1111</v>
      </c>
      <c r="AC622" s="39">
        <v>0.87087038393642247</v>
      </c>
      <c r="AD622" s="23">
        <f t="shared" si="11"/>
        <v>1.1482765041106331</v>
      </c>
    </row>
    <row r="623" spans="26:30" x14ac:dyDescent="0.2">
      <c r="Z623" s="23" t="s">
        <v>772</v>
      </c>
      <c r="AA623" s="23">
        <v>265.30311</v>
      </c>
      <c r="AB623" s="23">
        <v>9.8853299999999997</v>
      </c>
      <c r="AC623" s="39">
        <v>0.58295599226904748</v>
      </c>
      <c r="AD623" s="23">
        <f t="shared" si="11"/>
        <v>1.715395352756709</v>
      </c>
    </row>
    <row r="624" spans="26:30" x14ac:dyDescent="0.2">
      <c r="Z624" s="23" t="s">
        <v>775</v>
      </c>
      <c r="AA624" s="23">
        <v>268.00869</v>
      </c>
      <c r="AB624" s="23">
        <v>16.26802</v>
      </c>
      <c r="AC624" s="39">
        <v>0.4065769961920277</v>
      </c>
      <c r="AD624" s="23">
        <f t="shared" si="11"/>
        <v>2.4595587290130321</v>
      </c>
    </row>
    <row r="625" spans="26:30" x14ac:dyDescent="0.2">
      <c r="Z625" s="23" t="s">
        <v>778</v>
      </c>
      <c r="AA625" s="23">
        <v>318.67603000000003</v>
      </c>
      <c r="AB625" s="23">
        <v>22.88842</v>
      </c>
      <c r="AC625" s="39">
        <v>0.42148462765747019</v>
      </c>
      <c r="AD625" s="23">
        <f t="shared" si="11"/>
        <v>2.3725657696172835</v>
      </c>
    </row>
    <row r="626" spans="26:30" x14ac:dyDescent="0.2">
      <c r="Z626" s="23" t="s">
        <v>781</v>
      </c>
      <c r="AA626" s="40">
        <v>324.8</v>
      </c>
      <c r="AB626" s="40">
        <v>14.7</v>
      </c>
      <c r="AC626" s="23">
        <v>0.32129676751164726</v>
      </c>
      <c r="AD626" s="23">
        <f t="shared" si="11"/>
        <v>3.1123873661870851</v>
      </c>
    </row>
    <row r="627" spans="26:30" x14ac:dyDescent="0.2">
      <c r="Z627" s="23" t="s">
        <v>784</v>
      </c>
      <c r="AA627" s="23">
        <v>331.22671000000003</v>
      </c>
      <c r="AB627" s="23">
        <v>18.73865</v>
      </c>
      <c r="AC627" s="39">
        <v>0.42369940164342818</v>
      </c>
      <c r="AD627" s="23">
        <f t="shared" si="11"/>
        <v>2.3601638239781324</v>
      </c>
    </row>
    <row r="628" spans="26:30" x14ac:dyDescent="0.2">
      <c r="Z628" s="23" t="s">
        <v>787</v>
      </c>
      <c r="AA628" s="23">
        <v>335.14267999999998</v>
      </c>
      <c r="AB628" s="23">
        <v>13.71918</v>
      </c>
      <c r="AC628" s="39">
        <v>0.49634623925249099</v>
      </c>
      <c r="AD628" s="23">
        <f t="shared" si="11"/>
        <v>2.0147226289173124</v>
      </c>
    </row>
    <row r="629" spans="26:30" x14ac:dyDescent="0.2">
      <c r="Z629" s="23" t="s">
        <v>789</v>
      </c>
      <c r="AA629" s="23">
        <v>335.9479</v>
      </c>
      <c r="AB629" s="23">
        <v>11.69284</v>
      </c>
      <c r="AC629" s="39">
        <v>0.5589215089282048</v>
      </c>
      <c r="AD629" s="23">
        <f t="shared" si="11"/>
        <v>1.7891599876297712</v>
      </c>
    </row>
    <row r="630" spans="26:30" x14ac:dyDescent="0.2">
      <c r="Z630" s="23" t="s">
        <v>791</v>
      </c>
      <c r="AA630" s="23">
        <v>342.45330000000001</v>
      </c>
      <c r="AB630" s="23">
        <v>17.321390000000001</v>
      </c>
      <c r="AC630" s="39">
        <v>0.31068500389024362</v>
      </c>
      <c r="AD630" s="23">
        <f t="shared" si="11"/>
        <v>3.2186941354699958</v>
      </c>
    </row>
    <row r="631" spans="26:30" x14ac:dyDescent="0.2">
      <c r="Z631" s="23" t="s">
        <v>793</v>
      </c>
      <c r="AA631" s="23">
        <v>348.28489999999999</v>
      </c>
      <c r="AB631" s="23">
        <v>17.578849999999999</v>
      </c>
      <c r="AC631" s="39">
        <v>0.46007062442857688</v>
      </c>
      <c r="AD631" s="23">
        <f t="shared" si="11"/>
        <v>2.1735793308734577</v>
      </c>
    </row>
    <row r="632" spans="26:30" x14ac:dyDescent="0.2">
      <c r="Z632" s="23" t="s">
        <v>795</v>
      </c>
      <c r="AA632" s="23">
        <v>357.06385999999998</v>
      </c>
      <c r="AB632" s="23">
        <v>12.464460000000001</v>
      </c>
      <c r="AC632" s="39">
        <v>0.51967592718151601</v>
      </c>
      <c r="AD632" s="23">
        <f t="shared" si="11"/>
        <v>1.9242761646157858</v>
      </c>
    </row>
    <row r="633" spans="26:30" x14ac:dyDescent="0.2">
      <c r="Z633" s="23" t="s">
        <v>797</v>
      </c>
      <c r="AA633" s="40">
        <v>358.1</v>
      </c>
      <c r="AB633" s="40">
        <v>15.3</v>
      </c>
      <c r="AC633" s="23">
        <v>0.72101878291510135</v>
      </c>
      <c r="AD633" s="23">
        <f t="shared" si="11"/>
        <v>1.3869264209137089</v>
      </c>
    </row>
    <row r="634" spans="26:30" x14ac:dyDescent="0.2">
      <c r="Z634" s="23" t="s">
        <v>799</v>
      </c>
      <c r="AA634" s="23">
        <v>363.78160000000003</v>
      </c>
      <c r="AB634" s="23">
        <v>15.54766</v>
      </c>
      <c r="AC634" s="39">
        <v>0.6550615241702451</v>
      </c>
      <c r="AD634" s="23">
        <f t="shared" si="11"/>
        <v>1.526574166093303</v>
      </c>
    </row>
    <row r="635" spans="26:30" x14ac:dyDescent="0.2">
      <c r="Z635" s="23" t="s">
        <v>801</v>
      </c>
      <c r="AA635" s="23">
        <v>365.16573</v>
      </c>
      <c r="AB635" s="23">
        <v>16.182169999999999</v>
      </c>
      <c r="AC635" s="39">
        <v>0.34262207379536619</v>
      </c>
      <c r="AD635" s="23">
        <f t="shared" si="11"/>
        <v>2.9186677581003089</v>
      </c>
    </row>
    <row r="636" spans="26:30" x14ac:dyDescent="0.2">
      <c r="Z636" s="23" t="s">
        <v>803</v>
      </c>
      <c r="AA636" s="23">
        <v>365.74630000000002</v>
      </c>
      <c r="AB636" s="23">
        <v>11.98964</v>
      </c>
      <c r="AC636" s="39">
        <v>0.30105973979737849</v>
      </c>
      <c r="AD636" s="23">
        <f t="shared" si="11"/>
        <v>3.3215998946688376</v>
      </c>
    </row>
    <row r="637" spans="26:30" x14ac:dyDescent="0.2">
      <c r="Z637" s="23" t="s">
        <v>804</v>
      </c>
      <c r="AA637" s="23">
        <v>371.96346</v>
      </c>
      <c r="AB637" s="23">
        <v>22.06176</v>
      </c>
      <c r="AC637" s="39">
        <v>0.64338219905790683</v>
      </c>
      <c r="AD637" s="23">
        <f t="shared" si="11"/>
        <v>1.5542860860376342</v>
      </c>
    </row>
    <row r="638" spans="26:30" x14ac:dyDescent="0.2">
      <c r="Z638" s="23" t="s">
        <v>805</v>
      </c>
      <c r="AA638" s="23">
        <v>375.32931000000002</v>
      </c>
      <c r="AB638" s="23">
        <v>18.63673</v>
      </c>
      <c r="AC638" s="39">
        <v>0.49165911448967348</v>
      </c>
      <c r="AD638" s="23">
        <f t="shared" si="11"/>
        <v>2.0339295469747736</v>
      </c>
    </row>
    <row r="639" spans="26:30" x14ac:dyDescent="0.2">
      <c r="Z639" s="23" t="s">
        <v>806</v>
      </c>
      <c r="AA639" s="23">
        <v>377.59744999999998</v>
      </c>
      <c r="AB639" s="23">
        <v>16.06718</v>
      </c>
      <c r="AC639" s="39">
        <v>0.17109841482812441</v>
      </c>
      <c r="AD639" s="23">
        <f t="shared" si="11"/>
        <v>5.8445895071824152</v>
      </c>
    </row>
    <row r="640" spans="26:30" x14ac:dyDescent="0.2">
      <c r="Z640" s="23" t="s">
        <v>807</v>
      </c>
      <c r="AA640" s="40">
        <v>383.12</v>
      </c>
      <c r="AB640" s="40">
        <v>9.43</v>
      </c>
      <c r="AC640" s="23">
        <v>0.37962751906541231</v>
      </c>
      <c r="AD640" s="23">
        <f t="shared" si="11"/>
        <v>2.6341609861736432</v>
      </c>
    </row>
    <row r="641" spans="26:30" x14ac:dyDescent="0.2">
      <c r="Z641" s="23" t="s">
        <v>808</v>
      </c>
      <c r="AA641" s="23">
        <v>394.80189999999999</v>
      </c>
      <c r="AB641" s="23">
        <v>16.013539999999999</v>
      </c>
      <c r="AC641" s="39">
        <v>0.81107456757788077</v>
      </c>
      <c r="AD641" s="23">
        <f t="shared" si="11"/>
        <v>1.2329322604533255</v>
      </c>
    </row>
    <row r="642" spans="26:30" x14ac:dyDescent="0.2">
      <c r="Z642" s="23" t="s">
        <v>809</v>
      </c>
      <c r="AA642" s="23">
        <v>502.02850999999998</v>
      </c>
      <c r="AB642" s="23">
        <v>17.950790000000001</v>
      </c>
      <c r="AC642" s="39">
        <v>0.88763813294630822</v>
      </c>
      <c r="AD642" s="23">
        <f t="shared" si="11"/>
        <v>1.1265852185515428</v>
      </c>
    </row>
    <row r="643" spans="26:30" x14ac:dyDescent="0.2">
      <c r="Z643" s="23" t="s">
        <v>810</v>
      </c>
      <c r="AA643" s="23">
        <v>566.56552999999997</v>
      </c>
      <c r="AB643" s="23">
        <v>25.75356</v>
      </c>
      <c r="AC643" s="39">
        <v>0.59803826128807069</v>
      </c>
      <c r="AD643" s="23">
        <f t="shared" si="11"/>
        <v>1.6721338160641652</v>
      </c>
    </row>
    <row r="644" spans="26:30" x14ac:dyDescent="0.2">
      <c r="Z644" s="23" t="s">
        <v>811</v>
      </c>
      <c r="AA644" s="23">
        <v>583.86451999999997</v>
      </c>
      <c r="AB644" s="23">
        <v>28.658149999999999</v>
      </c>
      <c r="AC644" s="39">
        <v>0.65779081117555926</v>
      </c>
      <c r="AD644" s="23">
        <f t="shared" si="11"/>
        <v>1.5202401477954179</v>
      </c>
    </row>
    <row r="645" spans="26:30" x14ac:dyDescent="0.2">
      <c r="Z645" s="23" t="s">
        <v>812</v>
      </c>
      <c r="AA645" s="23">
        <v>738.90165000000002</v>
      </c>
      <c r="AB645" s="23">
        <v>21.551539999999999</v>
      </c>
      <c r="AC645" s="39">
        <v>0.25784170472179618</v>
      </c>
      <c r="AD645" s="23">
        <f t="shared" si="11"/>
        <v>3.8783485436499552</v>
      </c>
    </row>
    <row r="646" spans="26:30" x14ac:dyDescent="0.2">
      <c r="Z646" s="23" t="s">
        <v>813</v>
      </c>
      <c r="AA646" s="40">
        <v>970.8</v>
      </c>
      <c r="AB646" s="40">
        <v>26.8</v>
      </c>
      <c r="AC646" s="23">
        <v>0.10735255471938683</v>
      </c>
      <c r="AD646" s="23">
        <f t="shared" si="11"/>
        <v>9.3151020263461852</v>
      </c>
    </row>
    <row r="647" spans="26:30" x14ac:dyDescent="0.2">
      <c r="Z647" s="23" t="s">
        <v>814</v>
      </c>
      <c r="AA647" s="40">
        <v>989.6</v>
      </c>
      <c r="AB647" s="40">
        <v>17.8</v>
      </c>
      <c r="AC647" s="23">
        <v>2.0112256625551751E-2</v>
      </c>
      <c r="AD647" s="23">
        <f t="shared" si="11"/>
        <v>49.720924837919149</v>
      </c>
    </row>
    <row r="648" spans="26:30" x14ac:dyDescent="0.2">
      <c r="Z648" s="23" t="s">
        <v>815</v>
      </c>
      <c r="AA648" s="23">
        <v>1059.5234599999999</v>
      </c>
      <c r="AB648" s="23">
        <v>39.271999999999998</v>
      </c>
      <c r="AC648" s="39">
        <v>0.96380934466517043</v>
      </c>
      <c r="AD648" s="23">
        <f t="shared" ref="AD648:AD664" si="12">1/AC648</f>
        <v>1.0375495999651283</v>
      </c>
    </row>
    <row r="649" spans="26:30" x14ac:dyDescent="0.2">
      <c r="Z649" s="23" t="s">
        <v>816</v>
      </c>
      <c r="AA649" s="23">
        <v>1115.45171</v>
      </c>
      <c r="AB649" s="23">
        <v>29.789639999999999</v>
      </c>
      <c r="AC649" s="39">
        <v>0.8147567082796896</v>
      </c>
      <c r="AD649" s="23">
        <f t="shared" si="12"/>
        <v>1.2273602534816075</v>
      </c>
    </row>
    <row r="650" spans="26:30" x14ac:dyDescent="0.2">
      <c r="Z650" s="23" t="s">
        <v>817</v>
      </c>
      <c r="AA650" s="40">
        <v>1161.4000000000001</v>
      </c>
      <c r="AB650" s="40">
        <v>33.9</v>
      </c>
      <c r="AC650" s="23">
        <v>0.4364716442154411</v>
      </c>
      <c r="AD650" s="23">
        <f t="shared" si="12"/>
        <v>2.2910995782956363</v>
      </c>
    </row>
    <row r="651" spans="26:30" x14ac:dyDescent="0.2">
      <c r="Z651" s="23" t="s">
        <v>818</v>
      </c>
      <c r="AA651" s="23">
        <v>1475.91713</v>
      </c>
      <c r="AB651" s="23">
        <v>53.16028</v>
      </c>
      <c r="AC651" s="39">
        <v>0.54122335441415881</v>
      </c>
      <c r="AD651" s="23">
        <f t="shared" si="12"/>
        <v>1.8476660178170599</v>
      </c>
    </row>
    <row r="652" spans="26:30" x14ac:dyDescent="0.2">
      <c r="Z652" s="23" t="s">
        <v>819</v>
      </c>
      <c r="AA652" s="23">
        <v>1725.7434900000001</v>
      </c>
      <c r="AB652" s="23">
        <v>31.99869</v>
      </c>
      <c r="AC652" s="39">
        <v>0.48919686337680812</v>
      </c>
      <c r="AD652" s="23">
        <f t="shared" si="12"/>
        <v>2.044166827025915</v>
      </c>
    </row>
    <row r="653" spans="26:30" x14ac:dyDescent="0.2">
      <c r="Z653" s="23" t="s">
        <v>820</v>
      </c>
      <c r="AA653" s="23">
        <v>1864.4604099999999</v>
      </c>
      <c r="AB653" s="23">
        <v>54.69153</v>
      </c>
      <c r="AC653" s="39">
        <v>1.2259024405318211</v>
      </c>
      <c r="AD653" s="23">
        <f t="shared" si="12"/>
        <v>0.81572559686411905</v>
      </c>
    </row>
    <row r="654" spans="26:30" x14ac:dyDescent="0.2">
      <c r="Z654" s="23" t="s">
        <v>821</v>
      </c>
      <c r="AA654" s="40">
        <v>1876.4</v>
      </c>
      <c r="AB654" s="40">
        <v>35.200000000000003</v>
      </c>
      <c r="AC654" s="23">
        <v>1.5442302307010791</v>
      </c>
      <c r="AD654" s="23">
        <f t="shared" si="12"/>
        <v>0.64757183230767401</v>
      </c>
    </row>
    <row r="655" spans="26:30" x14ac:dyDescent="0.2">
      <c r="Z655" s="23" t="s">
        <v>822</v>
      </c>
      <c r="AA655" s="23">
        <v>1901.5437899999999</v>
      </c>
      <c r="AB655" s="23">
        <v>51.085920000000002</v>
      </c>
      <c r="AC655" s="39">
        <v>0.43439733113112</v>
      </c>
      <c r="AD655" s="23">
        <f t="shared" si="12"/>
        <v>2.3020399259731099</v>
      </c>
    </row>
    <row r="656" spans="26:30" x14ac:dyDescent="0.2">
      <c r="Z656" s="23" t="s">
        <v>823</v>
      </c>
      <c r="AA656" s="40">
        <v>1912.3</v>
      </c>
      <c r="AB656" s="40">
        <v>40.5</v>
      </c>
      <c r="AC656" s="23">
        <v>0.58992102473331576</v>
      </c>
      <c r="AD656" s="23">
        <f t="shared" si="12"/>
        <v>1.6951421598375269</v>
      </c>
    </row>
    <row r="657" spans="26:30" x14ac:dyDescent="0.2">
      <c r="Z657" s="23" t="s">
        <v>824</v>
      </c>
      <c r="AA657" s="40">
        <v>1914.6</v>
      </c>
      <c r="AB657" s="40">
        <v>38.799999999999997</v>
      </c>
      <c r="AC657" s="23">
        <v>0.52925937200084172</v>
      </c>
      <c r="AD657" s="23">
        <f t="shared" si="12"/>
        <v>1.8894327675663902</v>
      </c>
    </row>
    <row r="658" spans="26:30" x14ac:dyDescent="0.2">
      <c r="Z658" s="23" t="s">
        <v>825</v>
      </c>
      <c r="AA658" s="23">
        <v>1937.2630300000001</v>
      </c>
      <c r="AB658" s="23">
        <v>41.260939999999998</v>
      </c>
      <c r="AC658" s="39">
        <v>0.85883732137080238</v>
      </c>
      <c r="AD658" s="23">
        <f t="shared" si="12"/>
        <v>1.1643648629566841</v>
      </c>
    </row>
    <row r="659" spans="26:30" x14ac:dyDescent="0.2">
      <c r="Z659" s="23" t="s">
        <v>826</v>
      </c>
      <c r="AA659" s="23">
        <v>2025.2760699999999</v>
      </c>
      <c r="AB659" s="23">
        <v>40.686430000000001</v>
      </c>
      <c r="AC659" s="39">
        <v>2.127947911913192E-2</v>
      </c>
      <c r="AD659" s="23">
        <f t="shared" si="12"/>
        <v>46.993631488889292</v>
      </c>
    </row>
    <row r="660" spans="26:30" x14ac:dyDescent="0.2">
      <c r="Z660" s="23" t="s">
        <v>827</v>
      </c>
      <c r="AA660" s="23">
        <v>2160.8456000000001</v>
      </c>
      <c r="AB660" s="23">
        <v>48.228909999999999</v>
      </c>
      <c r="AC660" s="39">
        <v>0.49706481222818782</v>
      </c>
      <c r="AD660" s="23">
        <f t="shared" si="12"/>
        <v>2.0118100806961356</v>
      </c>
    </row>
    <row r="661" spans="26:30" x14ac:dyDescent="0.2">
      <c r="Z661" s="23" t="s">
        <v>828</v>
      </c>
      <c r="AA661" s="40">
        <v>2565.5</v>
      </c>
      <c r="AB661" s="40">
        <v>28.6</v>
      </c>
      <c r="AC661" s="23">
        <v>1.2295446558694776</v>
      </c>
      <c r="AD661" s="23">
        <f t="shared" si="12"/>
        <v>0.81330921591688421</v>
      </c>
    </row>
    <row r="662" spans="26:30" x14ac:dyDescent="0.2">
      <c r="Z662" s="23" t="s">
        <v>829</v>
      </c>
      <c r="AA662" s="23">
        <v>2698.2983300000001</v>
      </c>
      <c r="AB662" s="23">
        <v>53.865720000000003</v>
      </c>
      <c r="AC662" s="39">
        <v>1.2730049769653311</v>
      </c>
      <c r="AD662" s="23">
        <f t="shared" si="12"/>
        <v>0.78554288325239907</v>
      </c>
    </row>
    <row r="663" spans="26:30" x14ac:dyDescent="0.2">
      <c r="Z663" s="23" t="s">
        <v>830</v>
      </c>
      <c r="AA663" s="23">
        <v>2718.45406</v>
      </c>
      <c r="AB663" s="23">
        <v>35.325710000000001</v>
      </c>
      <c r="AC663" s="39">
        <v>0.3454601843302702</v>
      </c>
      <c r="AD663" s="23">
        <f t="shared" si="12"/>
        <v>2.8946895919095854</v>
      </c>
    </row>
    <row r="664" spans="26:30" x14ac:dyDescent="0.2">
      <c r="Z664" s="23" t="s">
        <v>831</v>
      </c>
      <c r="AA664" s="23">
        <v>2722.3979100000001</v>
      </c>
      <c r="AB664" s="23">
        <v>39.057980000000001</v>
      </c>
      <c r="AC664" s="39">
        <v>0.20260960509532441</v>
      </c>
      <c r="AD664" s="23">
        <f t="shared" si="12"/>
        <v>4.9356001633264954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H1</vt:lpstr>
      <vt:lpstr>Table H2</vt:lpstr>
      <vt:lpstr>Table H3</vt:lpstr>
      <vt:lpstr>Table H4</vt:lpstr>
      <vt:lpstr>Table H5</vt:lpstr>
      <vt:lpstr>Table H6</vt:lpstr>
      <vt:lpstr>Table H7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2023-06-06T14:11:35Z</dcterms:created>
  <dcterms:modified xsi:type="dcterms:W3CDTF">2023-08-26T17:13:13Z</dcterms:modified>
</cp:coreProperties>
</file>